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el\Desktop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'3.지방관서'!$A$4:$CO$555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'3.지방관서'!$A$1:$CO$555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BE6" i="56" l="1"/>
  <c r="BE5" i="56" s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2" i="55"/>
  <c r="BE11" i="55" s="1"/>
  <c r="BE22" i="55"/>
  <c r="BE29" i="55"/>
  <c r="BE9" i="55" s="1"/>
  <c r="BE34" i="55"/>
  <c r="BE38" i="55"/>
  <c r="BE45" i="55"/>
  <c r="BE50" i="55"/>
  <c r="BE44" i="55" s="1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8" i="55"/>
  <c r="BE163" i="55"/>
  <c r="BE169" i="55"/>
  <c r="BE175" i="55"/>
  <c r="BE180" i="55"/>
  <c r="BE185" i="55"/>
  <c r="BE192" i="55"/>
  <c r="BE197" i="55"/>
  <c r="BE201" i="55"/>
  <c r="BE206" i="55"/>
  <c r="BE216" i="55"/>
  <c r="BE210" i="55" s="1"/>
  <c r="BE222" i="55"/>
  <c r="BE227" i="55"/>
  <c r="BE232" i="55"/>
  <c r="BE231" i="55" s="1"/>
  <c r="BE239" i="55"/>
  <c r="BE238" i="55" s="1"/>
  <c r="BE246" i="55"/>
  <c r="BE245" i="55" s="1"/>
  <c r="BE252" i="55"/>
  <c r="BE251" i="55" s="1"/>
  <c r="BE258" i="55"/>
  <c r="BE257" i="55" s="1"/>
  <c r="BE268" i="55"/>
  <c r="BE267" i="55" s="1"/>
  <c r="BE278" i="55"/>
  <c r="BE283" i="55"/>
  <c r="BE288" i="55"/>
  <c r="BE291" i="55"/>
  <c r="BE296" i="55"/>
  <c r="BE295" i="55" s="1"/>
  <c r="BE302" i="55"/>
  <c r="BE307" i="55"/>
  <c r="BE313" i="55"/>
  <c r="BE317" i="55"/>
  <c r="BE322" i="55"/>
  <c r="BE326" i="55"/>
  <c r="BE331" i="55"/>
  <c r="BE336" i="55"/>
  <c r="BE335" i="55" s="1"/>
  <c r="BE344" i="55"/>
  <c r="BE343" i="55" s="1"/>
  <c r="BE356" i="55"/>
  <c r="BE355" i="55" s="1"/>
  <c r="BE368" i="55"/>
  <c r="BE373" i="55"/>
  <c r="BE378" i="55"/>
  <c r="BE383" i="55"/>
  <c r="BE388" i="55"/>
  <c r="BE393" i="55"/>
  <c r="BE396" i="55"/>
  <c r="BE400" i="55"/>
  <c r="BE399" i="55" s="1"/>
  <c r="BE407" i="55"/>
  <c r="BE406" i="55" s="1"/>
  <c r="BE413" i="55"/>
  <c r="BE412" i="55" s="1"/>
  <c r="BE423" i="55"/>
  <c r="BE422" i="55" s="1"/>
  <c r="BE433" i="55"/>
  <c r="BE439" i="55"/>
  <c r="BE445" i="55"/>
  <c r="BE451" i="55"/>
  <c r="BE454" i="55"/>
  <c r="BE458" i="55"/>
  <c r="BE457" i="55" s="1"/>
  <c r="BE465" i="55"/>
  <c r="BE464" i="55" s="1"/>
  <c r="BE472" i="55"/>
  <c r="BE471" i="55" s="1"/>
  <c r="BE479" i="55"/>
  <c r="BE478" i="55" s="1"/>
  <c r="BE492" i="55"/>
  <c r="BE491" i="55" s="1"/>
  <c r="BE504" i="55"/>
  <c r="BE509" i="55"/>
  <c r="BE514" i="55"/>
  <c r="BE519" i="55"/>
  <c r="BE524" i="55"/>
  <c r="BE529" i="55"/>
  <c r="BE533" i="55"/>
  <c r="BE537" i="55"/>
  <c r="BE536" i="55" s="1"/>
  <c r="BE545" i="55"/>
  <c r="BE544" i="55" s="1"/>
  <c r="BE551" i="55"/>
  <c r="BE550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BF1" i="52"/>
  <c r="BE1" i="52"/>
  <c r="D1" i="52"/>
  <c r="E1" i="52" s="1"/>
  <c r="F1" i="52" s="1"/>
  <c r="G1" i="52" s="1"/>
  <c r="H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87" i="55" l="1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1" i="55"/>
  <c r="BE131" i="55"/>
  <c r="BE200" i="55"/>
  <c r="BE325" i="55"/>
  <c r="BE184" i="55"/>
  <c r="BE101" i="55"/>
  <c r="BE76" i="55"/>
  <c r="BE55" i="55"/>
  <c r="BE513" i="55"/>
  <c r="BE489" i="55"/>
  <c r="BE353" i="55"/>
  <c r="BE420" i="55"/>
  <c r="BE387" i="55"/>
  <c r="BE419" i="55"/>
  <c r="BE100" i="55"/>
  <c r="BE65" i="55"/>
  <c r="BE264" i="55"/>
  <c r="BE523" i="55"/>
  <c r="BE287" i="55"/>
  <c r="BE99" i="55"/>
  <c r="BE33" i="55"/>
  <c r="BE488" i="55"/>
  <c r="BE265" i="55"/>
  <c r="BE141" i="55"/>
  <c r="BE444" i="55"/>
  <c r="BE352" i="55"/>
  <c r="BE377" i="55"/>
  <c r="BE312" i="55"/>
  <c r="BE157" i="55"/>
  <c r="BE487" i="55"/>
  <c r="BE168" i="55"/>
  <c r="BE263" i="55"/>
  <c r="BE266" i="55"/>
  <c r="BE10" i="55"/>
  <c r="BE7" i="55"/>
  <c r="BE421" i="55"/>
  <c r="BE418" i="55"/>
  <c r="BE351" i="55"/>
  <c r="BE354" i="55"/>
  <c r="BE8" i="55"/>
  <c r="BE490" i="55"/>
  <c r="BE301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86" i="55" l="1"/>
  <c r="BE5" i="52"/>
  <c r="BE97" i="55"/>
  <c r="BE417" i="55"/>
  <c r="BE262" i="55"/>
  <c r="BE350" i="55"/>
  <c r="BE6" i="55"/>
  <c r="BE5" i="55" l="1"/>
  <c r="CE4" i="55"/>
  <c r="CE4" i="52" l="1"/>
  <c r="CE4" i="56" l="1"/>
  <c r="CF4" i="55"/>
  <c r="G6" i="52" l="1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5" i="55"/>
  <c r="H554" i="55"/>
  <c r="H553" i="55"/>
  <c r="H552" i="55"/>
  <c r="H549" i="55"/>
  <c r="H548" i="55"/>
  <c r="H547" i="55"/>
  <c r="H546" i="55"/>
  <c r="H543" i="55"/>
  <c r="H542" i="55"/>
  <c r="H541" i="55"/>
  <c r="H540" i="55"/>
  <c r="H539" i="55"/>
  <c r="H538" i="55"/>
  <c r="H535" i="55"/>
  <c r="H534" i="55"/>
  <c r="H532" i="55"/>
  <c r="H531" i="55"/>
  <c r="H530" i="55"/>
  <c r="H528" i="55"/>
  <c r="H527" i="55"/>
  <c r="H526" i="55"/>
  <c r="H525" i="55"/>
  <c r="H522" i="55"/>
  <c r="H521" i="55"/>
  <c r="H520" i="55"/>
  <c r="H518" i="55"/>
  <c r="H517" i="55"/>
  <c r="H516" i="55"/>
  <c r="H515" i="55"/>
  <c r="H512" i="55"/>
  <c r="H511" i="55"/>
  <c r="H510" i="55"/>
  <c r="H508" i="55"/>
  <c r="H507" i="55"/>
  <c r="H506" i="55"/>
  <c r="H505" i="55"/>
  <c r="H503" i="55"/>
  <c r="H502" i="55"/>
  <c r="H501" i="55"/>
  <c r="H500" i="55"/>
  <c r="H499" i="55"/>
  <c r="H498" i="55"/>
  <c r="H497" i="55"/>
  <c r="H496" i="55"/>
  <c r="H495" i="55"/>
  <c r="H494" i="55"/>
  <c r="H493" i="55"/>
  <c r="H485" i="55"/>
  <c r="H484" i="55"/>
  <c r="H483" i="55"/>
  <c r="H482" i="55"/>
  <c r="H481" i="55"/>
  <c r="H480" i="55"/>
  <c r="H477" i="55"/>
  <c r="H476" i="55"/>
  <c r="H475" i="55"/>
  <c r="H474" i="55"/>
  <c r="H473" i="55"/>
  <c r="H470" i="55"/>
  <c r="H469" i="55"/>
  <c r="H468" i="55"/>
  <c r="H467" i="55"/>
  <c r="H466" i="55"/>
  <c r="H463" i="55"/>
  <c r="H462" i="55"/>
  <c r="H461" i="55"/>
  <c r="H460" i="55"/>
  <c r="H459" i="55"/>
  <c r="H456" i="55"/>
  <c r="H455" i="55"/>
  <c r="H453" i="55"/>
  <c r="H452" i="55"/>
  <c r="H450" i="55"/>
  <c r="H449" i="55"/>
  <c r="H448" i="55"/>
  <c r="H447" i="55"/>
  <c r="H446" i="55"/>
  <c r="H443" i="55"/>
  <c r="H442" i="55"/>
  <c r="H441" i="55"/>
  <c r="H440" i="55"/>
  <c r="H438" i="55"/>
  <c r="H437" i="55"/>
  <c r="H436" i="55"/>
  <c r="H435" i="55"/>
  <c r="H434" i="55"/>
  <c r="H432" i="55"/>
  <c r="H431" i="55"/>
  <c r="H430" i="55"/>
  <c r="H429" i="55"/>
  <c r="H428" i="55"/>
  <c r="H427" i="55"/>
  <c r="H426" i="55"/>
  <c r="H425" i="55"/>
  <c r="H424" i="55"/>
  <c r="H416" i="55"/>
  <c r="H415" i="55"/>
  <c r="H414" i="55"/>
  <c r="H411" i="55"/>
  <c r="H410" i="55"/>
  <c r="H409" i="55"/>
  <c r="H408" i="55"/>
  <c r="H405" i="55"/>
  <c r="H404" i="55"/>
  <c r="H403" i="55"/>
  <c r="H402" i="55"/>
  <c r="H401" i="55"/>
  <c r="H398" i="55"/>
  <c r="H397" i="55"/>
  <c r="H395" i="55"/>
  <c r="H394" i="55"/>
  <c r="H392" i="55"/>
  <c r="H391" i="55"/>
  <c r="H390" i="55"/>
  <c r="H389" i="55"/>
  <c r="H386" i="55"/>
  <c r="H385" i="55"/>
  <c r="H384" i="55"/>
  <c r="H382" i="55"/>
  <c r="H381" i="55"/>
  <c r="H380" i="55"/>
  <c r="H379" i="55"/>
  <c r="H376" i="55"/>
  <c r="H375" i="55"/>
  <c r="H374" i="55"/>
  <c r="H372" i="55"/>
  <c r="H371" i="55"/>
  <c r="H370" i="55"/>
  <c r="H369" i="55"/>
  <c r="H367" i="55"/>
  <c r="H366" i="55"/>
  <c r="H365" i="55"/>
  <c r="H364" i="55"/>
  <c r="H363" i="55"/>
  <c r="H362" i="55"/>
  <c r="H361" i="55"/>
  <c r="H360" i="55"/>
  <c r="H359" i="55"/>
  <c r="H358" i="55"/>
  <c r="H357" i="55"/>
  <c r="H349" i="55"/>
  <c r="H348" i="55"/>
  <c r="H347" i="55"/>
  <c r="H346" i="55"/>
  <c r="H345" i="55"/>
  <c r="H342" i="55"/>
  <c r="H341" i="55"/>
  <c r="H340" i="55"/>
  <c r="H339" i="55"/>
  <c r="H338" i="55"/>
  <c r="H337" i="55"/>
  <c r="H334" i="55"/>
  <c r="H333" i="55"/>
  <c r="H332" i="55"/>
  <c r="H330" i="55"/>
  <c r="H329" i="55"/>
  <c r="H328" i="55"/>
  <c r="H327" i="55"/>
  <c r="H324" i="55"/>
  <c r="H323" i="55"/>
  <c r="H321" i="55"/>
  <c r="H320" i="55"/>
  <c r="H319" i="55"/>
  <c r="H318" i="55"/>
  <c r="H316" i="55"/>
  <c r="H315" i="55"/>
  <c r="H314" i="55"/>
  <c r="H311" i="55"/>
  <c r="H310" i="55"/>
  <c r="H309" i="55"/>
  <c r="H308" i="55"/>
  <c r="H306" i="55"/>
  <c r="H305" i="55"/>
  <c r="H304" i="55"/>
  <c r="H303" i="55"/>
  <c r="H300" i="55"/>
  <c r="H299" i="55"/>
  <c r="H298" i="55"/>
  <c r="H297" i="55"/>
  <c r="H294" i="55"/>
  <c r="H293" i="55"/>
  <c r="H292" i="55"/>
  <c r="H290" i="55"/>
  <c r="H289" i="55"/>
  <c r="H286" i="55"/>
  <c r="H285" i="55"/>
  <c r="H284" i="55"/>
  <c r="H282" i="55"/>
  <c r="H281" i="55"/>
  <c r="H280" i="55"/>
  <c r="H279" i="55"/>
  <c r="H277" i="55"/>
  <c r="H276" i="55"/>
  <c r="H275" i="55"/>
  <c r="H274" i="55"/>
  <c r="H273" i="55"/>
  <c r="H272" i="55"/>
  <c r="H271" i="55"/>
  <c r="H270" i="55"/>
  <c r="H269" i="55"/>
  <c r="H261" i="55"/>
  <c r="H260" i="55"/>
  <c r="H259" i="55"/>
  <c r="H256" i="55"/>
  <c r="H255" i="55"/>
  <c r="H254" i="55"/>
  <c r="H253" i="55"/>
  <c r="H250" i="55"/>
  <c r="H249" i="55"/>
  <c r="H248" i="55"/>
  <c r="H247" i="55"/>
  <c r="H244" i="55"/>
  <c r="H243" i="55"/>
  <c r="H242" i="55"/>
  <c r="H241" i="55"/>
  <c r="H240" i="55"/>
  <c r="H237" i="55"/>
  <c r="H236" i="55"/>
  <c r="H235" i="55"/>
  <c r="H234" i="55"/>
  <c r="H233" i="55"/>
  <c r="H230" i="55"/>
  <c r="H229" i="55"/>
  <c r="H228" i="55"/>
  <c r="H226" i="55"/>
  <c r="H225" i="55"/>
  <c r="H224" i="55"/>
  <c r="H223" i="55"/>
  <c r="H220" i="55"/>
  <c r="H219" i="55"/>
  <c r="H218" i="55"/>
  <c r="H217" i="55"/>
  <c r="H215" i="55"/>
  <c r="H214" i="55"/>
  <c r="H213" i="55"/>
  <c r="H212" i="55"/>
  <c r="H209" i="55"/>
  <c r="H208" i="55"/>
  <c r="H207" i="55"/>
  <c r="H205" i="55"/>
  <c r="H204" i="55"/>
  <c r="H203" i="55"/>
  <c r="H202" i="55"/>
  <c r="H199" i="55"/>
  <c r="H198" i="55"/>
  <c r="H196" i="55"/>
  <c r="H195" i="55"/>
  <c r="H194" i="55"/>
  <c r="H193" i="55"/>
  <c r="H191" i="55"/>
  <c r="H190" i="55"/>
  <c r="H189" i="55"/>
  <c r="H188" i="55"/>
  <c r="H187" i="55"/>
  <c r="H186" i="55"/>
  <c r="H183" i="55"/>
  <c r="H182" i="55"/>
  <c r="H181" i="55"/>
  <c r="H179" i="55"/>
  <c r="H178" i="55"/>
  <c r="H177" i="55"/>
  <c r="H176" i="55"/>
  <c r="H174" i="55"/>
  <c r="H173" i="55"/>
  <c r="H172" i="55"/>
  <c r="H171" i="55"/>
  <c r="H170" i="55"/>
  <c r="H167" i="55"/>
  <c r="H166" i="55"/>
  <c r="H165" i="55"/>
  <c r="H164" i="55"/>
  <c r="H162" i="55"/>
  <c r="H161" i="55"/>
  <c r="H160" i="55"/>
  <c r="H159" i="55"/>
  <c r="H156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8" i="55"/>
  <c r="CD163" i="55"/>
  <c r="CD169" i="55"/>
  <c r="CD175" i="55"/>
  <c r="CD180" i="55"/>
  <c r="CD185" i="55"/>
  <c r="CD192" i="55"/>
  <c r="CD197" i="55"/>
  <c r="CD201" i="55"/>
  <c r="CD206" i="55"/>
  <c r="CD211" i="55"/>
  <c r="CD216" i="55"/>
  <c r="CD222" i="55"/>
  <c r="CD227" i="55"/>
  <c r="CD232" i="55"/>
  <c r="CD231" i="55" s="1"/>
  <c r="CD239" i="55"/>
  <c r="CD238" i="55" s="1"/>
  <c r="CD246" i="55"/>
  <c r="CD245" i="55" s="1"/>
  <c r="CD252" i="55"/>
  <c r="CD251" i="55" s="1"/>
  <c r="CD258" i="55"/>
  <c r="CD257" i="55" s="1"/>
  <c r="CD268" i="55"/>
  <c r="CD267" i="55" s="1"/>
  <c r="CD278" i="55"/>
  <c r="CD283" i="55"/>
  <c r="CD288" i="55"/>
  <c r="CD291" i="55"/>
  <c r="CD296" i="55"/>
  <c r="CD295" i="55" s="1"/>
  <c r="CD302" i="55"/>
  <c r="CD307" i="55"/>
  <c r="CD313" i="55"/>
  <c r="CD317" i="55"/>
  <c r="CD322" i="55"/>
  <c r="CD326" i="55"/>
  <c r="CD331" i="55"/>
  <c r="CD336" i="55"/>
  <c r="CD335" i="55" s="1"/>
  <c r="CD344" i="55"/>
  <c r="CD343" i="55" s="1"/>
  <c r="CD356" i="55"/>
  <c r="CD355" i="55" s="1"/>
  <c r="CD368" i="55"/>
  <c r="CD373" i="55"/>
  <c r="CD378" i="55"/>
  <c r="CD383" i="55"/>
  <c r="CD388" i="55"/>
  <c r="CD393" i="55"/>
  <c r="CD396" i="55"/>
  <c r="CD400" i="55"/>
  <c r="CD399" i="55" s="1"/>
  <c r="CD407" i="55"/>
  <c r="CD406" i="55" s="1"/>
  <c r="CD413" i="55"/>
  <c r="CD412" i="55" s="1"/>
  <c r="CD423" i="55"/>
  <c r="CD422" i="55" s="1"/>
  <c r="CD433" i="55"/>
  <c r="CD439" i="55"/>
  <c r="CD445" i="55"/>
  <c r="CD451" i="55"/>
  <c r="CD454" i="55"/>
  <c r="CD458" i="55"/>
  <c r="CD457" i="55" s="1"/>
  <c r="CD465" i="55"/>
  <c r="CD464" i="55" s="1"/>
  <c r="CD472" i="55"/>
  <c r="CD471" i="55" s="1"/>
  <c r="CD479" i="55"/>
  <c r="CD478" i="55" s="1"/>
  <c r="CD492" i="55"/>
  <c r="CD491" i="55" s="1"/>
  <c r="CD504" i="55"/>
  <c r="CD509" i="55"/>
  <c r="CD514" i="55"/>
  <c r="CD519" i="55"/>
  <c r="CD524" i="55"/>
  <c r="CD529" i="55"/>
  <c r="CD533" i="55"/>
  <c r="CD537" i="55"/>
  <c r="CD536" i="55" s="1"/>
  <c r="CD545" i="55"/>
  <c r="CD544" i="55" s="1"/>
  <c r="CD551" i="55"/>
  <c r="CD550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59" i="52" s="1"/>
  <c r="CD75" i="52"/>
  <c r="CD81" i="52"/>
  <c r="CD157" i="55" l="1"/>
  <c r="CD87" i="55"/>
  <c r="CD44" i="55"/>
  <c r="CD74" i="52"/>
  <c r="CD141" i="55"/>
  <c r="CD101" i="55"/>
  <c r="CD513" i="55"/>
  <c r="CD210" i="55"/>
  <c r="CD76" i="55"/>
  <c r="CD15" i="52"/>
  <c r="CD490" i="55"/>
  <c r="CD377" i="55"/>
  <c r="CD301" i="55"/>
  <c r="CD489" i="55"/>
  <c r="CD419" i="55"/>
  <c r="CD131" i="55"/>
  <c r="CD65" i="55"/>
  <c r="CD287" i="55"/>
  <c r="CD488" i="55"/>
  <c r="CD264" i="55"/>
  <c r="CD5" i="56"/>
  <c r="CE12" i="53" s="1"/>
  <c r="CD27" i="52"/>
  <c r="CD444" i="55"/>
  <c r="CD325" i="55"/>
  <c r="CD168" i="55"/>
  <c r="CD55" i="55"/>
  <c r="CD33" i="55"/>
  <c r="CD420" i="55"/>
  <c r="CD184" i="55"/>
  <c r="CD99" i="55"/>
  <c r="CD221" i="55"/>
  <c r="CD200" i="55"/>
  <c r="CD121" i="55"/>
  <c r="CD100" i="55"/>
  <c r="CD523" i="55"/>
  <c r="CD312" i="55"/>
  <c r="CD265" i="55"/>
  <c r="CD387" i="55"/>
  <c r="CD353" i="55"/>
  <c r="CD354" i="55"/>
  <c r="CD351" i="55"/>
  <c r="CD418" i="55"/>
  <c r="CD421" i="55"/>
  <c r="CD266" i="55"/>
  <c r="CD263" i="55"/>
  <c r="CD10" i="55"/>
  <c r="CD7" i="55"/>
  <c r="CD352" i="55"/>
  <c r="CD8" i="55"/>
  <c r="CD487" i="55"/>
  <c r="CD98" i="55"/>
  <c r="CD5" i="52" l="1"/>
  <c r="CE6" i="53" s="1"/>
  <c r="CE11" i="53"/>
  <c r="CD417" i="55"/>
  <c r="CD262" i="55"/>
  <c r="CD486" i="55"/>
  <c r="CD97" i="55"/>
  <c r="CD350" i="55"/>
  <c r="CD6" i="55"/>
  <c r="CE9" i="53"/>
  <c r="CE10" i="53"/>
  <c r="CD5" i="55" l="1"/>
  <c r="CE8" i="53"/>
  <c r="CE7" i="53" l="1"/>
  <c r="B31" i="55"/>
  <c r="B32" i="55"/>
  <c r="CE5" i="53" l="1"/>
  <c r="AS454" i="55"/>
  <c r="AS197" i="55" l="1"/>
  <c r="AU197" i="55"/>
  <c r="AW197" i="55"/>
  <c r="AV197" i="55"/>
  <c r="BF197" i="55"/>
  <c r="AX197" i="55"/>
  <c r="AT197" i="55"/>
  <c r="AY197" i="55"/>
  <c r="BA197" i="55"/>
  <c r="BB197" i="55"/>
  <c r="R378" i="55" l="1"/>
  <c r="T378" i="55"/>
  <c r="T377" i="55" s="1"/>
  <c r="U378" i="55"/>
  <c r="S378" i="55"/>
  <c r="V378" i="55"/>
  <c r="X378" i="55"/>
  <c r="W378" i="55"/>
  <c r="Y378" i="55"/>
  <c r="BY42" i="56" l="1"/>
  <c r="BY38" i="56"/>
  <c r="BY34" i="56"/>
  <c r="BY30" i="56"/>
  <c r="BY25" i="56"/>
  <c r="BY21" i="56"/>
  <c r="BY14" i="56"/>
  <c r="BY6" i="56"/>
  <c r="BY551" i="55"/>
  <c r="BY550" i="55" s="1"/>
  <c r="BY545" i="55"/>
  <c r="BY544" i="55" s="1"/>
  <c r="BY537" i="55"/>
  <c r="BY536" i="55" s="1"/>
  <c r="BY533" i="55"/>
  <c r="BY529" i="55"/>
  <c r="BY524" i="55"/>
  <c r="BY519" i="55"/>
  <c r="BY514" i="55"/>
  <c r="BY509" i="55"/>
  <c r="BY504" i="55"/>
  <c r="BY492" i="55"/>
  <c r="BY491" i="55" s="1"/>
  <c r="BY479" i="55"/>
  <c r="BY478" i="55" s="1"/>
  <c r="BY472" i="55"/>
  <c r="BY471" i="55" s="1"/>
  <c r="BY465" i="55"/>
  <c r="BY464" i="55" s="1"/>
  <c r="BY458" i="55"/>
  <c r="BY457" i="55" s="1"/>
  <c r="BY454" i="55"/>
  <c r="BY451" i="55"/>
  <c r="BY445" i="55"/>
  <c r="BY439" i="55"/>
  <c r="BY433" i="55"/>
  <c r="BY423" i="55"/>
  <c r="BY422" i="55" s="1"/>
  <c r="BY413" i="55"/>
  <c r="BY412" i="55" s="1"/>
  <c r="BY407" i="55"/>
  <c r="BY406" i="55" s="1"/>
  <c r="BY400" i="55"/>
  <c r="BY399" i="55" s="1"/>
  <c r="BY396" i="55"/>
  <c r="BY393" i="55"/>
  <c r="BY388" i="55"/>
  <c r="BY383" i="55"/>
  <c r="BY378" i="55"/>
  <c r="BY373" i="55"/>
  <c r="BY368" i="55"/>
  <c r="BY356" i="55"/>
  <c r="BY355" i="55" s="1"/>
  <c r="BY344" i="55"/>
  <c r="BY343" i="55" s="1"/>
  <c r="BY336" i="55"/>
  <c r="BY335" i="55" s="1"/>
  <c r="BY331" i="55"/>
  <c r="BY326" i="55"/>
  <c r="BY322" i="55"/>
  <c r="BY317" i="55"/>
  <c r="BY313" i="55"/>
  <c r="BY307" i="55"/>
  <c r="BY302" i="55"/>
  <c r="BY296" i="55"/>
  <c r="BY295" i="55" s="1"/>
  <c r="BY291" i="55"/>
  <c r="BY288" i="55"/>
  <c r="BY283" i="55"/>
  <c r="BY278" i="55"/>
  <c r="BY268" i="55"/>
  <c r="BY267" i="55" s="1"/>
  <c r="BY258" i="55"/>
  <c r="BY257" i="55" s="1"/>
  <c r="BY252" i="55"/>
  <c r="BY251" i="55" s="1"/>
  <c r="BY246" i="55"/>
  <c r="BY245" i="55" s="1"/>
  <c r="BY239" i="55"/>
  <c r="BY238" i="55" s="1"/>
  <c r="BY232" i="55"/>
  <c r="BY231" i="55" s="1"/>
  <c r="BY227" i="55"/>
  <c r="BY222" i="55"/>
  <c r="BY216" i="55"/>
  <c r="BY211" i="55"/>
  <c r="BY206" i="55"/>
  <c r="BY201" i="55"/>
  <c r="BY197" i="55"/>
  <c r="BY192" i="55"/>
  <c r="BY185" i="55"/>
  <c r="BY180" i="55"/>
  <c r="BY175" i="55"/>
  <c r="BY169" i="55"/>
  <c r="BY163" i="55"/>
  <c r="BY158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G74" i="52" s="1"/>
  <c r="BJ75" i="52"/>
  <c r="BN75" i="52"/>
  <c r="BO75" i="52"/>
  <c r="BO74" i="52" s="1"/>
  <c r="BH75" i="52"/>
  <c r="BH74" i="52" s="1"/>
  <c r="BI75" i="52"/>
  <c r="BL75" i="52"/>
  <c r="BM75" i="52"/>
  <c r="BP75" i="52"/>
  <c r="BP74" i="52" s="1"/>
  <c r="BK75" i="52"/>
  <c r="BQ75" i="52"/>
  <c r="BT75" i="52"/>
  <c r="BU75" i="52"/>
  <c r="BU74" i="52" s="1"/>
  <c r="BR75" i="52"/>
  <c r="BS75" i="52"/>
  <c r="BV75" i="52"/>
  <c r="BW75" i="52"/>
  <c r="BW74" i="52" s="1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3" i="55"/>
  <c r="K533" i="55"/>
  <c r="L533" i="55"/>
  <c r="M533" i="55"/>
  <c r="N533" i="55"/>
  <c r="O533" i="55"/>
  <c r="P533" i="55"/>
  <c r="Q533" i="55"/>
  <c r="R533" i="55"/>
  <c r="T533" i="55"/>
  <c r="U533" i="55"/>
  <c r="S533" i="55"/>
  <c r="V533" i="55"/>
  <c r="X533" i="55"/>
  <c r="W533" i="55"/>
  <c r="Y533" i="55"/>
  <c r="Z533" i="55"/>
  <c r="AD533" i="55"/>
  <c r="AB533" i="55"/>
  <c r="AC533" i="55"/>
  <c r="AA533" i="55"/>
  <c r="AE533" i="55"/>
  <c r="AG533" i="55"/>
  <c r="AI533" i="55"/>
  <c r="AH533" i="55"/>
  <c r="AR533" i="55"/>
  <c r="AJ533" i="55"/>
  <c r="AF533" i="55"/>
  <c r="AK533" i="55"/>
  <c r="AM533" i="55"/>
  <c r="AN533" i="55"/>
  <c r="AO533" i="55"/>
  <c r="AP533" i="55"/>
  <c r="AQ533" i="55"/>
  <c r="AL533" i="55"/>
  <c r="AS533" i="55"/>
  <c r="AU533" i="55"/>
  <c r="AW533" i="55"/>
  <c r="AV533" i="55"/>
  <c r="BF533" i="55"/>
  <c r="AX533" i="55"/>
  <c r="AT533" i="55"/>
  <c r="AY533" i="55"/>
  <c r="BA533" i="55"/>
  <c r="BB533" i="55"/>
  <c r="BC533" i="55"/>
  <c r="BD533" i="55"/>
  <c r="AZ533" i="55"/>
  <c r="BG533" i="55"/>
  <c r="BJ533" i="55"/>
  <c r="BN533" i="55"/>
  <c r="BO533" i="55"/>
  <c r="BH533" i="55"/>
  <c r="BI533" i="55"/>
  <c r="BL533" i="55"/>
  <c r="BM533" i="55"/>
  <c r="BP533" i="55"/>
  <c r="BK533" i="55"/>
  <c r="BQ533" i="55"/>
  <c r="BT533" i="55"/>
  <c r="BU533" i="55"/>
  <c r="BR533" i="55"/>
  <c r="BS533" i="55"/>
  <c r="BV533" i="55"/>
  <c r="BW533" i="55"/>
  <c r="BX533" i="55"/>
  <c r="BZ533" i="55"/>
  <c r="CA533" i="55"/>
  <c r="CB533" i="55"/>
  <c r="I533" i="55"/>
  <c r="D533" i="55"/>
  <c r="E533" i="55"/>
  <c r="F533" i="55"/>
  <c r="G533" i="55"/>
  <c r="C533" i="55"/>
  <c r="B534" i="55"/>
  <c r="B535" i="55"/>
  <c r="BS74" i="52" l="1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4" i="55"/>
  <c r="BY523" i="55"/>
  <c r="BY76" i="55"/>
  <c r="BY266" i="55"/>
  <c r="BY490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7" i="55"/>
  <c r="BY387" i="55"/>
  <c r="BY421" i="55"/>
  <c r="BY5" i="56"/>
  <c r="H75" i="52"/>
  <c r="B75" i="52" s="1"/>
  <c r="BY10" i="55"/>
  <c r="BY354" i="55"/>
  <c r="H533" i="55"/>
  <c r="B533" i="55" s="1"/>
  <c r="BY489" i="55"/>
  <c r="BY55" i="55"/>
  <c r="BY418" i="55"/>
  <c r="BY141" i="55"/>
  <c r="BY352" i="55"/>
  <c r="BY87" i="55"/>
  <c r="BY157" i="55"/>
  <c r="BY200" i="55"/>
  <c r="BY419" i="55"/>
  <c r="BY420" i="55"/>
  <c r="BY121" i="55"/>
  <c r="BY184" i="55"/>
  <c r="BY265" i="55"/>
  <c r="BY353" i="55"/>
  <c r="BY168" i="55"/>
  <c r="BY210" i="55"/>
  <c r="BY287" i="55"/>
  <c r="BY264" i="55"/>
  <c r="BY325" i="55"/>
  <c r="BY131" i="55"/>
  <c r="BY99" i="55"/>
  <c r="BY221" i="55"/>
  <c r="BY312" i="55"/>
  <c r="BY488" i="55"/>
  <c r="BY513" i="55"/>
  <c r="BY301" i="55"/>
  <c r="BY98" i="55"/>
  <c r="BY101" i="55"/>
  <c r="BY487" i="55"/>
  <c r="BY7" i="55"/>
  <c r="BY351" i="55"/>
  <c r="BY8" i="55"/>
  <c r="BY100" i="55"/>
  <c r="BY263" i="55"/>
  <c r="BB74" i="52"/>
  <c r="AS74" i="52"/>
  <c r="Y74" i="52"/>
  <c r="AH74" i="52"/>
  <c r="AO74" i="52"/>
  <c r="T74" i="52"/>
  <c r="M74" i="52"/>
  <c r="E74" i="52"/>
  <c r="D74" i="52"/>
  <c r="G74" i="52"/>
  <c r="C74" i="52"/>
  <c r="BY417" i="55" l="1"/>
  <c r="H74" i="52"/>
  <c r="BY262" i="55"/>
  <c r="BY6" i="55"/>
  <c r="BY350" i="55"/>
  <c r="BY486" i="55"/>
  <c r="BY97" i="55"/>
  <c r="BY5" i="55" l="1"/>
  <c r="J454" i="55"/>
  <c r="K454" i="55"/>
  <c r="L454" i="55"/>
  <c r="M454" i="55"/>
  <c r="N454" i="55"/>
  <c r="O454" i="55"/>
  <c r="P454" i="55"/>
  <c r="Q454" i="55"/>
  <c r="R454" i="55"/>
  <c r="T454" i="55"/>
  <c r="U454" i="55"/>
  <c r="S454" i="55"/>
  <c r="V454" i="55"/>
  <c r="X454" i="55"/>
  <c r="W454" i="55"/>
  <c r="Y454" i="55"/>
  <c r="Z454" i="55"/>
  <c r="AD454" i="55"/>
  <c r="AB454" i="55"/>
  <c r="AC454" i="55"/>
  <c r="AA454" i="55"/>
  <c r="AE454" i="55"/>
  <c r="AG454" i="55"/>
  <c r="AI454" i="55"/>
  <c r="AH454" i="55"/>
  <c r="AR454" i="55"/>
  <c r="AJ454" i="55"/>
  <c r="AF454" i="55"/>
  <c r="AK454" i="55"/>
  <c r="AM454" i="55"/>
  <c r="AN454" i="55"/>
  <c r="AO454" i="55"/>
  <c r="AP454" i="55"/>
  <c r="AQ454" i="55"/>
  <c r="AL454" i="55"/>
  <c r="AU454" i="55"/>
  <c r="AW454" i="55"/>
  <c r="AV454" i="55"/>
  <c r="BF454" i="55"/>
  <c r="AX454" i="55"/>
  <c r="AT454" i="55"/>
  <c r="AY454" i="55"/>
  <c r="BA454" i="55"/>
  <c r="BB454" i="55"/>
  <c r="BC454" i="55"/>
  <c r="BD454" i="55"/>
  <c r="AZ454" i="55"/>
  <c r="BG454" i="55"/>
  <c r="BJ454" i="55"/>
  <c r="BN454" i="55"/>
  <c r="BO454" i="55"/>
  <c r="BH454" i="55"/>
  <c r="BI454" i="55"/>
  <c r="BL454" i="55"/>
  <c r="BM454" i="55"/>
  <c r="BP454" i="55"/>
  <c r="BK454" i="55"/>
  <c r="BQ454" i="55"/>
  <c r="BT454" i="55"/>
  <c r="BU454" i="55"/>
  <c r="BR454" i="55"/>
  <c r="BS454" i="55"/>
  <c r="BV454" i="55"/>
  <c r="BW454" i="55"/>
  <c r="BX454" i="55"/>
  <c r="BZ454" i="55"/>
  <c r="CA454" i="55"/>
  <c r="CB454" i="55"/>
  <c r="I454" i="55"/>
  <c r="D454" i="55"/>
  <c r="E454" i="55"/>
  <c r="F454" i="55"/>
  <c r="G454" i="55"/>
  <c r="C454" i="55"/>
  <c r="B455" i="55"/>
  <c r="B456" i="55"/>
  <c r="H454" i="55" l="1"/>
  <c r="B454" i="55" s="1"/>
  <c r="J396" i="55" l="1"/>
  <c r="K396" i="55"/>
  <c r="L396" i="55"/>
  <c r="M396" i="55"/>
  <c r="N396" i="55"/>
  <c r="O396" i="55"/>
  <c r="P396" i="55"/>
  <c r="Q396" i="55"/>
  <c r="R396" i="55"/>
  <c r="T396" i="55"/>
  <c r="U396" i="55"/>
  <c r="S396" i="55"/>
  <c r="V396" i="55"/>
  <c r="X396" i="55"/>
  <c r="W396" i="55"/>
  <c r="Y396" i="55"/>
  <c r="Z396" i="55"/>
  <c r="AD396" i="55"/>
  <c r="AB396" i="55"/>
  <c r="AC396" i="55"/>
  <c r="AA396" i="55"/>
  <c r="AE396" i="55"/>
  <c r="AG396" i="55"/>
  <c r="AI396" i="55"/>
  <c r="AH396" i="55"/>
  <c r="AR396" i="55"/>
  <c r="AJ396" i="55"/>
  <c r="AF396" i="55"/>
  <c r="AK396" i="55"/>
  <c r="AM396" i="55"/>
  <c r="AN396" i="55"/>
  <c r="AO396" i="55"/>
  <c r="AP396" i="55"/>
  <c r="AQ396" i="55"/>
  <c r="AL396" i="55"/>
  <c r="AS396" i="55"/>
  <c r="AU396" i="55"/>
  <c r="AW396" i="55"/>
  <c r="AV396" i="55"/>
  <c r="BF396" i="55"/>
  <c r="AX396" i="55"/>
  <c r="AT396" i="55"/>
  <c r="AY396" i="55"/>
  <c r="BA396" i="55"/>
  <c r="BB396" i="55"/>
  <c r="BC396" i="55"/>
  <c r="BD396" i="55"/>
  <c r="AZ396" i="55"/>
  <c r="BG396" i="55"/>
  <c r="BJ396" i="55"/>
  <c r="BN396" i="55"/>
  <c r="BO396" i="55"/>
  <c r="BH396" i="55"/>
  <c r="BI396" i="55"/>
  <c r="BL396" i="55"/>
  <c r="BM396" i="55"/>
  <c r="BP396" i="55"/>
  <c r="BK396" i="55"/>
  <c r="BQ396" i="55"/>
  <c r="BT396" i="55"/>
  <c r="BU396" i="55"/>
  <c r="BR396" i="55"/>
  <c r="BS396" i="55"/>
  <c r="BV396" i="55"/>
  <c r="BW396" i="55"/>
  <c r="BX396" i="55"/>
  <c r="BZ396" i="55"/>
  <c r="CA396" i="55"/>
  <c r="CB396" i="55"/>
  <c r="I396" i="55"/>
  <c r="D396" i="55"/>
  <c r="E396" i="55"/>
  <c r="F396" i="55"/>
  <c r="G396" i="55"/>
  <c r="C396" i="55"/>
  <c r="B397" i="55"/>
  <c r="B398" i="55"/>
  <c r="H396" i="55" l="1"/>
  <c r="B396" i="55" s="1"/>
  <c r="J322" i="55"/>
  <c r="K322" i="55"/>
  <c r="L322" i="55"/>
  <c r="M322" i="55"/>
  <c r="N322" i="55"/>
  <c r="O322" i="55"/>
  <c r="P322" i="55"/>
  <c r="Q322" i="55"/>
  <c r="R322" i="55"/>
  <c r="T322" i="55"/>
  <c r="U322" i="55"/>
  <c r="S322" i="55"/>
  <c r="V322" i="55"/>
  <c r="X322" i="55"/>
  <c r="W322" i="55"/>
  <c r="Y322" i="55"/>
  <c r="Z322" i="55"/>
  <c r="AD322" i="55"/>
  <c r="AB322" i="55"/>
  <c r="AC322" i="55"/>
  <c r="AA322" i="55"/>
  <c r="AE322" i="55"/>
  <c r="AG322" i="55"/>
  <c r="AI322" i="55"/>
  <c r="AH322" i="55"/>
  <c r="AR322" i="55"/>
  <c r="AJ322" i="55"/>
  <c r="AF322" i="55"/>
  <c r="AK322" i="55"/>
  <c r="AM322" i="55"/>
  <c r="AN322" i="55"/>
  <c r="AO322" i="55"/>
  <c r="AP322" i="55"/>
  <c r="AQ322" i="55"/>
  <c r="AL322" i="55"/>
  <c r="AS322" i="55"/>
  <c r="AU322" i="55"/>
  <c r="AW322" i="55"/>
  <c r="AV322" i="55"/>
  <c r="BF322" i="55"/>
  <c r="AX322" i="55"/>
  <c r="AT322" i="55"/>
  <c r="AY322" i="55"/>
  <c r="BA322" i="55"/>
  <c r="BB322" i="55"/>
  <c r="BC322" i="55"/>
  <c r="BD322" i="55"/>
  <c r="AZ322" i="55"/>
  <c r="BG322" i="55"/>
  <c r="BJ322" i="55"/>
  <c r="BN322" i="55"/>
  <c r="BO322" i="55"/>
  <c r="BH322" i="55"/>
  <c r="BI322" i="55"/>
  <c r="BL322" i="55"/>
  <c r="BM322" i="55"/>
  <c r="BP322" i="55"/>
  <c r="BK322" i="55"/>
  <c r="BQ322" i="55"/>
  <c r="BT322" i="55"/>
  <c r="BU322" i="55"/>
  <c r="BR322" i="55"/>
  <c r="BS322" i="55"/>
  <c r="BV322" i="55"/>
  <c r="BW322" i="55"/>
  <c r="BX322" i="55"/>
  <c r="BZ322" i="55"/>
  <c r="CA322" i="55"/>
  <c r="CB322" i="55"/>
  <c r="I322" i="55"/>
  <c r="D322" i="55"/>
  <c r="E322" i="55"/>
  <c r="F322" i="55"/>
  <c r="G322" i="55"/>
  <c r="C322" i="55"/>
  <c r="B323" i="55"/>
  <c r="B324" i="55"/>
  <c r="J197" i="55"/>
  <c r="K197" i="55"/>
  <c r="L197" i="55"/>
  <c r="M197" i="55"/>
  <c r="N197" i="55"/>
  <c r="O197" i="55"/>
  <c r="P197" i="55"/>
  <c r="Q197" i="55"/>
  <c r="R197" i="55"/>
  <c r="T197" i="55"/>
  <c r="U197" i="55"/>
  <c r="S197" i="55"/>
  <c r="V197" i="55"/>
  <c r="X197" i="55"/>
  <c r="W197" i="55"/>
  <c r="Y197" i="55"/>
  <c r="Z197" i="55"/>
  <c r="AD197" i="55"/>
  <c r="AB197" i="55"/>
  <c r="AC197" i="55"/>
  <c r="AA197" i="55"/>
  <c r="AE197" i="55"/>
  <c r="AG197" i="55"/>
  <c r="AI197" i="55"/>
  <c r="AH197" i="55"/>
  <c r="AR197" i="55"/>
  <c r="AJ197" i="55"/>
  <c r="AF197" i="55"/>
  <c r="AK197" i="55"/>
  <c r="AM197" i="55"/>
  <c r="AN197" i="55"/>
  <c r="AO197" i="55"/>
  <c r="AP197" i="55"/>
  <c r="AQ197" i="55"/>
  <c r="AL197" i="55"/>
  <c r="BC197" i="55"/>
  <c r="BD197" i="55"/>
  <c r="AZ197" i="55"/>
  <c r="BG197" i="55"/>
  <c r="BJ197" i="55"/>
  <c r="BN197" i="55"/>
  <c r="BO197" i="55"/>
  <c r="BH197" i="55"/>
  <c r="BI197" i="55"/>
  <c r="BL197" i="55"/>
  <c r="BM197" i="55"/>
  <c r="BP197" i="55"/>
  <c r="BK197" i="55"/>
  <c r="BQ197" i="55"/>
  <c r="BT197" i="55"/>
  <c r="BU197" i="55"/>
  <c r="BR197" i="55"/>
  <c r="BS197" i="55"/>
  <c r="BV197" i="55"/>
  <c r="BW197" i="55"/>
  <c r="BX197" i="55"/>
  <c r="BZ197" i="55"/>
  <c r="CA197" i="55"/>
  <c r="CB197" i="55"/>
  <c r="I197" i="55"/>
  <c r="D197" i="55"/>
  <c r="E197" i="55"/>
  <c r="F197" i="55"/>
  <c r="G197" i="55"/>
  <c r="C197" i="55"/>
  <c r="B198" i="55"/>
  <c r="B199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6" i="55"/>
  <c r="B555" i="55"/>
  <c r="B442" i="55"/>
  <c r="J509" i="55"/>
  <c r="J489" i="55" s="1"/>
  <c r="K509" i="55"/>
  <c r="K489" i="55" s="1"/>
  <c r="L509" i="55"/>
  <c r="L489" i="55" s="1"/>
  <c r="M509" i="55"/>
  <c r="M489" i="55" s="1"/>
  <c r="N509" i="55"/>
  <c r="N489" i="55" s="1"/>
  <c r="O509" i="55"/>
  <c r="O489" i="55" s="1"/>
  <c r="P509" i="55"/>
  <c r="P489" i="55" s="1"/>
  <c r="Q509" i="55"/>
  <c r="Q489" i="55" s="1"/>
  <c r="R509" i="55"/>
  <c r="R489" i="55" s="1"/>
  <c r="T509" i="55"/>
  <c r="T489" i="55" s="1"/>
  <c r="U509" i="55"/>
  <c r="U489" i="55" s="1"/>
  <c r="S509" i="55"/>
  <c r="S489" i="55" s="1"/>
  <c r="V509" i="55"/>
  <c r="V489" i="55" s="1"/>
  <c r="X509" i="55"/>
  <c r="X489" i="55" s="1"/>
  <c r="W509" i="55"/>
  <c r="W489" i="55" s="1"/>
  <c r="Y509" i="55"/>
  <c r="Y489" i="55" s="1"/>
  <c r="Z509" i="55"/>
  <c r="Z489" i="55" s="1"/>
  <c r="AD509" i="55"/>
  <c r="AD489" i="55" s="1"/>
  <c r="AB509" i="55"/>
  <c r="AB489" i="55" s="1"/>
  <c r="AC509" i="55"/>
  <c r="AC489" i="55" s="1"/>
  <c r="AA509" i="55"/>
  <c r="AA489" i="55" s="1"/>
  <c r="AE509" i="55"/>
  <c r="AE489" i="55" s="1"/>
  <c r="AG509" i="55"/>
  <c r="AG489" i="55" s="1"/>
  <c r="AI509" i="55"/>
  <c r="AI489" i="55" s="1"/>
  <c r="AH509" i="55"/>
  <c r="AR509" i="55"/>
  <c r="AR489" i="55" s="1"/>
  <c r="AJ509" i="55"/>
  <c r="AJ489" i="55" s="1"/>
  <c r="AF509" i="55"/>
  <c r="AF489" i="55" s="1"/>
  <c r="AK509" i="55"/>
  <c r="AK489" i="55" s="1"/>
  <c r="AM509" i="55"/>
  <c r="AM489" i="55" s="1"/>
  <c r="AN509" i="55"/>
  <c r="AN489" i="55" s="1"/>
  <c r="AO509" i="55"/>
  <c r="AO489" i="55" s="1"/>
  <c r="AP509" i="55"/>
  <c r="AP489" i="55" s="1"/>
  <c r="AQ509" i="55"/>
  <c r="AQ489" i="55" s="1"/>
  <c r="AL509" i="55"/>
  <c r="AL489" i="55" s="1"/>
  <c r="AS509" i="55"/>
  <c r="AS489" i="55" s="1"/>
  <c r="AU509" i="55"/>
  <c r="AU489" i="55" s="1"/>
  <c r="AW509" i="55"/>
  <c r="AW489" i="55" s="1"/>
  <c r="AV509" i="55"/>
  <c r="BF509" i="55"/>
  <c r="BF489" i="55" s="1"/>
  <c r="AX509" i="55"/>
  <c r="AX489" i="55" s="1"/>
  <c r="AT509" i="55"/>
  <c r="AT489" i="55" s="1"/>
  <c r="AY509" i="55"/>
  <c r="AY489" i="55" s="1"/>
  <c r="BA509" i="55"/>
  <c r="BA489" i="55" s="1"/>
  <c r="BB509" i="55"/>
  <c r="BB489" i="55" s="1"/>
  <c r="BC509" i="55"/>
  <c r="BC489" i="55" s="1"/>
  <c r="BD509" i="55"/>
  <c r="BD489" i="55" s="1"/>
  <c r="AZ509" i="55"/>
  <c r="AZ489" i="55" s="1"/>
  <c r="BG509" i="55"/>
  <c r="BG489" i="55" s="1"/>
  <c r="BJ509" i="55"/>
  <c r="BJ489" i="55" s="1"/>
  <c r="BN509" i="55"/>
  <c r="BN489" i="55" s="1"/>
  <c r="BO509" i="55"/>
  <c r="BO489" i="55" s="1"/>
  <c r="BH509" i="55"/>
  <c r="BH489" i="55" s="1"/>
  <c r="BI509" i="55"/>
  <c r="BI489" i="55" s="1"/>
  <c r="BL509" i="55"/>
  <c r="BL489" i="55" s="1"/>
  <c r="BM509" i="55"/>
  <c r="BM489" i="55" s="1"/>
  <c r="BP509" i="55"/>
  <c r="BP489" i="55" s="1"/>
  <c r="BK509" i="55"/>
  <c r="BK489" i="55" s="1"/>
  <c r="BQ509" i="55"/>
  <c r="BQ489" i="55" s="1"/>
  <c r="BT509" i="55"/>
  <c r="BT489" i="55" s="1"/>
  <c r="BU509" i="55"/>
  <c r="BU489" i="55" s="1"/>
  <c r="BR509" i="55"/>
  <c r="BR489" i="55" s="1"/>
  <c r="BS509" i="55"/>
  <c r="BS489" i="55" s="1"/>
  <c r="BV509" i="55"/>
  <c r="BV489" i="55" s="1"/>
  <c r="BW509" i="55"/>
  <c r="BW489" i="55" s="1"/>
  <c r="BX509" i="55"/>
  <c r="BX489" i="55" s="1"/>
  <c r="BZ509" i="55"/>
  <c r="BZ489" i="55" s="1"/>
  <c r="CA509" i="55"/>
  <c r="CA489" i="55" s="1"/>
  <c r="CB509" i="55"/>
  <c r="CB489" i="55" s="1"/>
  <c r="I509" i="55"/>
  <c r="D509" i="55"/>
  <c r="E509" i="55"/>
  <c r="F509" i="55"/>
  <c r="G509" i="55"/>
  <c r="C509" i="55"/>
  <c r="C489" i="55" s="1"/>
  <c r="B510" i="55"/>
  <c r="B511" i="55"/>
  <c r="J439" i="55"/>
  <c r="J420" i="55" s="1"/>
  <c r="K439" i="55"/>
  <c r="K420" i="55" s="1"/>
  <c r="L439" i="55"/>
  <c r="L420" i="55" s="1"/>
  <c r="M439" i="55"/>
  <c r="M420" i="55" s="1"/>
  <c r="N439" i="55"/>
  <c r="N420" i="55" s="1"/>
  <c r="O439" i="55"/>
  <c r="O420" i="55" s="1"/>
  <c r="P439" i="55"/>
  <c r="P420" i="55" s="1"/>
  <c r="Q439" i="55"/>
  <c r="Q420" i="55" s="1"/>
  <c r="R439" i="55"/>
  <c r="R420" i="55" s="1"/>
  <c r="T439" i="55"/>
  <c r="T420" i="55" s="1"/>
  <c r="U439" i="55"/>
  <c r="U420" i="55" s="1"/>
  <c r="S439" i="55"/>
  <c r="S420" i="55" s="1"/>
  <c r="V439" i="55"/>
  <c r="V420" i="55" s="1"/>
  <c r="X439" i="55"/>
  <c r="X420" i="55" s="1"/>
  <c r="W439" i="55"/>
  <c r="W420" i="55" s="1"/>
  <c r="Y439" i="55"/>
  <c r="Y420" i="55" s="1"/>
  <c r="Z439" i="55"/>
  <c r="Z420" i="55" s="1"/>
  <c r="AD439" i="55"/>
  <c r="AD420" i="55" s="1"/>
  <c r="AB439" i="55"/>
  <c r="AB420" i="55" s="1"/>
  <c r="AC439" i="55"/>
  <c r="AC420" i="55" s="1"/>
  <c r="AA439" i="55"/>
  <c r="AA420" i="55" s="1"/>
  <c r="AE439" i="55"/>
  <c r="AE420" i="55" s="1"/>
  <c r="AG439" i="55"/>
  <c r="AG420" i="55" s="1"/>
  <c r="AI439" i="55"/>
  <c r="AI420" i="55" s="1"/>
  <c r="AH439" i="55"/>
  <c r="AH420" i="55" s="1"/>
  <c r="AR439" i="55"/>
  <c r="AR420" i="55" s="1"/>
  <c r="AJ439" i="55"/>
  <c r="AJ420" i="55" s="1"/>
  <c r="AF439" i="55"/>
  <c r="AF420" i="55" s="1"/>
  <c r="AK439" i="55"/>
  <c r="AK420" i="55" s="1"/>
  <c r="AM439" i="55"/>
  <c r="AM420" i="55" s="1"/>
  <c r="AN439" i="55"/>
  <c r="AN420" i="55" s="1"/>
  <c r="AO439" i="55"/>
  <c r="AO420" i="55" s="1"/>
  <c r="AP439" i="55"/>
  <c r="AP420" i="55" s="1"/>
  <c r="AQ439" i="55"/>
  <c r="AQ420" i="55" s="1"/>
  <c r="AL439" i="55"/>
  <c r="AL420" i="55" s="1"/>
  <c r="AS439" i="55"/>
  <c r="AS420" i="55" s="1"/>
  <c r="AU439" i="55"/>
  <c r="AU420" i="55" s="1"/>
  <c r="AW439" i="55"/>
  <c r="AW420" i="55" s="1"/>
  <c r="AV439" i="55"/>
  <c r="BF439" i="55"/>
  <c r="BF420" i="55" s="1"/>
  <c r="AX439" i="55"/>
  <c r="AX420" i="55" s="1"/>
  <c r="AT439" i="55"/>
  <c r="AT420" i="55" s="1"/>
  <c r="AY439" i="55"/>
  <c r="AY420" i="55" s="1"/>
  <c r="BA439" i="55"/>
  <c r="BA420" i="55" s="1"/>
  <c r="BB439" i="55"/>
  <c r="BB420" i="55" s="1"/>
  <c r="BC439" i="55"/>
  <c r="BC420" i="55" s="1"/>
  <c r="BD439" i="55"/>
  <c r="BD420" i="55" s="1"/>
  <c r="AZ439" i="55"/>
  <c r="AZ420" i="55" s="1"/>
  <c r="BG439" i="55"/>
  <c r="BG420" i="55" s="1"/>
  <c r="BJ439" i="55"/>
  <c r="BJ420" i="55" s="1"/>
  <c r="BN439" i="55"/>
  <c r="BN420" i="55" s="1"/>
  <c r="BO439" i="55"/>
  <c r="BO420" i="55" s="1"/>
  <c r="BH439" i="55"/>
  <c r="BH420" i="55" s="1"/>
  <c r="BI439" i="55"/>
  <c r="BI420" i="55" s="1"/>
  <c r="BL439" i="55"/>
  <c r="BL420" i="55" s="1"/>
  <c r="BM439" i="55"/>
  <c r="BM420" i="55" s="1"/>
  <c r="BP439" i="55"/>
  <c r="BP420" i="55" s="1"/>
  <c r="BK439" i="55"/>
  <c r="BK420" i="55" s="1"/>
  <c r="BQ439" i="55"/>
  <c r="BQ420" i="55" s="1"/>
  <c r="BT439" i="55"/>
  <c r="BT420" i="55" s="1"/>
  <c r="BU439" i="55"/>
  <c r="BU420" i="55" s="1"/>
  <c r="BR439" i="55"/>
  <c r="BR420" i="55" s="1"/>
  <c r="BS439" i="55"/>
  <c r="BS420" i="55" s="1"/>
  <c r="BV439" i="55"/>
  <c r="BV420" i="55" s="1"/>
  <c r="BW439" i="55"/>
  <c r="BW420" i="55" s="1"/>
  <c r="BX439" i="55"/>
  <c r="BX420" i="55" s="1"/>
  <c r="BZ439" i="55"/>
  <c r="BZ420" i="55" s="1"/>
  <c r="CA439" i="55"/>
  <c r="CA420" i="55" s="1"/>
  <c r="CB439" i="55"/>
  <c r="CB420" i="55" s="1"/>
  <c r="I439" i="55"/>
  <c r="D439" i="55"/>
  <c r="E439" i="55"/>
  <c r="F439" i="55"/>
  <c r="G439" i="55"/>
  <c r="C439" i="55"/>
  <c r="C420" i="55" s="1"/>
  <c r="C438" i="55"/>
  <c r="B440" i="55"/>
  <c r="B441" i="55"/>
  <c r="B443" i="55"/>
  <c r="J373" i="55"/>
  <c r="J353" i="55" s="1"/>
  <c r="K373" i="55"/>
  <c r="K353" i="55" s="1"/>
  <c r="L373" i="55"/>
  <c r="L353" i="55" s="1"/>
  <c r="M373" i="55"/>
  <c r="M353" i="55" s="1"/>
  <c r="N373" i="55"/>
  <c r="N353" i="55" s="1"/>
  <c r="O373" i="55"/>
  <c r="O353" i="55" s="1"/>
  <c r="P373" i="55"/>
  <c r="P353" i="55" s="1"/>
  <c r="Q373" i="55"/>
  <c r="Q353" i="55" s="1"/>
  <c r="R373" i="55"/>
  <c r="R353" i="55" s="1"/>
  <c r="T373" i="55"/>
  <c r="T353" i="55" s="1"/>
  <c r="U373" i="55"/>
  <c r="U353" i="55" s="1"/>
  <c r="S373" i="55"/>
  <c r="S353" i="55" s="1"/>
  <c r="V373" i="55"/>
  <c r="V353" i="55" s="1"/>
  <c r="X373" i="55"/>
  <c r="X353" i="55" s="1"/>
  <c r="W373" i="55"/>
  <c r="W353" i="55" s="1"/>
  <c r="Y373" i="55"/>
  <c r="Y353" i="55" s="1"/>
  <c r="Z373" i="55"/>
  <c r="Z353" i="55" s="1"/>
  <c r="AD373" i="55"/>
  <c r="AD353" i="55" s="1"/>
  <c r="AB373" i="55"/>
  <c r="AB353" i="55" s="1"/>
  <c r="AC373" i="55"/>
  <c r="AC353" i="55" s="1"/>
  <c r="AA373" i="55"/>
  <c r="AA353" i="55" s="1"/>
  <c r="AE373" i="55"/>
  <c r="AE353" i="55" s="1"/>
  <c r="AG373" i="55"/>
  <c r="AG353" i="55" s="1"/>
  <c r="AI373" i="55"/>
  <c r="AI353" i="55" s="1"/>
  <c r="AH373" i="55"/>
  <c r="AR373" i="55"/>
  <c r="AR353" i="55" s="1"/>
  <c r="AJ373" i="55"/>
  <c r="AJ353" i="55" s="1"/>
  <c r="AF373" i="55"/>
  <c r="AF353" i="55" s="1"/>
  <c r="AK373" i="55"/>
  <c r="AK353" i="55" s="1"/>
  <c r="AM373" i="55"/>
  <c r="AM353" i="55" s="1"/>
  <c r="AN373" i="55"/>
  <c r="AN353" i="55" s="1"/>
  <c r="AO373" i="55"/>
  <c r="AO353" i="55" s="1"/>
  <c r="AP373" i="55"/>
  <c r="AP353" i="55" s="1"/>
  <c r="AQ373" i="55"/>
  <c r="AQ353" i="55" s="1"/>
  <c r="AL373" i="55"/>
  <c r="AL353" i="55" s="1"/>
  <c r="AS373" i="55"/>
  <c r="AS353" i="55" s="1"/>
  <c r="AU373" i="55"/>
  <c r="AU353" i="55" s="1"/>
  <c r="AW373" i="55"/>
  <c r="AW353" i="55" s="1"/>
  <c r="AV373" i="55"/>
  <c r="BF373" i="55"/>
  <c r="BF353" i="55" s="1"/>
  <c r="AX373" i="55"/>
  <c r="AX353" i="55" s="1"/>
  <c r="AT373" i="55"/>
  <c r="AT353" i="55" s="1"/>
  <c r="AY373" i="55"/>
  <c r="AY353" i="55" s="1"/>
  <c r="BA373" i="55"/>
  <c r="BA353" i="55" s="1"/>
  <c r="BB373" i="55"/>
  <c r="BB353" i="55" s="1"/>
  <c r="BC373" i="55"/>
  <c r="BC353" i="55" s="1"/>
  <c r="BD373" i="55"/>
  <c r="BD353" i="55" s="1"/>
  <c r="AZ373" i="55"/>
  <c r="AZ353" i="55" s="1"/>
  <c r="BG373" i="55"/>
  <c r="BG353" i="55" s="1"/>
  <c r="BJ373" i="55"/>
  <c r="BJ353" i="55" s="1"/>
  <c r="BN373" i="55"/>
  <c r="BN353" i="55" s="1"/>
  <c r="BO373" i="55"/>
  <c r="BO353" i="55" s="1"/>
  <c r="BH373" i="55"/>
  <c r="BH353" i="55" s="1"/>
  <c r="BI373" i="55"/>
  <c r="BI353" i="55" s="1"/>
  <c r="BL373" i="55"/>
  <c r="BL353" i="55" s="1"/>
  <c r="BM373" i="55"/>
  <c r="BM353" i="55" s="1"/>
  <c r="BP373" i="55"/>
  <c r="BP353" i="55" s="1"/>
  <c r="BK373" i="55"/>
  <c r="BK353" i="55" s="1"/>
  <c r="BQ373" i="55"/>
  <c r="BQ353" i="55" s="1"/>
  <c r="BT373" i="55"/>
  <c r="BT353" i="55" s="1"/>
  <c r="BU373" i="55"/>
  <c r="BU353" i="55" s="1"/>
  <c r="BR373" i="55"/>
  <c r="BR353" i="55" s="1"/>
  <c r="BS373" i="55"/>
  <c r="BS353" i="55" s="1"/>
  <c r="BV373" i="55"/>
  <c r="BV353" i="55" s="1"/>
  <c r="BW373" i="55"/>
  <c r="BW353" i="55" s="1"/>
  <c r="BX373" i="55"/>
  <c r="BX353" i="55" s="1"/>
  <c r="BZ373" i="55"/>
  <c r="BZ353" i="55" s="1"/>
  <c r="CA373" i="55"/>
  <c r="CA353" i="55" s="1"/>
  <c r="CB373" i="55"/>
  <c r="CB353" i="55" s="1"/>
  <c r="I373" i="55"/>
  <c r="D373" i="55"/>
  <c r="E373" i="55"/>
  <c r="F373" i="55"/>
  <c r="G373" i="55"/>
  <c r="C373" i="55"/>
  <c r="C353" i="55" s="1"/>
  <c r="B374" i="55"/>
  <c r="B375" i="55"/>
  <c r="B376" i="55"/>
  <c r="J283" i="55"/>
  <c r="J265" i="55" s="1"/>
  <c r="K283" i="55"/>
  <c r="K265" i="55" s="1"/>
  <c r="L283" i="55"/>
  <c r="M283" i="55"/>
  <c r="M265" i="55" s="1"/>
  <c r="N283" i="55"/>
  <c r="N265" i="55" s="1"/>
  <c r="O283" i="55"/>
  <c r="O265" i="55" s="1"/>
  <c r="P283" i="55"/>
  <c r="Q283" i="55"/>
  <c r="Q265" i="55" s="1"/>
  <c r="R283" i="55"/>
  <c r="R265" i="55" s="1"/>
  <c r="T283" i="55"/>
  <c r="T265" i="55" s="1"/>
  <c r="U283" i="55"/>
  <c r="S283" i="55"/>
  <c r="V283" i="55"/>
  <c r="V265" i="55" s="1"/>
  <c r="X283" i="55"/>
  <c r="X265" i="55" s="1"/>
  <c r="W283" i="55"/>
  <c r="Y283" i="55"/>
  <c r="Y265" i="55" s="1"/>
  <c r="Z283" i="55"/>
  <c r="Z265" i="55" s="1"/>
  <c r="AD283" i="55"/>
  <c r="AD265" i="55" s="1"/>
  <c r="AB283" i="55"/>
  <c r="AC283" i="55"/>
  <c r="AC265" i="55" s="1"/>
  <c r="AA283" i="55"/>
  <c r="AA265" i="55" s="1"/>
  <c r="AE283" i="55"/>
  <c r="AE265" i="55" s="1"/>
  <c r="AG283" i="55"/>
  <c r="AI283" i="55"/>
  <c r="AI265" i="55" s="1"/>
  <c r="AH283" i="55"/>
  <c r="AR283" i="55"/>
  <c r="AR265" i="55" s="1"/>
  <c r="AJ283" i="55"/>
  <c r="AF283" i="55"/>
  <c r="AF265" i="55" s="1"/>
  <c r="AK283" i="55"/>
  <c r="AK265" i="55" s="1"/>
  <c r="AM283" i="55"/>
  <c r="AM265" i="55" s="1"/>
  <c r="AN283" i="55"/>
  <c r="AO283" i="55"/>
  <c r="AO265" i="55" s="1"/>
  <c r="AP283" i="55"/>
  <c r="AP265" i="55" s="1"/>
  <c r="AQ283" i="55"/>
  <c r="AQ265" i="55" s="1"/>
  <c r="AL283" i="55"/>
  <c r="AS283" i="55"/>
  <c r="AU283" i="55"/>
  <c r="AU265" i="55" s="1"/>
  <c r="AW283" i="55"/>
  <c r="AW265" i="55" s="1"/>
  <c r="AV283" i="55"/>
  <c r="BF283" i="55"/>
  <c r="BF265" i="55" s="1"/>
  <c r="AX283" i="55"/>
  <c r="AX265" i="55" s="1"/>
  <c r="AT283" i="55"/>
  <c r="AT265" i="55" s="1"/>
  <c r="AY283" i="55"/>
  <c r="BA283" i="55"/>
  <c r="BA265" i="55" s="1"/>
  <c r="BB283" i="55"/>
  <c r="BB265" i="55" s="1"/>
  <c r="BC283" i="55"/>
  <c r="BC265" i="55" s="1"/>
  <c r="BD283" i="55"/>
  <c r="AZ283" i="55"/>
  <c r="AZ265" i="55" s="1"/>
  <c r="BG283" i="55"/>
  <c r="BJ283" i="55"/>
  <c r="BJ265" i="55" s="1"/>
  <c r="BN283" i="55"/>
  <c r="BO283" i="55"/>
  <c r="BO265" i="55" s="1"/>
  <c r="BH283" i="55"/>
  <c r="BH265" i="55" s="1"/>
  <c r="BI283" i="55"/>
  <c r="BI265" i="55" s="1"/>
  <c r="BL283" i="55"/>
  <c r="BM283" i="55"/>
  <c r="BM265" i="55" s="1"/>
  <c r="BP283" i="55"/>
  <c r="BP265" i="55" s="1"/>
  <c r="BK283" i="55"/>
  <c r="BK265" i="55" s="1"/>
  <c r="BQ283" i="55"/>
  <c r="BT283" i="55"/>
  <c r="BT265" i="55" s="1"/>
  <c r="BU283" i="55"/>
  <c r="BU265" i="55" s="1"/>
  <c r="BR283" i="55"/>
  <c r="BR265" i="55" s="1"/>
  <c r="BS283" i="55"/>
  <c r="BV283" i="55"/>
  <c r="BV265" i="55" s="1"/>
  <c r="BW283" i="55"/>
  <c r="BW265" i="55" s="1"/>
  <c r="BX283" i="55"/>
  <c r="BX265" i="55" s="1"/>
  <c r="BZ283" i="55"/>
  <c r="CA283" i="55"/>
  <c r="CA265" i="55" s="1"/>
  <c r="CB283" i="55"/>
  <c r="CB265" i="55" s="1"/>
  <c r="I283" i="55"/>
  <c r="D283" i="55"/>
  <c r="E283" i="55"/>
  <c r="F283" i="55"/>
  <c r="G283" i="55"/>
  <c r="C283" i="55"/>
  <c r="B284" i="55"/>
  <c r="J180" i="55"/>
  <c r="K180" i="55"/>
  <c r="L180" i="55"/>
  <c r="M180" i="55"/>
  <c r="N180" i="55"/>
  <c r="O180" i="55"/>
  <c r="P180" i="55"/>
  <c r="Q180" i="55"/>
  <c r="R180" i="55"/>
  <c r="T180" i="55"/>
  <c r="U180" i="55"/>
  <c r="S180" i="55"/>
  <c r="V180" i="55"/>
  <c r="X180" i="55"/>
  <c r="W180" i="55"/>
  <c r="Y180" i="55"/>
  <c r="Z180" i="55"/>
  <c r="AD180" i="55"/>
  <c r="AB180" i="55"/>
  <c r="AC180" i="55"/>
  <c r="AA180" i="55"/>
  <c r="AE180" i="55"/>
  <c r="AG180" i="55"/>
  <c r="AI180" i="55"/>
  <c r="AH180" i="55"/>
  <c r="AR180" i="55"/>
  <c r="AJ180" i="55"/>
  <c r="AF180" i="55"/>
  <c r="AK180" i="55"/>
  <c r="AM180" i="55"/>
  <c r="AN180" i="55"/>
  <c r="AO180" i="55"/>
  <c r="AP180" i="55"/>
  <c r="AQ180" i="55"/>
  <c r="AL180" i="55"/>
  <c r="AS180" i="55"/>
  <c r="AU180" i="55"/>
  <c r="AW180" i="55"/>
  <c r="AV180" i="55"/>
  <c r="BF180" i="55"/>
  <c r="AX180" i="55"/>
  <c r="AT180" i="55"/>
  <c r="AY180" i="55"/>
  <c r="BA180" i="55"/>
  <c r="BB180" i="55"/>
  <c r="BC180" i="55"/>
  <c r="BD180" i="55"/>
  <c r="AZ180" i="55"/>
  <c r="BG180" i="55"/>
  <c r="BJ180" i="55"/>
  <c r="BN180" i="55"/>
  <c r="BO180" i="55"/>
  <c r="BH180" i="55"/>
  <c r="BI180" i="55"/>
  <c r="BL180" i="55"/>
  <c r="BM180" i="55"/>
  <c r="BP180" i="55"/>
  <c r="BK180" i="55"/>
  <c r="BQ180" i="55"/>
  <c r="BT180" i="55"/>
  <c r="BU180" i="55"/>
  <c r="BR180" i="55"/>
  <c r="BS180" i="55"/>
  <c r="BV180" i="55"/>
  <c r="BW180" i="55"/>
  <c r="BX180" i="55"/>
  <c r="BZ180" i="55"/>
  <c r="CA180" i="55"/>
  <c r="CB180" i="55"/>
  <c r="I180" i="55"/>
  <c r="D180" i="55"/>
  <c r="E180" i="55"/>
  <c r="F180" i="55"/>
  <c r="G180" i="55"/>
  <c r="C180" i="55"/>
  <c r="B181" i="55"/>
  <c r="B182" i="55"/>
  <c r="B183" i="55"/>
  <c r="S265" i="55" l="1"/>
  <c r="H197" i="55"/>
  <c r="B197" i="55" s="1"/>
  <c r="D353" i="55"/>
  <c r="G420" i="55"/>
  <c r="I420" i="55"/>
  <c r="H439" i="55"/>
  <c r="B439" i="55" s="1"/>
  <c r="D489" i="55"/>
  <c r="E265" i="55"/>
  <c r="I353" i="55"/>
  <c r="H373" i="55"/>
  <c r="B373" i="55" s="1"/>
  <c r="F353" i="55"/>
  <c r="E420" i="55"/>
  <c r="F489" i="55"/>
  <c r="F265" i="55"/>
  <c r="G353" i="55"/>
  <c r="F420" i="55"/>
  <c r="G489" i="55"/>
  <c r="I489" i="55"/>
  <c r="H509" i="55"/>
  <c r="B509" i="55" s="1"/>
  <c r="H180" i="55"/>
  <c r="B180" i="55" s="1"/>
  <c r="G265" i="55"/>
  <c r="I265" i="55"/>
  <c r="H283" i="55"/>
  <c r="B283" i="55" s="1"/>
  <c r="E353" i="55"/>
  <c r="D420" i="55"/>
  <c r="E489" i="55"/>
  <c r="H154" i="55"/>
  <c r="B154" i="55" s="1"/>
  <c r="H322" i="55"/>
  <c r="B322" i="55" s="1"/>
  <c r="AV420" i="55"/>
  <c r="AV353" i="55"/>
  <c r="AH353" i="55"/>
  <c r="AV489" i="55"/>
  <c r="AH489" i="55"/>
  <c r="BG265" i="55"/>
  <c r="AS265" i="55"/>
  <c r="AH265" i="55"/>
  <c r="C265" i="55"/>
  <c r="BZ265" i="55"/>
  <c r="BS265" i="55"/>
  <c r="BQ265" i="55"/>
  <c r="BL265" i="55"/>
  <c r="BN265" i="55"/>
  <c r="BD265" i="55"/>
  <c r="AY265" i="55"/>
  <c r="AV265" i="55"/>
  <c r="AL265" i="55"/>
  <c r="AN265" i="55"/>
  <c r="AJ265" i="55"/>
  <c r="AG265" i="55"/>
  <c r="AB265" i="55"/>
  <c r="W265" i="55"/>
  <c r="U265" i="55"/>
  <c r="P265" i="55"/>
  <c r="L265" i="55"/>
  <c r="D265" i="55"/>
  <c r="H420" i="55" l="1"/>
  <c r="H489" i="55"/>
  <c r="H265" i="55"/>
  <c r="H353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1" i="55"/>
  <c r="BD550" i="55" s="1"/>
  <c r="BD545" i="55"/>
  <c r="BD544" i="55" s="1"/>
  <c r="BD537" i="55"/>
  <c r="BD536" i="55" s="1"/>
  <c r="BD529" i="55"/>
  <c r="BD524" i="55"/>
  <c r="BD519" i="55"/>
  <c r="BD514" i="55"/>
  <c r="BD504" i="55"/>
  <c r="BD492" i="55"/>
  <c r="BD491" i="55" s="1"/>
  <c r="BD479" i="55"/>
  <c r="BD478" i="55" s="1"/>
  <c r="BD472" i="55"/>
  <c r="BD471" i="55" s="1"/>
  <c r="BD465" i="55"/>
  <c r="BD464" i="55" s="1"/>
  <c r="BD458" i="55"/>
  <c r="BD457" i="55" s="1"/>
  <c r="BD451" i="55"/>
  <c r="BD445" i="55"/>
  <c r="BD433" i="55"/>
  <c r="BD423" i="55"/>
  <c r="BD422" i="55" s="1"/>
  <c r="BD413" i="55"/>
  <c r="BD412" i="55" s="1"/>
  <c r="BD407" i="55"/>
  <c r="BD406" i="55" s="1"/>
  <c r="BD400" i="55"/>
  <c r="BD399" i="55" s="1"/>
  <c r="BD393" i="55"/>
  <c r="BD388" i="55"/>
  <c r="BD383" i="55"/>
  <c r="BD378" i="55"/>
  <c r="BD368" i="55"/>
  <c r="BD356" i="55"/>
  <c r="BD355" i="55" s="1"/>
  <c r="BD344" i="55"/>
  <c r="BD343" i="55" s="1"/>
  <c r="BD336" i="55"/>
  <c r="BD335" i="55" s="1"/>
  <c r="BD331" i="55"/>
  <c r="BD326" i="55"/>
  <c r="BD317" i="55"/>
  <c r="BD313" i="55"/>
  <c r="BD307" i="55"/>
  <c r="BD302" i="55"/>
  <c r="BD296" i="55"/>
  <c r="BD295" i="55" s="1"/>
  <c r="BD291" i="55"/>
  <c r="BD288" i="55"/>
  <c r="BD278" i="55"/>
  <c r="BD268" i="55"/>
  <c r="BD267" i="55" s="1"/>
  <c r="BD258" i="55"/>
  <c r="BD257" i="55" s="1"/>
  <c r="BD252" i="55"/>
  <c r="BD251" i="55" s="1"/>
  <c r="BD246" i="55"/>
  <c r="BD245" i="55" s="1"/>
  <c r="BD239" i="55"/>
  <c r="BD238" i="55" s="1"/>
  <c r="BD232" i="55"/>
  <c r="BD231" i="55" s="1"/>
  <c r="BD227" i="55"/>
  <c r="BD222" i="55"/>
  <c r="BD216" i="55"/>
  <c r="BD210" i="55" s="1"/>
  <c r="BD206" i="55"/>
  <c r="BD201" i="55"/>
  <c r="BD192" i="55"/>
  <c r="BD185" i="55"/>
  <c r="BD175" i="55"/>
  <c r="BD169" i="55"/>
  <c r="BD163" i="55"/>
  <c r="BD158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7" i="55" l="1"/>
  <c r="BD421" i="55"/>
  <c r="BD44" i="55"/>
  <c r="BD65" i="55"/>
  <c r="BD55" i="55"/>
  <c r="BD131" i="55"/>
  <c r="BD184" i="55"/>
  <c r="BD266" i="55"/>
  <c r="BD490" i="55"/>
  <c r="BD523" i="55"/>
  <c r="BD325" i="55"/>
  <c r="BD354" i="55"/>
  <c r="BD387" i="55"/>
  <c r="BD444" i="55"/>
  <c r="BD5" i="56"/>
  <c r="BD33" i="55"/>
  <c r="BD76" i="55"/>
  <c r="BD99" i="55"/>
  <c r="BD168" i="55"/>
  <c r="BD221" i="55"/>
  <c r="BD488" i="55"/>
  <c r="BD419" i="55"/>
  <c r="BD157" i="55"/>
  <c r="BD513" i="55"/>
  <c r="BD7" i="55"/>
  <c r="BD10" i="55"/>
  <c r="BD141" i="55"/>
  <c r="BD301" i="55"/>
  <c r="BD377" i="55"/>
  <c r="BD8" i="55"/>
  <c r="BD101" i="55"/>
  <c r="BD200" i="55"/>
  <c r="BD312" i="55"/>
  <c r="BD87" i="55"/>
  <c r="BD263" i="55"/>
  <c r="BD418" i="55"/>
  <c r="BD351" i="55"/>
  <c r="BE11" i="53"/>
  <c r="BD98" i="55"/>
  <c r="BD487" i="55"/>
  <c r="BD352" i="55"/>
  <c r="BD264" i="55"/>
  <c r="B512" i="55"/>
  <c r="B286" i="55"/>
  <c r="J529" i="55"/>
  <c r="K529" i="55"/>
  <c r="L529" i="55"/>
  <c r="M529" i="55"/>
  <c r="N529" i="55"/>
  <c r="O529" i="55"/>
  <c r="P529" i="55"/>
  <c r="Q529" i="55"/>
  <c r="R529" i="55"/>
  <c r="T529" i="55"/>
  <c r="U529" i="55"/>
  <c r="S529" i="55"/>
  <c r="V529" i="55"/>
  <c r="X529" i="55"/>
  <c r="W529" i="55"/>
  <c r="Y529" i="55"/>
  <c r="Z529" i="55"/>
  <c r="AD529" i="55"/>
  <c r="AB529" i="55"/>
  <c r="AC529" i="55"/>
  <c r="AA529" i="55"/>
  <c r="AE529" i="55"/>
  <c r="AG529" i="55"/>
  <c r="AI529" i="55"/>
  <c r="AH529" i="55"/>
  <c r="AR529" i="55"/>
  <c r="AJ529" i="55"/>
  <c r="AF529" i="55"/>
  <c r="AK529" i="55"/>
  <c r="AM529" i="55"/>
  <c r="AN529" i="55"/>
  <c r="AO529" i="55"/>
  <c r="AP529" i="55"/>
  <c r="AQ529" i="55"/>
  <c r="AL529" i="55"/>
  <c r="AS529" i="55"/>
  <c r="AU529" i="55"/>
  <c r="AW529" i="55"/>
  <c r="AV529" i="55"/>
  <c r="BF529" i="55"/>
  <c r="AX529" i="55"/>
  <c r="AT529" i="55"/>
  <c r="AY529" i="55"/>
  <c r="BA529" i="55"/>
  <c r="BB529" i="55"/>
  <c r="BC529" i="55"/>
  <c r="AZ529" i="55"/>
  <c r="BG529" i="55"/>
  <c r="BJ529" i="55"/>
  <c r="BN529" i="55"/>
  <c r="BO529" i="55"/>
  <c r="BH529" i="55"/>
  <c r="BI529" i="55"/>
  <c r="BL529" i="55"/>
  <c r="BM529" i="55"/>
  <c r="BP529" i="55"/>
  <c r="BK529" i="55"/>
  <c r="BQ529" i="55"/>
  <c r="BT529" i="55"/>
  <c r="BU529" i="55"/>
  <c r="BR529" i="55"/>
  <c r="BS529" i="55"/>
  <c r="BV529" i="55"/>
  <c r="BW529" i="55"/>
  <c r="BX529" i="55"/>
  <c r="BZ529" i="55"/>
  <c r="CA529" i="55"/>
  <c r="CB529" i="55"/>
  <c r="I529" i="55"/>
  <c r="B530" i="55"/>
  <c r="B319" i="55"/>
  <c r="J307" i="55"/>
  <c r="K307" i="55"/>
  <c r="L307" i="55"/>
  <c r="M307" i="55"/>
  <c r="N307" i="55"/>
  <c r="O307" i="55"/>
  <c r="P307" i="55"/>
  <c r="Q307" i="55"/>
  <c r="R307" i="55"/>
  <c r="T307" i="55"/>
  <c r="U307" i="55"/>
  <c r="S307" i="55"/>
  <c r="V307" i="55"/>
  <c r="X307" i="55"/>
  <c r="W307" i="55"/>
  <c r="Y307" i="55"/>
  <c r="Z307" i="55"/>
  <c r="AD307" i="55"/>
  <c r="AB307" i="55"/>
  <c r="AC307" i="55"/>
  <c r="AA307" i="55"/>
  <c r="AE307" i="55"/>
  <c r="AG307" i="55"/>
  <c r="AI307" i="55"/>
  <c r="AH307" i="55"/>
  <c r="AR307" i="55"/>
  <c r="AJ307" i="55"/>
  <c r="AF307" i="55"/>
  <c r="AK307" i="55"/>
  <c r="AM307" i="55"/>
  <c r="AN307" i="55"/>
  <c r="AO307" i="55"/>
  <c r="AP307" i="55"/>
  <c r="AQ307" i="55"/>
  <c r="AL307" i="55"/>
  <c r="AS307" i="55"/>
  <c r="AU307" i="55"/>
  <c r="AW307" i="55"/>
  <c r="AV307" i="55"/>
  <c r="BF307" i="55"/>
  <c r="AX307" i="55"/>
  <c r="AT307" i="55"/>
  <c r="AY307" i="55"/>
  <c r="BA307" i="55"/>
  <c r="BB307" i="55"/>
  <c r="BC307" i="55"/>
  <c r="AZ307" i="55"/>
  <c r="BG307" i="55"/>
  <c r="BJ307" i="55"/>
  <c r="BN307" i="55"/>
  <c r="BO307" i="55"/>
  <c r="BH307" i="55"/>
  <c r="BI307" i="55"/>
  <c r="BL307" i="55"/>
  <c r="BM307" i="55"/>
  <c r="BP307" i="55"/>
  <c r="BK307" i="55"/>
  <c r="BQ307" i="55"/>
  <c r="BT307" i="55"/>
  <c r="BU307" i="55"/>
  <c r="BR307" i="55"/>
  <c r="BS307" i="55"/>
  <c r="BV307" i="55"/>
  <c r="BW307" i="55"/>
  <c r="BX307" i="55"/>
  <c r="BZ307" i="55"/>
  <c r="CA307" i="55"/>
  <c r="CB307" i="55"/>
  <c r="I307" i="55"/>
  <c r="B308" i="55"/>
  <c r="J192" i="55"/>
  <c r="K192" i="55"/>
  <c r="L192" i="55"/>
  <c r="M192" i="55"/>
  <c r="N192" i="55"/>
  <c r="O192" i="55"/>
  <c r="P192" i="55"/>
  <c r="Q192" i="55"/>
  <c r="R192" i="55"/>
  <c r="T192" i="55"/>
  <c r="U192" i="55"/>
  <c r="S192" i="55"/>
  <c r="V192" i="55"/>
  <c r="X192" i="55"/>
  <c r="W192" i="55"/>
  <c r="Y192" i="55"/>
  <c r="Z192" i="55"/>
  <c r="AD192" i="55"/>
  <c r="AB192" i="55"/>
  <c r="AC192" i="55"/>
  <c r="AA192" i="55"/>
  <c r="AE192" i="55"/>
  <c r="AG192" i="55"/>
  <c r="AI192" i="55"/>
  <c r="AH192" i="55"/>
  <c r="AR192" i="55"/>
  <c r="AJ192" i="55"/>
  <c r="AF192" i="55"/>
  <c r="AK192" i="55"/>
  <c r="AM192" i="55"/>
  <c r="AN192" i="55"/>
  <c r="AO192" i="55"/>
  <c r="AP192" i="55"/>
  <c r="AQ192" i="55"/>
  <c r="AL192" i="55"/>
  <c r="AS192" i="55"/>
  <c r="AU192" i="55"/>
  <c r="AW192" i="55"/>
  <c r="AV192" i="55"/>
  <c r="BF192" i="55"/>
  <c r="AX192" i="55"/>
  <c r="AT192" i="55"/>
  <c r="AY192" i="55"/>
  <c r="BA192" i="55"/>
  <c r="BB192" i="55"/>
  <c r="BC192" i="55"/>
  <c r="AZ192" i="55"/>
  <c r="BG192" i="55"/>
  <c r="BJ192" i="55"/>
  <c r="BN192" i="55"/>
  <c r="BO192" i="55"/>
  <c r="BH192" i="55"/>
  <c r="BI192" i="55"/>
  <c r="BL192" i="55"/>
  <c r="BM192" i="55"/>
  <c r="BP192" i="55"/>
  <c r="BK192" i="55"/>
  <c r="BQ192" i="55"/>
  <c r="BT192" i="55"/>
  <c r="BU192" i="55"/>
  <c r="BR192" i="55"/>
  <c r="BS192" i="55"/>
  <c r="BV192" i="55"/>
  <c r="BW192" i="55"/>
  <c r="BX192" i="55"/>
  <c r="BZ192" i="55"/>
  <c r="CA192" i="55"/>
  <c r="CB192" i="55"/>
  <c r="I192" i="55"/>
  <c r="B193" i="55"/>
  <c r="B177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6" i="55" l="1"/>
  <c r="BD6" i="55"/>
  <c r="H307" i="55"/>
  <c r="H38" i="55"/>
  <c r="H529" i="55"/>
  <c r="H192" i="55"/>
  <c r="BD97" i="55"/>
  <c r="BD350" i="55"/>
  <c r="BD417" i="55"/>
  <c r="BD262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4" i="55"/>
  <c r="B553" i="55"/>
  <c r="B552" i="55"/>
  <c r="CB551" i="55"/>
  <c r="CB550" i="55" s="1"/>
  <c r="CA551" i="55"/>
  <c r="CA550" i="55" s="1"/>
  <c r="BZ551" i="55"/>
  <c r="BZ550" i="55" s="1"/>
  <c r="BX551" i="55"/>
  <c r="BX550" i="55" s="1"/>
  <c r="BW551" i="55"/>
  <c r="BW550" i="55" s="1"/>
  <c r="BV551" i="55"/>
  <c r="BV550" i="55" s="1"/>
  <c r="BS551" i="55"/>
  <c r="BS550" i="55" s="1"/>
  <c r="BR551" i="55"/>
  <c r="BR550" i="55" s="1"/>
  <c r="BU551" i="55"/>
  <c r="BU550" i="55" s="1"/>
  <c r="BT551" i="55"/>
  <c r="BT550" i="55" s="1"/>
  <c r="BQ551" i="55"/>
  <c r="BQ550" i="55" s="1"/>
  <c r="BK551" i="55"/>
  <c r="BK550" i="55" s="1"/>
  <c r="BP551" i="55"/>
  <c r="BP550" i="55" s="1"/>
  <c r="BM551" i="55"/>
  <c r="BM550" i="55" s="1"/>
  <c r="BL551" i="55"/>
  <c r="BL550" i="55" s="1"/>
  <c r="BI551" i="55"/>
  <c r="BI550" i="55" s="1"/>
  <c r="BH551" i="55"/>
  <c r="BH550" i="55" s="1"/>
  <c r="BO551" i="55"/>
  <c r="BO550" i="55" s="1"/>
  <c r="BN551" i="55"/>
  <c r="BN550" i="55" s="1"/>
  <c r="BJ551" i="55"/>
  <c r="BJ550" i="55" s="1"/>
  <c r="BG551" i="55"/>
  <c r="BG550" i="55" s="1"/>
  <c r="AZ551" i="55"/>
  <c r="AZ550" i="55" s="1"/>
  <c r="BC551" i="55"/>
  <c r="BC550" i="55" s="1"/>
  <c r="BB551" i="55"/>
  <c r="BB550" i="55" s="1"/>
  <c r="BA551" i="55"/>
  <c r="BA550" i="55" s="1"/>
  <c r="AY551" i="55"/>
  <c r="AY550" i="55" s="1"/>
  <c r="AT551" i="55"/>
  <c r="AT550" i="55" s="1"/>
  <c r="AX551" i="55"/>
  <c r="AX550" i="55" s="1"/>
  <c r="BF551" i="55"/>
  <c r="BF550" i="55" s="1"/>
  <c r="AV551" i="55"/>
  <c r="AV550" i="55" s="1"/>
  <c r="AW551" i="55"/>
  <c r="AW550" i="55" s="1"/>
  <c r="AU551" i="55"/>
  <c r="AU550" i="55" s="1"/>
  <c r="AS551" i="55"/>
  <c r="AS550" i="55" s="1"/>
  <c r="AL551" i="55"/>
  <c r="AL550" i="55" s="1"/>
  <c r="AQ551" i="55"/>
  <c r="AQ550" i="55" s="1"/>
  <c r="AP551" i="55"/>
  <c r="AP550" i="55" s="1"/>
  <c r="AO551" i="55"/>
  <c r="AO550" i="55" s="1"/>
  <c r="AN551" i="55"/>
  <c r="AN550" i="55" s="1"/>
  <c r="AM551" i="55"/>
  <c r="AM550" i="55" s="1"/>
  <c r="AK551" i="55"/>
  <c r="AK550" i="55" s="1"/>
  <c r="AF551" i="55"/>
  <c r="AF550" i="55" s="1"/>
  <c r="AJ551" i="55"/>
  <c r="AJ550" i="55" s="1"/>
  <c r="AR551" i="55"/>
  <c r="AR550" i="55" s="1"/>
  <c r="AH551" i="55"/>
  <c r="AH550" i="55" s="1"/>
  <c r="AI551" i="55"/>
  <c r="AI550" i="55" s="1"/>
  <c r="AG551" i="55"/>
  <c r="AG550" i="55" s="1"/>
  <c r="AE551" i="55"/>
  <c r="AE550" i="55" s="1"/>
  <c r="AA551" i="55"/>
  <c r="AA550" i="55" s="1"/>
  <c r="AC551" i="55"/>
  <c r="AC550" i="55" s="1"/>
  <c r="AB551" i="55"/>
  <c r="AB550" i="55" s="1"/>
  <c r="AD551" i="55"/>
  <c r="AD550" i="55" s="1"/>
  <c r="Z551" i="55"/>
  <c r="Z550" i="55" s="1"/>
  <c r="Y551" i="55"/>
  <c r="Y550" i="55" s="1"/>
  <c r="W551" i="55"/>
  <c r="W550" i="55" s="1"/>
  <c r="X551" i="55"/>
  <c r="X550" i="55" s="1"/>
  <c r="V551" i="55"/>
  <c r="V550" i="55" s="1"/>
  <c r="S551" i="55"/>
  <c r="S550" i="55" s="1"/>
  <c r="U551" i="55"/>
  <c r="U550" i="55" s="1"/>
  <c r="T551" i="55"/>
  <c r="T550" i="55" s="1"/>
  <c r="R551" i="55"/>
  <c r="R550" i="55" s="1"/>
  <c r="Q551" i="55"/>
  <c r="Q550" i="55" s="1"/>
  <c r="P551" i="55"/>
  <c r="P550" i="55" s="1"/>
  <c r="O551" i="55"/>
  <c r="O550" i="55" s="1"/>
  <c r="N551" i="55"/>
  <c r="N550" i="55" s="1"/>
  <c r="M551" i="55"/>
  <c r="M550" i="55" s="1"/>
  <c r="L551" i="55"/>
  <c r="L550" i="55" s="1"/>
  <c r="K551" i="55"/>
  <c r="K550" i="55" s="1"/>
  <c r="J551" i="55"/>
  <c r="J550" i="55" s="1"/>
  <c r="I551" i="55"/>
  <c r="G551" i="55"/>
  <c r="G550" i="55" s="1"/>
  <c r="F551" i="55"/>
  <c r="F550" i="55" s="1"/>
  <c r="E551" i="55"/>
  <c r="E550" i="55" s="1"/>
  <c r="D551" i="55"/>
  <c r="D550" i="55" s="1"/>
  <c r="C551" i="55"/>
  <c r="C550" i="55" s="1"/>
  <c r="B549" i="55"/>
  <c r="B548" i="55"/>
  <c r="B547" i="55"/>
  <c r="B546" i="55"/>
  <c r="CB545" i="55"/>
  <c r="CB544" i="55" s="1"/>
  <c r="CA545" i="55"/>
  <c r="CA544" i="55" s="1"/>
  <c r="BZ545" i="55"/>
  <c r="BZ544" i="55" s="1"/>
  <c r="BX545" i="55"/>
  <c r="BX544" i="55" s="1"/>
  <c r="BW545" i="55"/>
  <c r="BW544" i="55" s="1"/>
  <c r="BV545" i="55"/>
  <c r="BV544" i="55" s="1"/>
  <c r="BS545" i="55"/>
  <c r="BS544" i="55" s="1"/>
  <c r="BR545" i="55"/>
  <c r="BR544" i="55" s="1"/>
  <c r="BU545" i="55"/>
  <c r="BU544" i="55" s="1"/>
  <c r="BT545" i="55"/>
  <c r="BT544" i="55" s="1"/>
  <c r="BQ545" i="55"/>
  <c r="BQ544" i="55" s="1"/>
  <c r="BK545" i="55"/>
  <c r="BK544" i="55" s="1"/>
  <c r="BP545" i="55"/>
  <c r="BP544" i="55" s="1"/>
  <c r="BM545" i="55"/>
  <c r="BM544" i="55" s="1"/>
  <c r="BL545" i="55"/>
  <c r="BL544" i="55" s="1"/>
  <c r="BI545" i="55"/>
  <c r="BI544" i="55" s="1"/>
  <c r="BH545" i="55"/>
  <c r="BH544" i="55" s="1"/>
  <c r="BO545" i="55"/>
  <c r="BO544" i="55" s="1"/>
  <c r="BN545" i="55"/>
  <c r="BN544" i="55" s="1"/>
  <c r="BJ545" i="55"/>
  <c r="BJ544" i="55" s="1"/>
  <c r="BG545" i="55"/>
  <c r="BG544" i="55" s="1"/>
  <c r="AZ545" i="55"/>
  <c r="AZ544" i="55" s="1"/>
  <c r="BC545" i="55"/>
  <c r="BC544" i="55" s="1"/>
  <c r="BB545" i="55"/>
  <c r="BB544" i="55" s="1"/>
  <c r="BA545" i="55"/>
  <c r="BA544" i="55" s="1"/>
  <c r="AY545" i="55"/>
  <c r="AY544" i="55" s="1"/>
  <c r="AT545" i="55"/>
  <c r="AT544" i="55" s="1"/>
  <c r="AX545" i="55"/>
  <c r="AX544" i="55" s="1"/>
  <c r="BF545" i="55"/>
  <c r="BF544" i="55" s="1"/>
  <c r="AV545" i="55"/>
  <c r="AV544" i="55" s="1"/>
  <c r="AW545" i="55"/>
  <c r="AW544" i="55" s="1"/>
  <c r="AU545" i="55"/>
  <c r="AU544" i="55" s="1"/>
  <c r="AS545" i="55"/>
  <c r="AS544" i="55" s="1"/>
  <c r="AL545" i="55"/>
  <c r="AL544" i="55" s="1"/>
  <c r="AQ545" i="55"/>
  <c r="AQ544" i="55" s="1"/>
  <c r="AP545" i="55"/>
  <c r="AP544" i="55" s="1"/>
  <c r="AO545" i="55"/>
  <c r="AO544" i="55" s="1"/>
  <c r="AN545" i="55"/>
  <c r="AN544" i="55" s="1"/>
  <c r="AM545" i="55"/>
  <c r="AM544" i="55" s="1"/>
  <c r="AK545" i="55"/>
  <c r="AK544" i="55" s="1"/>
  <c r="AF545" i="55"/>
  <c r="AF544" i="55" s="1"/>
  <c r="AJ545" i="55"/>
  <c r="AJ544" i="55" s="1"/>
  <c r="AR545" i="55"/>
  <c r="AR544" i="55" s="1"/>
  <c r="AH545" i="55"/>
  <c r="AH544" i="55" s="1"/>
  <c r="AI545" i="55"/>
  <c r="AI544" i="55" s="1"/>
  <c r="AG545" i="55"/>
  <c r="AG544" i="55" s="1"/>
  <c r="AE545" i="55"/>
  <c r="AE544" i="55" s="1"/>
  <c r="AA545" i="55"/>
  <c r="AA544" i="55" s="1"/>
  <c r="AC545" i="55"/>
  <c r="AC544" i="55" s="1"/>
  <c r="AB545" i="55"/>
  <c r="AB544" i="55" s="1"/>
  <c r="AD545" i="55"/>
  <c r="AD544" i="55" s="1"/>
  <c r="Z545" i="55"/>
  <c r="Z544" i="55" s="1"/>
  <c r="Y545" i="55"/>
  <c r="Y544" i="55" s="1"/>
  <c r="W545" i="55"/>
  <c r="W544" i="55" s="1"/>
  <c r="X545" i="55"/>
  <c r="X544" i="55" s="1"/>
  <c r="V545" i="55"/>
  <c r="V544" i="55" s="1"/>
  <c r="S545" i="55"/>
  <c r="S544" i="55" s="1"/>
  <c r="U545" i="55"/>
  <c r="U544" i="55" s="1"/>
  <c r="T545" i="55"/>
  <c r="T544" i="55" s="1"/>
  <c r="R545" i="55"/>
  <c r="R544" i="55" s="1"/>
  <c r="Q545" i="55"/>
  <c r="Q544" i="55" s="1"/>
  <c r="P545" i="55"/>
  <c r="P544" i="55" s="1"/>
  <c r="O545" i="55"/>
  <c r="O544" i="55" s="1"/>
  <c r="N545" i="55"/>
  <c r="N544" i="55" s="1"/>
  <c r="M545" i="55"/>
  <c r="M544" i="55" s="1"/>
  <c r="L545" i="55"/>
  <c r="L544" i="55" s="1"/>
  <c r="K545" i="55"/>
  <c r="J545" i="55"/>
  <c r="J544" i="55" s="1"/>
  <c r="I545" i="55"/>
  <c r="G545" i="55"/>
  <c r="G544" i="55" s="1"/>
  <c r="F545" i="55"/>
  <c r="F544" i="55" s="1"/>
  <c r="E545" i="55"/>
  <c r="E544" i="55" s="1"/>
  <c r="D545" i="55"/>
  <c r="D544" i="55" s="1"/>
  <c r="C545" i="55"/>
  <c r="C544" i="55" s="1"/>
  <c r="B543" i="55"/>
  <c r="B542" i="55"/>
  <c r="B541" i="55"/>
  <c r="B540" i="55"/>
  <c r="B539" i="55"/>
  <c r="B538" i="55"/>
  <c r="CB537" i="55"/>
  <c r="CB536" i="55" s="1"/>
  <c r="CA537" i="55"/>
  <c r="CA536" i="55" s="1"/>
  <c r="BZ537" i="55"/>
  <c r="BZ536" i="55" s="1"/>
  <c r="BX537" i="55"/>
  <c r="BX536" i="55" s="1"/>
  <c r="BW537" i="55"/>
  <c r="BW536" i="55" s="1"/>
  <c r="BV537" i="55"/>
  <c r="BV536" i="55" s="1"/>
  <c r="BS537" i="55"/>
  <c r="BS536" i="55" s="1"/>
  <c r="BR537" i="55"/>
  <c r="BR536" i="55" s="1"/>
  <c r="BU537" i="55"/>
  <c r="BU536" i="55" s="1"/>
  <c r="BT537" i="55"/>
  <c r="BT536" i="55" s="1"/>
  <c r="BQ537" i="55"/>
  <c r="BQ536" i="55" s="1"/>
  <c r="BK537" i="55"/>
  <c r="BK536" i="55" s="1"/>
  <c r="BP537" i="55"/>
  <c r="BP536" i="55" s="1"/>
  <c r="BM537" i="55"/>
  <c r="BM536" i="55" s="1"/>
  <c r="BL537" i="55"/>
  <c r="BL536" i="55" s="1"/>
  <c r="BI537" i="55"/>
  <c r="BI536" i="55" s="1"/>
  <c r="BH537" i="55"/>
  <c r="BH536" i="55" s="1"/>
  <c r="BO537" i="55"/>
  <c r="BO536" i="55" s="1"/>
  <c r="BN537" i="55"/>
  <c r="BN536" i="55" s="1"/>
  <c r="BJ537" i="55"/>
  <c r="BJ536" i="55" s="1"/>
  <c r="BG537" i="55"/>
  <c r="BG536" i="55" s="1"/>
  <c r="AZ537" i="55"/>
  <c r="AZ536" i="55" s="1"/>
  <c r="BC537" i="55"/>
  <c r="BC536" i="55" s="1"/>
  <c r="BB537" i="55"/>
  <c r="BB536" i="55" s="1"/>
  <c r="BA537" i="55"/>
  <c r="BA536" i="55" s="1"/>
  <c r="AY537" i="55"/>
  <c r="AY536" i="55" s="1"/>
  <c r="AT537" i="55"/>
  <c r="AT536" i="55" s="1"/>
  <c r="AX537" i="55"/>
  <c r="AX536" i="55" s="1"/>
  <c r="BF537" i="55"/>
  <c r="BF536" i="55" s="1"/>
  <c r="AV537" i="55"/>
  <c r="AV536" i="55" s="1"/>
  <c r="AW537" i="55"/>
  <c r="AW536" i="55" s="1"/>
  <c r="AU537" i="55"/>
  <c r="AU536" i="55" s="1"/>
  <c r="AS537" i="55"/>
  <c r="AS536" i="55" s="1"/>
  <c r="AL537" i="55"/>
  <c r="AL536" i="55" s="1"/>
  <c r="AQ537" i="55"/>
  <c r="AQ536" i="55" s="1"/>
  <c r="AP537" i="55"/>
  <c r="AP536" i="55" s="1"/>
  <c r="AO537" i="55"/>
  <c r="AO536" i="55" s="1"/>
  <c r="AN537" i="55"/>
  <c r="AN536" i="55" s="1"/>
  <c r="AM537" i="55"/>
  <c r="AM536" i="55" s="1"/>
  <c r="AK537" i="55"/>
  <c r="AK536" i="55" s="1"/>
  <c r="AF537" i="55"/>
  <c r="AF536" i="55" s="1"/>
  <c r="AJ537" i="55"/>
  <c r="AJ536" i="55" s="1"/>
  <c r="AR537" i="55"/>
  <c r="AR536" i="55" s="1"/>
  <c r="AH537" i="55"/>
  <c r="AH536" i="55" s="1"/>
  <c r="AI537" i="55"/>
  <c r="AI536" i="55" s="1"/>
  <c r="AG537" i="55"/>
  <c r="AG536" i="55" s="1"/>
  <c r="AE537" i="55"/>
  <c r="AE536" i="55" s="1"/>
  <c r="AA537" i="55"/>
  <c r="AA536" i="55" s="1"/>
  <c r="AC537" i="55"/>
  <c r="AC536" i="55" s="1"/>
  <c r="AB537" i="55"/>
  <c r="AB536" i="55" s="1"/>
  <c r="AD537" i="55"/>
  <c r="AD536" i="55" s="1"/>
  <c r="Z537" i="55"/>
  <c r="Z536" i="55" s="1"/>
  <c r="Y537" i="55"/>
  <c r="Y536" i="55" s="1"/>
  <c r="W537" i="55"/>
  <c r="W536" i="55" s="1"/>
  <c r="X537" i="55"/>
  <c r="X536" i="55" s="1"/>
  <c r="V537" i="55"/>
  <c r="V536" i="55" s="1"/>
  <c r="S537" i="55"/>
  <c r="S536" i="55" s="1"/>
  <c r="U537" i="55"/>
  <c r="U536" i="55" s="1"/>
  <c r="T537" i="55"/>
  <c r="T536" i="55" s="1"/>
  <c r="R537" i="55"/>
  <c r="R536" i="55" s="1"/>
  <c r="Q537" i="55"/>
  <c r="Q536" i="55" s="1"/>
  <c r="P537" i="55"/>
  <c r="P536" i="55" s="1"/>
  <c r="O537" i="55"/>
  <c r="O536" i="55" s="1"/>
  <c r="N537" i="55"/>
  <c r="N536" i="55" s="1"/>
  <c r="M537" i="55"/>
  <c r="M536" i="55" s="1"/>
  <c r="L537" i="55"/>
  <c r="L536" i="55" s="1"/>
  <c r="K537" i="55"/>
  <c r="K536" i="55" s="1"/>
  <c r="J537" i="55"/>
  <c r="I537" i="55"/>
  <c r="I536" i="55" s="1"/>
  <c r="G537" i="55"/>
  <c r="G536" i="55" s="1"/>
  <c r="F537" i="55"/>
  <c r="F536" i="55" s="1"/>
  <c r="E537" i="55"/>
  <c r="D537" i="55"/>
  <c r="D536" i="55" s="1"/>
  <c r="C537" i="55"/>
  <c r="C536" i="55" s="1"/>
  <c r="B532" i="55"/>
  <c r="B531" i="55"/>
  <c r="G529" i="55"/>
  <c r="G523" i="55" s="1"/>
  <c r="F529" i="55"/>
  <c r="F523" i="55" s="1"/>
  <c r="E529" i="55"/>
  <c r="E523" i="55" s="1"/>
  <c r="D529" i="55"/>
  <c r="D523" i="55" s="1"/>
  <c r="C529" i="55"/>
  <c r="C523" i="55" s="1"/>
  <c r="B528" i="55"/>
  <c r="B527" i="55"/>
  <c r="B526" i="55"/>
  <c r="B525" i="55"/>
  <c r="CB524" i="55"/>
  <c r="CB523" i="55" s="1"/>
  <c r="CA524" i="55"/>
  <c r="CA523" i="55" s="1"/>
  <c r="BZ524" i="55"/>
  <c r="BZ523" i="55" s="1"/>
  <c r="BX524" i="55"/>
  <c r="BX523" i="55" s="1"/>
  <c r="BW524" i="55"/>
  <c r="BW523" i="55" s="1"/>
  <c r="BV524" i="55"/>
  <c r="BV523" i="55" s="1"/>
  <c r="BS524" i="55"/>
  <c r="BS523" i="55" s="1"/>
  <c r="BR524" i="55"/>
  <c r="BR523" i="55" s="1"/>
  <c r="BU524" i="55"/>
  <c r="BU523" i="55" s="1"/>
  <c r="BT524" i="55"/>
  <c r="BT523" i="55" s="1"/>
  <c r="BQ524" i="55"/>
  <c r="BQ523" i="55" s="1"/>
  <c r="BK524" i="55"/>
  <c r="BK523" i="55" s="1"/>
  <c r="BP524" i="55"/>
  <c r="BP523" i="55" s="1"/>
  <c r="BM524" i="55"/>
  <c r="BM523" i="55" s="1"/>
  <c r="BL524" i="55"/>
  <c r="BL523" i="55" s="1"/>
  <c r="BI524" i="55"/>
  <c r="BI523" i="55" s="1"/>
  <c r="BH524" i="55"/>
  <c r="BH523" i="55" s="1"/>
  <c r="BO524" i="55"/>
  <c r="BO523" i="55" s="1"/>
  <c r="BN524" i="55"/>
  <c r="BN523" i="55" s="1"/>
  <c r="BJ524" i="55"/>
  <c r="BJ523" i="55" s="1"/>
  <c r="BG524" i="55"/>
  <c r="BG523" i="55" s="1"/>
  <c r="AZ524" i="55"/>
  <c r="AZ523" i="55" s="1"/>
  <c r="BC524" i="55"/>
  <c r="BC523" i="55" s="1"/>
  <c r="BB524" i="55"/>
  <c r="BB523" i="55" s="1"/>
  <c r="BA524" i="55"/>
  <c r="BA523" i="55" s="1"/>
  <c r="AY524" i="55"/>
  <c r="AY523" i="55" s="1"/>
  <c r="AT524" i="55"/>
  <c r="AT523" i="55" s="1"/>
  <c r="AX524" i="55"/>
  <c r="AX523" i="55" s="1"/>
  <c r="BF524" i="55"/>
  <c r="BF523" i="55" s="1"/>
  <c r="AV524" i="55"/>
  <c r="AV523" i="55" s="1"/>
  <c r="AW524" i="55"/>
  <c r="AW523" i="55" s="1"/>
  <c r="AU524" i="55"/>
  <c r="AU523" i="55" s="1"/>
  <c r="AS524" i="55"/>
  <c r="AS523" i="55" s="1"/>
  <c r="AL524" i="55"/>
  <c r="AL523" i="55" s="1"/>
  <c r="AQ524" i="55"/>
  <c r="AQ523" i="55" s="1"/>
  <c r="AP524" i="55"/>
  <c r="AP523" i="55" s="1"/>
  <c r="AO524" i="55"/>
  <c r="AO523" i="55" s="1"/>
  <c r="AN524" i="55"/>
  <c r="AN523" i="55" s="1"/>
  <c r="AM524" i="55"/>
  <c r="AM523" i="55" s="1"/>
  <c r="AK524" i="55"/>
  <c r="AK523" i="55" s="1"/>
  <c r="AF524" i="55"/>
  <c r="AF523" i="55" s="1"/>
  <c r="AJ524" i="55"/>
  <c r="AJ523" i="55" s="1"/>
  <c r="AR524" i="55"/>
  <c r="AR523" i="55" s="1"/>
  <c r="AH524" i="55"/>
  <c r="AH523" i="55" s="1"/>
  <c r="AI524" i="55"/>
  <c r="AI523" i="55" s="1"/>
  <c r="AG524" i="55"/>
  <c r="AG523" i="55" s="1"/>
  <c r="AE524" i="55"/>
  <c r="AE523" i="55" s="1"/>
  <c r="AA524" i="55"/>
  <c r="AA523" i="55" s="1"/>
  <c r="AC524" i="55"/>
  <c r="AC523" i="55" s="1"/>
  <c r="AB524" i="55"/>
  <c r="AB523" i="55" s="1"/>
  <c r="AD524" i="55"/>
  <c r="AD523" i="55" s="1"/>
  <c r="Z524" i="55"/>
  <c r="Z523" i="55" s="1"/>
  <c r="Y524" i="55"/>
  <c r="Y523" i="55" s="1"/>
  <c r="W524" i="55"/>
  <c r="W523" i="55" s="1"/>
  <c r="X524" i="55"/>
  <c r="X523" i="55" s="1"/>
  <c r="V524" i="55"/>
  <c r="V523" i="55" s="1"/>
  <c r="S524" i="55"/>
  <c r="S523" i="55" s="1"/>
  <c r="U524" i="55"/>
  <c r="U523" i="55" s="1"/>
  <c r="T524" i="55"/>
  <c r="T523" i="55" s="1"/>
  <c r="R524" i="55"/>
  <c r="R523" i="55" s="1"/>
  <c r="Q524" i="55"/>
  <c r="Q523" i="55" s="1"/>
  <c r="P524" i="55"/>
  <c r="P523" i="55" s="1"/>
  <c r="O524" i="55"/>
  <c r="O523" i="55" s="1"/>
  <c r="N524" i="55"/>
  <c r="N523" i="55" s="1"/>
  <c r="M524" i="55"/>
  <c r="M523" i="55" s="1"/>
  <c r="L524" i="55"/>
  <c r="L523" i="55" s="1"/>
  <c r="K524" i="55"/>
  <c r="K523" i="55" s="1"/>
  <c r="J524" i="55"/>
  <c r="I524" i="55"/>
  <c r="I523" i="55" s="1"/>
  <c r="B522" i="55"/>
  <c r="B521" i="55"/>
  <c r="B520" i="55"/>
  <c r="CB519" i="55"/>
  <c r="CA519" i="55"/>
  <c r="BZ519" i="55"/>
  <c r="BX519" i="55"/>
  <c r="BW519" i="55"/>
  <c r="BV519" i="55"/>
  <c r="BS519" i="55"/>
  <c r="BR519" i="55"/>
  <c r="BU519" i="55"/>
  <c r="BT519" i="55"/>
  <c r="BQ519" i="55"/>
  <c r="BK519" i="55"/>
  <c r="BP519" i="55"/>
  <c r="BM519" i="55"/>
  <c r="BL519" i="55"/>
  <c r="BI519" i="55"/>
  <c r="BH519" i="55"/>
  <c r="BO519" i="55"/>
  <c r="BN519" i="55"/>
  <c r="BJ519" i="55"/>
  <c r="BG519" i="55"/>
  <c r="AZ519" i="55"/>
  <c r="BC519" i="55"/>
  <c r="BB519" i="55"/>
  <c r="BA519" i="55"/>
  <c r="AY519" i="55"/>
  <c r="AT519" i="55"/>
  <c r="AX519" i="55"/>
  <c r="BF519" i="55"/>
  <c r="AV519" i="55"/>
  <c r="AW519" i="55"/>
  <c r="AU519" i="55"/>
  <c r="AS519" i="55"/>
  <c r="AL519" i="55"/>
  <c r="AQ519" i="55"/>
  <c r="AP519" i="55"/>
  <c r="AO519" i="55"/>
  <c r="AN519" i="55"/>
  <c r="AM519" i="55"/>
  <c r="AK519" i="55"/>
  <c r="AF519" i="55"/>
  <c r="AJ519" i="55"/>
  <c r="AR519" i="55"/>
  <c r="AH519" i="55"/>
  <c r="AI519" i="55"/>
  <c r="AG519" i="55"/>
  <c r="AE519" i="55"/>
  <c r="AA519" i="55"/>
  <c r="AC519" i="55"/>
  <c r="AB519" i="55"/>
  <c r="AD519" i="55"/>
  <c r="Z519" i="55"/>
  <c r="Y519" i="55"/>
  <c r="W519" i="55"/>
  <c r="X519" i="55"/>
  <c r="V519" i="55"/>
  <c r="S519" i="55"/>
  <c r="U519" i="55"/>
  <c r="T519" i="55"/>
  <c r="R519" i="55"/>
  <c r="Q519" i="55"/>
  <c r="P519" i="55"/>
  <c r="O519" i="55"/>
  <c r="N519" i="55"/>
  <c r="M519" i="55"/>
  <c r="L519" i="55"/>
  <c r="K519" i="55"/>
  <c r="J519" i="55"/>
  <c r="I519" i="55"/>
  <c r="B518" i="55"/>
  <c r="B517" i="55"/>
  <c r="B516" i="55"/>
  <c r="B515" i="55"/>
  <c r="CB514" i="55"/>
  <c r="CA514" i="55"/>
  <c r="BZ514" i="55"/>
  <c r="BX514" i="55"/>
  <c r="BW514" i="55"/>
  <c r="BV514" i="55"/>
  <c r="BS514" i="55"/>
  <c r="BR514" i="55"/>
  <c r="BU514" i="55"/>
  <c r="BT514" i="55"/>
  <c r="BQ514" i="55"/>
  <c r="BK514" i="55"/>
  <c r="BP514" i="55"/>
  <c r="BM514" i="55"/>
  <c r="BL514" i="55"/>
  <c r="BI514" i="55"/>
  <c r="BH514" i="55"/>
  <c r="BO514" i="55"/>
  <c r="BN514" i="55"/>
  <c r="BJ514" i="55"/>
  <c r="BG514" i="55"/>
  <c r="AZ514" i="55"/>
  <c r="BC514" i="55"/>
  <c r="BB514" i="55"/>
  <c r="BA514" i="55"/>
  <c r="AY514" i="55"/>
  <c r="AT514" i="55"/>
  <c r="AX514" i="55"/>
  <c r="BF514" i="55"/>
  <c r="AV514" i="55"/>
  <c r="AW514" i="55"/>
  <c r="AU514" i="55"/>
  <c r="AS514" i="55"/>
  <c r="AL514" i="55"/>
  <c r="AQ514" i="55"/>
  <c r="AP514" i="55"/>
  <c r="AO514" i="55"/>
  <c r="AN514" i="55"/>
  <c r="AM514" i="55"/>
  <c r="AK514" i="55"/>
  <c r="AF514" i="55"/>
  <c r="AJ514" i="55"/>
  <c r="AR514" i="55"/>
  <c r="AH514" i="55"/>
  <c r="AI514" i="55"/>
  <c r="AG514" i="55"/>
  <c r="AE514" i="55"/>
  <c r="AA514" i="55"/>
  <c r="AC514" i="55"/>
  <c r="AB514" i="55"/>
  <c r="AD514" i="55"/>
  <c r="Z514" i="55"/>
  <c r="Y514" i="55"/>
  <c r="W514" i="55"/>
  <c r="X514" i="55"/>
  <c r="V514" i="55"/>
  <c r="S514" i="55"/>
  <c r="U514" i="55"/>
  <c r="T514" i="55"/>
  <c r="R514" i="55"/>
  <c r="Q514" i="55"/>
  <c r="P514" i="55"/>
  <c r="O514" i="55"/>
  <c r="N514" i="55"/>
  <c r="M514" i="55"/>
  <c r="L514" i="55"/>
  <c r="K514" i="55"/>
  <c r="J514" i="55"/>
  <c r="I514" i="55"/>
  <c r="G513" i="55"/>
  <c r="F513" i="55"/>
  <c r="E513" i="55"/>
  <c r="D513" i="55"/>
  <c r="C513" i="55"/>
  <c r="B508" i="55"/>
  <c r="B507" i="55"/>
  <c r="B506" i="55"/>
  <c r="B505" i="55"/>
  <c r="CB504" i="55"/>
  <c r="CA504" i="55"/>
  <c r="BZ504" i="55"/>
  <c r="BX504" i="55"/>
  <c r="BW504" i="55"/>
  <c r="BV504" i="55"/>
  <c r="BS504" i="55"/>
  <c r="BR504" i="55"/>
  <c r="BU504" i="55"/>
  <c r="BT504" i="55"/>
  <c r="BQ504" i="55"/>
  <c r="BK504" i="55"/>
  <c r="BP504" i="55"/>
  <c r="BM504" i="55"/>
  <c r="BL504" i="55"/>
  <c r="BI504" i="55"/>
  <c r="BH504" i="55"/>
  <c r="BO504" i="55"/>
  <c r="BN504" i="55"/>
  <c r="BJ504" i="55"/>
  <c r="BG504" i="55"/>
  <c r="AZ504" i="55"/>
  <c r="BC504" i="55"/>
  <c r="BB504" i="55"/>
  <c r="BA504" i="55"/>
  <c r="AY504" i="55"/>
  <c r="AT504" i="55"/>
  <c r="AX504" i="55"/>
  <c r="BF504" i="55"/>
  <c r="AV504" i="55"/>
  <c r="AW504" i="55"/>
  <c r="AU504" i="55"/>
  <c r="AS504" i="55"/>
  <c r="AL504" i="55"/>
  <c r="AQ504" i="55"/>
  <c r="AP504" i="55"/>
  <c r="AO504" i="55"/>
  <c r="AN504" i="55"/>
  <c r="AM504" i="55"/>
  <c r="AK504" i="55"/>
  <c r="AF504" i="55"/>
  <c r="AJ504" i="55"/>
  <c r="AR504" i="55"/>
  <c r="AH504" i="55"/>
  <c r="AI504" i="55"/>
  <c r="AG504" i="55"/>
  <c r="AE504" i="55"/>
  <c r="AA504" i="55"/>
  <c r="AC504" i="55"/>
  <c r="AB504" i="55"/>
  <c r="AD504" i="55"/>
  <c r="Z504" i="55"/>
  <c r="Y504" i="55"/>
  <c r="W504" i="55"/>
  <c r="X504" i="55"/>
  <c r="V504" i="55"/>
  <c r="S504" i="55"/>
  <c r="U504" i="55"/>
  <c r="T504" i="55"/>
  <c r="R504" i="55"/>
  <c r="Q504" i="55"/>
  <c r="P504" i="55"/>
  <c r="O504" i="55"/>
  <c r="N504" i="55"/>
  <c r="M504" i="55"/>
  <c r="L504" i="55"/>
  <c r="K504" i="55"/>
  <c r="J504" i="55"/>
  <c r="I504" i="55"/>
  <c r="G504" i="55"/>
  <c r="F504" i="55"/>
  <c r="E504" i="55"/>
  <c r="D504" i="55"/>
  <c r="C504" i="55"/>
  <c r="B503" i="55"/>
  <c r="B502" i="55"/>
  <c r="B501" i="55"/>
  <c r="B500" i="55"/>
  <c r="B499" i="55"/>
  <c r="B498" i="55"/>
  <c r="B497" i="55"/>
  <c r="B496" i="55"/>
  <c r="B495" i="55"/>
  <c r="B494" i="55"/>
  <c r="B493" i="55"/>
  <c r="CB492" i="55"/>
  <c r="CB491" i="55" s="1"/>
  <c r="CA492" i="55"/>
  <c r="CA491" i="55" s="1"/>
  <c r="BZ492" i="55"/>
  <c r="BZ491" i="55" s="1"/>
  <c r="BX492" i="55"/>
  <c r="BX491" i="55" s="1"/>
  <c r="BW492" i="55"/>
  <c r="BW491" i="55" s="1"/>
  <c r="BV492" i="55"/>
  <c r="BV491" i="55" s="1"/>
  <c r="BS492" i="55"/>
  <c r="BS491" i="55" s="1"/>
  <c r="BR492" i="55"/>
  <c r="BR491" i="55" s="1"/>
  <c r="BU492" i="55"/>
  <c r="BU491" i="55" s="1"/>
  <c r="BT492" i="55"/>
  <c r="BT491" i="55" s="1"/>
  <c r="BQ492" i="55"/>
  <c r="BQ491" i="55" s="1"/>
  <c r="BK492" i="55"/>
  <c r="BK491" i="55" s="1"/>
  <c r="BP492" i="55"/>
  <c r="BP491" i="55" s="1"/>
  <c r="BM492" i="55"/>
  <c r="BM491" i="55" s="1"/>
  <c r="BL492" i="55"/>
  <c r="BL491" i="55" s="1"/>
  <c r="BI492" i="55"/>
  <c r="BI491" i="55" s="1"/>
  <c r="BH492" i="55"/>
  <c r="BH491" i="55" s="1"/>
  <c r="BO492" i="55"/>
  <c r="BO491" i="55" s="1"/>
  <c r="BN492" i="55"/>
  <c r="BN491" i="55" s="1"/>
  <c r="BJ492" i="55"/>
  <c r="BJ491" i="55" s="1"/>
  <c r="BG492" i="55"/>
  <c r="BG491" i="55" s="1"/>
  <c r="AZ492" i="55"/>
  <c r="AZ491" i="55" s="1"/>
  <c r="BC492" i="55"/>
  <c r="BC491" i="55" s="1"/>
  <c r="BB492" i="55"/>
  <c r="BB491" i="55" s="1"/>
  <c r="BA492" i="55"/>
  <c r="BA491" i="55" s="1"/>
  <c r="AY492" i="55"/>
  <c r="AY491" i="55" s="1"/>
  <c r="AT492" i="55"/>
  <c r="AT491" i="55" s="1"/>
  <c r="AX492" i="55"/>
  <c r="AX491" i="55" s="1"/>
  <c r="BF492" i="55"/>
  <c r="BF491" i="55" s="1"/>
  <c r="AV492" i="55"/>
  <c r="AV491" i="55" s="1"/>
  <c r="AW492" i="55"/>
  <c r="AW491" i="55" s="1"/>
  <c r="AU492" i="55"/>
  <c r="AU491" i="55" s="1"/>
  <c r="AS492" i="55"/>
  <c r="AS491" i="55" s="1"/>
  <c r="AL492" i="55"/>
  <c r="AL491" i="55" s="1"/>
  <c r="AQ492" i="55"/>
  <c r="AQ491" i="55" s="1"/>
  <c r="AP492" i="55"/>
  <c r="AP491" i="55" s="1"/>
  <c r="AO492" i="55"/>
  <c r="AO491" i="55" s="1"/>
  <c r="AN492" i="55"/>
  <c r="AN491" i="55" s="1"/>
  <c r="AM492" i="55"/>
  <c r="AM491" i="55" s="1"/>
  <c r="AK492" i="55"/>
  <c r="AK491" i="55" s="1"/>
  <c r="AF492" i="55"/>
  <c r="AF491" i="55" s="1"/>
  <c r="AJ492" i="55"/>
  <c r="AJ491" i="55" s="1"/>
  <c r="AR492" i="55"/>
  <c r="AR491" i="55" s="1"/>
  <c r="AH492" i="55"/>
  <c r="AH491" i="55" s="1"/>
  <c r="AI492" i="55"/>
  <c r="AI491" i="55" s="1"/>
  <c r="AG492" i="55"/>
  <c r="AG491" i="55" s="1"/>
  <c r="AE492" i="55"/>
  <c r="AE491" i="55" s="1"/>
  <c r="AA492" i="55"/>
  <c r="AA491" i="55" s="1"/>
  <c r="AC492" i="55"/>
  <c r="AC491" i="55" s="1"/>
  <c r="AB492" i="55"/>
  <c r="AB491" i="55" s="1"/>
  <c r="AD492" i="55"/>
  <c r="AD491" i="55" s="1"/>
  <c r="Z492" i="55"/>
  <c r="Z491" i="55" s="1"/>
  <c r="Y492" i="55"/>
  <c r="Y491" i="55" s="1"/>
  <c r="W492" i="55"/>
  <c r="W491" i="55" s="1"/>
  <c r="X492" i="55"/>
  <c r="X491" i="55" s="1"/>
  <c r="V492" i="55"/>
  <c r="V491" i="55" s="1"/>
  <c r="S492" i="55"/>
  <c r="S491" i="55" s="1"/>
  <c r="U492" i="55"/>
  <c r="U491" i="55" s="1"/>
  <c r="T492" i="55"/>
  <c r="T491" i="55" s="1"/>
  <c r="R492" i="55"/>
  <c r="R491" i="55" s="1"/>
  <c r="Q492" i="55"/>
  <c r="Q491" i="55" s="1"/>
  <c r="P492" i="55"/>
  <c r="P491" i="55" s="1"/>
  <c r="O492" i="55"/>
  <c r="O491" i="55" s="1"/>
  <c r="N492" i="55"/>
  <c r="N491" i="55" s="1"/>
  <c r="M492" i="55"/>
  <c r="M491" i="55" s="1"/>
  <c r="L492" i="55"/>
  <c r="L491" i="55" s="1"/>
  <c r="K492" i="55"/>
  <c r="K491" i="55" s="1"/>
  <c r="J492" i="55"/>
  <c r="I492" i="55"/>
  <c r="I491" i="55" s="1"/>
  <c r="G491" i="55"/>
  <c r="F491" i="55"/>
  <c r="E491" i="55"/>
  <c r="D491" i="55"/>
  <c r="C491" i="55"/>
  <c r="B485" i="55"/>
  <c r="B484" i="55"/>
  <c r="B483" i="55"/>
  <c r="B482" i="55"/>
  <c r="B481" i="55"/>
  <c r="B480" i="55"/>
  <c r="CB479" i="55"/>
  <c r="CB478" i="55" s="1"/>
  <c r="CA479" i="55"/>
  <c r="CA478" i="55" s="1"/>
  <c r="BZ479" i="55"/>
  <c r="BZ478" i="55" s="1"/>
  <c r="BX479" i="55"/>
  <c r="BX478" i="55" s="1"/>
  <c r="BW479" i="55"/>
  <c r="BW478" i="55" s="1"/>
  <c r="BV479" i="55"/>
  <c r="BV478" i="55" s="1"/>
  <c r="BS479" i="55"/>
  <c r="BS478" i="55" s="1"/>
  <c r="BR479" i="55"/>
  <c r="BR478" i="55" s="1"/>
  <c r="BU479" i="55"/>
  <c r="BU478" i="55" s="1"/>
  <c r="BT479" i="55"/>
  <c r="BT478" i="55" s="1"/>
  <c r="BQ479" i="55"/>
  <c r="BQ478" i="55" s="1"/>
  <c r="BK479" i="55"/>
  <c r="BK478" i="55" s="1"/>
  <c r="BP479" i="55"/>
  <c r="BP478" i="55" s="1"/>
  <c r="BM479" i="55"/>
  <c r="BM478" i="55" s="1"/>
  <c r="BL479" i="55"/>
  <c r="BI479" i="55"/>
  <c r="BI478" i="55" s="1"/>
  <c r="BH479" i="55"/>
  <c r="BH478" i="55" s="1"/>
  <c r="BO479" i="55"/>
  <c r="BO478" i="55" s="1"/>
  <c r="BN479" i="55"/>
  <c r="BN478" i="55" s="1"/>
  <c r="BJ479" i="55"/>
  <c r="BJ478" i="55" s="1"/>
  <c r="BG479" i="55"/>
  <c r="BG478" i="55" s="1"/>
  <c r="AZ479" i="55"/>
  <c r="AZ478" i="55" s="1"/>
  <c r="BC479" i="55"/>
  <c r="BC478" i="55" s="1"/>
  <c r="BB479" i="55"/>
  <c r="BB478" i="55" s="1"/>
  <c r="BA479" i="55"/>
  <c r="BA478" i="55" s="1"/>
  <c r="AY479" i="55"/>
  <c r="AT479" i="55"/>
  <c r="AT478" i="55" s="1"/>
  <c r="AX479" i="55"/>
  <c r="AX478" i="55" s="1"/>
  <c r="BF479" i="55"/>
  <c r="BF478" i="55" s="1"/>
  <c r="AV479" i="55"/>
  <c r="AV478" i="55" s="1"/>
  <c r="AW479" i="55"/>
  <c r="AW478" i="55" s="1"/>
  <c r="AU479" i="55"/>
  <c r="AU478" i="55" s="1"/>
  <c r="AS479" i="55"/>
  <c r="AS478" i="55" s="1"/>
  <c r="AL479" i="55"/>
  <c r="AL478" i="55" s="1"/>
  <c r="AQ479" i="55"/>
  <c r="AQ478" i="55" s="1"/>
  <c r="AP479" i="55"/>
  <c r="AP478" i="55" s="1"/>
  <c r="AO479" i="55"/>
  <c r="AO478" i="55" s="1"/>
  <c r="AN479" i="55"/>
  <c r="AN478" i="55" s="1"/>
  <c r="AM479" i="55"/>
  <c r="AM478" i="55" s="1"/>
  <c r="AK479" i="55"/>
  <c r="AK478" i="55" s="1"/>
  <c r="AF479" i="55"/>
  <c r="AF478" i="55" s="1"/>
  <c r="AJ479" i="55"/>
  <c r="AR479" i="55"/>
  <c r="AR478" i="55" s="1"/>
  <c r="AH479" i="55"/>
  <c r="AH478" i="55" s="1"/>
  <c r="AI479" i="55"/>
  <c r="AI478" i="55" s="1"/>
  <c r="AG479" i="55"/>
  <c r="AE479" i="55"/>
  <c r="AE478" i="55" s="1"/>
  <c r="AA479" i="55"/>
  <c r="AA478" i="55" s="1"/>
  <c r="AC479" i="55"/>
  <c r="AC478" i="55" s="1"/>
  <c r="AB479" i="55"/>
  <c r="AB478" i="55" s="1"/>
  <c r="AD479" i="55"/>
  <c r="AD478" i="55" s="1"/>
  <c r="Z479" i="55"/>
  <c r="Z478" i="55" s="1"/>
  <c r="Y479" i="55"/>
  <c r="Y478" i="55" s="1"/>
  <c r="W479" i="55"/>
  <c r="W478" i="55" s="1"/>
  <c r="X479" i="55"/>
  <c r="X478" i="55" s="1"/>
  <c r="V479" i="55"/>
  <c r="V478" i="55" s="1"/>
  <c r="S479" i="55"/>
  <c r="S478" i="55" s="1"/>
  <c r="U479" i="55"/>
  <c r="U478" i="55" s="1"/>
  <c r="T479" i="55"/>
  <c r="T478" i="55" s="1"/>
  <c r="R479" i="55"/>
  <c r="R478" i="55" s="1"/>
  <c r="Q479" i="55"/>
  <c r="Q478" i="55" s="1"/>
  <c r="P479" i="55"/>
  <c r="P478" i="55" s="1"/>
  <c r="O479" i="55"/>
  <c r="O478" i="55" s="1"/>
  <c r="N479" i="55"/>
  <c r="N478" i="55" s="1"/>
  <c r="M479" i="55"/>
  <c r="M478" i="55" s="1"/>
  <c r="L479" i="55"/>
  <c r="L478" i="55" s="1"/>
  <c r="K479" i="55"/>
  <c r="J479" i="55"/>
  <c r="I479" i="55"/>
  <c r="G479" i="55"/>
  <c r="G478" i="55" s="1"/>
  <c r="F479" i="55"/>
  <c r="E479" i="55"/>
  <c r="D479" i="55"/>
  <c r="C479" i="55"/>
  <c r="C478" i="55" s="1"/>
  <c r="B477" i="55"/>
  <c r="B476" i="55"/>
  <c r="B475" i="55"/>
  <c r="B474" i="55"/>
  <c r="B473" i="55"/>
  <c r="CB472" i="55"/>
  <c r="CB471" i="55" s="1"/>
  <c r="CA472" i="55"/>
  <c r="CA471" i="55" s="1"/>
  <c r="BZ472" i="55"/>
  <c r="BZ471" i="55" s="1"/>
  <c r="BX472" i="55"/>
  <c r="BX471" i="55" s="1"/>
  <c r="BW472" i="55"/>
  <c r="BW471" i="55" s="1"/>
  <c r="BV472" i="55"/>
  <c r="BS472" i="55"/>
  <c r="BS471" i="55" s="1"/>
  <c r="BR472" i="55"/>
  <c r="BR471" i="55" s="1"/>
  <c r="BU472" i="55"/>
  <c r="BU471" i="55" s="1"/>
  <c r="BT472" i="55"/>
  <c r="BT471" i="55" s="1"/>
  <c r="BQ472" i="55"/>
  <c r="BQ471" i="55" s="1"/>
  <c r="BK472" i="55"/>
  <c r="BK471" i="55" s="1"/>
  <c r="BP472" i="55"/>
  <c r="BP471" i="55" s="1"/>
  <c r="BM472" i="55"/>
  <c r="BM471" i="55" s="1"/>
  <c r="BL472" i="55"/>
  <c r="BI472" i="55"/>
  <c r="BI471" i="55" s="1"/>
  <c r="BH472" i="55"/>
  <c r="BH471" i="55" s="1"/>
  <c r="BO472" i="55"/>
  <c r="BO471" i="55" s="1"/>
  <c r="BN472" i="55"/>
  <c r="BN471" i="55" s="1"/>
  <c r="BJ472" i="55"/>
  <c r="BJ471" i="55" s="1"/>
  <c r="BG472" i="55"/>
  <c r="BG471" i="55" s="1"/>
  <c r="AZ472" i="55"/>
  <c r="AZ471" i="55" s="1"/>
  <c r="BC472" i="55"/>
  <c r="BC471" i="55" s="1"/>
  <c r="BB472" i="55"/>
  <c r="BB471" i="55" s="1"/>
  <c r="BA472" i="55"/>
  <c r="BA471" i="55" s="1"/>
  <c r="AY472" i="55"/>
  <c r="AY471" i="55" s="1"/>
  <c r="AT472" i="55"/>
  <c r="AT471" i="55" s="1"/>
  <c r="AX472" i="55"/>
  <c r="AX471" i="55" s="1"/>
  <c r="BF472" i="55"/>
  <c r="BF471" i="55" s="1"/>
  <c r="AV472" i="55"/>
  <c r="AV471" i="55" s="1"/>
  <c r="AW472" i="55"/>
  <c r="AW471" i="55" s="1"/>
  <c r="AU472" i="55"/>
  <c r="AS472" i="55"/>
  <c r="AS471" i="55" s="1"/>
  <c r="AL472" i="55"/>
  <c r="AL471" i="55" s="1"/>
  <c r="AQ472" i="55"/>
  <c r="AQ471" i="55" s="1"/>
  <c r="AP472" i="55"/>
  <c r="AO472" i="55"/>
  <c r="AO471" i="55" s="1"/>
  <c r="AN472" i="55"/>
  <c r="AN471" i="55" s="1"/>
  <c r="AM472" i="55"/>
  <c r="AM471" i="55" s="1"/>
  <c r="AK472" i="55"/>
  <c r="AK471" i="55" s="1"/>
  <c r="AF472" i="55"/>
  <c r="AF471" i="55" s="1"/>
  <c r="AJ472" i="55"/>
  <c r="AJ471" i="55" s="1"/>
  <c r="AR472" i="55"/>
  <c r="AR471" i="55" s="1"/>
  <c r="AH472" i="55"/>
  <c r="AH471" i="55" s="1"/>
  <c r="AI472" i="55"/>
  <c r="AI471" i="55" s="1"/>
  <c r="AG472" i="55"/>
  <c r="AG471" i="55" s="1"/>
  <c r="AE472" i="55"/>
  <c r="AE471" i="55" s="1"/>
  <c r="AA472" i="55"/>
  <c r="AC472" i="55"/>
  <c r="AC471" i="55" s="1"/>
  <c r="AB472" i="55"/>
  <c r="AB471" i="55" s="1"/>
  <c r="AD472" i="55"/>
  <c r="AD471" i="55" s="1"/>
  <c r="Z472" i="55"/>
  <c r="Z471" i="55" s="1"/>
  <c r="Y472" i="55"/>
  <c r="Y471" i="55" s="1"/>
  <c r="W472" i="55"/>
  <c r="W471" i="55" s="1"/>
  <c r="X472" i="55"/>
  <c r="X471" i="55" s="1"/>
  <c r="V472" i="55"/>
  <c r="S472" i="55"/>
  <c r="S471" i="55" s="1"/>
  <c r="U472" i="55"/>
  <c r="U471" i="55" s="1"/>
  <c r="T472" i="55"/>
  <c r="T471" i="55" s="1"/>
  <c r="R472" i="55"/>
  <c r="Q472" i="55"/>
  <c r="Q471" i="55" s="1"/>
  <c r="P472" i="55"/>
  <c r="P471" i="55" s="1"/>
  <c r="O472" i="55"/>
  <c r="O471" i="55" s="1"/>
  <c r="N472" i="55"/>
  <c r="N471" i="55" s="1"/>
  <c r="M472" i="55"/>
  <c r="M471" i="55" s="1"/>
  <c r="L472" i="55"/>
  <c r="L471" i="55" s="1"/>
  <c r="K472" i="55"/>
  <c r="K471" i="55" s="1"/>
  <c r="J472" i="55"/>
  <c r="I472" i="55"/>
  <c r="BV471" i="55"/>
  <c r="BL471" i="55"/>
  <c r="G471" i="55"/>
  <c r="F471" i="55"/>
  <c r="E471" i="55"/>
  <c r="D471" i="55"/>
  <c r="C471" i="55"/>
  <c r="B470" i="55"/>
  <c r="B469" i="55"/>
  <c r="B468" i="55"/>
  <c r="B467" i="55"/>
  <c r="B466" i="55"/>
  <c r="CB465" i="55"/>
  <c r="CB464" i="55" s="1"/>
  <c r="CA465" i="55"/>
  <c r="CA464" i="55" s="1"/>
  <c r="BZ465" i="55"/>
  <c r="BZ464" i="55" s="1"/>
  <c r="BX465" i="55"/>
  <c r="BX464" i="55" s="1"/>
  <c r="BW465" i="55"/>
  <c r="BW464" i="55" s="1"/>
  <c r="BV465" i="55"/>
  <c r="BV464" i="55" s="1"/>
  <c r="BS465" i="55"/>
  <c r="BS464" i="55" s="1"/>
  <c r="BR465" i="55"/>
  <c r="BR464" i="55" s="1"/>
  <c r="BU465" i="55"/>
  <c r="BU464" i="55" s="1"/>
  <c r="BT465" i="55"/>
  <c r="BT464" i="55" s="1"/>
  <c r="BQ465" i="55"/>
  <c r="BQ464" i="55" s="1"/>
  <c r="BK465" i="55"/>
  <c r="BK464" i="55" s="1"/>
  <c r="BP465" i="55"/>
  <c r="BP464" i="55" s="1"/>
  <c r="BM465" i="55"/>
  <c r="BM464" i="55" s="1"/>
  <c r="BL465" i="55"/>
  <c r="BL464" i="55" s="1"/>
  <c r="BI465" i="55"/>
  <c r="BI464" i="55" s="1"/>
  <c r="BH465" i="55"/>
  <c r="BH464" i="55" s="1"/>
  <c r="BO465" i="55"/>
  <c r="BO464" i="55" s="1"/>
  <c r="BN465" i="55"/>
  <c r="BN464" i="55" s="1"/>
  <c r="BJ465" i="55"/>
  <c r="BJ464" i="55" s="1"/>
  <c r="BG465" i="55"/>
  <c r="BG464" i="55" s="1"/>
  <c r="AZ465" i="55"/>
  <c r="AZ464" i="55" s="1"/>
  <c r="BC465" i="55"/>
  <c r="BC464" i="55" s="1"/>
  <c r="BB465" i="55"/>
  <c r="BB464" i="55" s="1"/>
  <c r="BA465" i="55"/>
  <c r="BA464" i="55" s="1"/>
  <c r="AY465" i="55"/>
  <c r="AY464" i="55" s="1"/>
  <c r="AT465" i="55"/>
  <c r="AT464" i="55" s="1"/>
  <c r="AX465" i="55"/>
  <c r="AX464" i="55" s="1"/>
  <c r="BF465" i="55"/>
  <c r="BF464" i="55" s="1"/>
  <c r="AV465" i="55"/>
  <c r="AV464" i="55" s="1"/>
  <c r="AW465" i="55"/>
  <c r="AW464" i="55" s="1"/>
  <c r="AU465" i="55"/>
  <c r="AU464" i="55" s="1"/>
  <c r="AS465" i="55"/>
  <c r="AS464" i="55" s="1"/>
  <c r="AL465" i="55"/>
  <c r="AL464" i="55" s="1"/>
  <c r="AQ465" i="55"/>
  <c r="AQ464" i="55" s="1"/>
  <c r="AP465" i="55"/>
  <c r="AP464" i="55" s="1"/>
  <c r="AO465" i="55"/>
  <c r="AO464" i="55" s="1"/>
  <c r="AN465" i="55"/>
  <c r="AN464" i="55" s="1"/>
  <c r="AM465" i="55"/>
  <c r="AM464" i="55" s="1"/>
  <c r="AK465" i="55"/>
  <c r="AK464" i="55" s="1"/>
  <c r="AF465" i="55"/>
  <c r="AF464" i="55" s="1"/>
  <c r="AJ465" i="55"/>
  <c r="AJ464" i="55" s="1"/>
  <c r="AR465" i="55"/>
  <c r="AR464" i="55" s="1"/>
  <c r="AH465" i="55"/>
  <c r="AH464" i="55" s="1"/>
  <c r="AI465" i="55"/>
  <c r="AI464" i="55" s="1"/>
  <c r="AG465" i="55"/>
  <c r="AG464" i="55" s="1"/>
  <c r="AE465" i="55"/>
  <c r="AE464" i="55" s="1"/>
  <c r="AA465" i="55"/>
  <c r="AA464" i="55" s="1"/>
  <c r="AC465" i="55"/>
  <c r="AC464" i="55" s="1"/>
  <c r="AB465" i="55"/>
  <c r="AB464" i="55" s="1"/>
  <c r="AD465" i="55"/>
  <c r="AD464" i="55" s="1"/>
  <c r="Z465" i="55"/>
  <c r="Z464" i="55" s="1"/>
  <c r="Y465" i="55"/>
  <c r="Y464" i="55" s="1"/>
  <c r="W465" i="55"/>
  <c r="W464" i="55" s="1"/>
  <c r="X465" i="55"/>
  <c r="X464" i="55" s="1"/>
  <c r="V465" i="55"/>
  <c r="V464" i="55" s="1"/>
  <c r="S465" i="55"/>
  <c r="S464" i="55" s="1"/>
  <c r="U465" i="55"/>
  <c r="U464" i="55" s="1"/>
  <c r="T465" i="55"/>
  <c r="R465" i="55"/>
  <c r="R464" i="55" s="1"/>
  <c r="Q465" i="55"/>
  <c r="Q464" i="55" s="1"/>
  <c r="P465" i="55"/>
  <c r="P464" i="55" s="1"/>
  <c r="O465" i="55"/>
  <c r="N465" i="55"/>
  <c r="N464" i="55" s="1"/>
  <c r="M465" i="55"/>
  <c r="M464" i="55" s="1"/>
  <c r="L465" i="55"/>
  <c r="L464" i="55" s="1"/>
  <c r="K465" i="55"/>
  <c r="J465" i="55"/>
  <c r="I465" i="55"/>
  <c r="I464" i="55" s="1"/>
  <c r="G464" i="55"/>
  <c r="F464" i="55"/>
  <c r="E464" i="55"/>
  <c r="D464" i="55"/>
  <c r="C464" i="55"/>
  <c r="B463" i="55"/>
  <c r="B462" i="55"/>
  <c r="B461" i="55"/>
  <c r="B460" i="55"/>
  <c r="B459" i="55"/>
  <c r="CB458" i="55"/>
  <c r="CB457" i="55" s="1"/>
  <c r="CA458" i="55"/>
  <c r="BZ458" i="55"/>
  <c r="BZ457" i="55" s="1"/>
  <c r="BX458" i="55"/>
  <c r="BX457" i="55" s="1"/>
  <c r="BW458" i="55"/>
  <c r="BW457" i="55" s="1"/>
  <c r="BV458" i="55"/>
  <c r="BV457" i="55" s="1"/>
  <c r="BS458" i="55"/>
  <c r="BR458" i="55"/>
  <c r="BR457" i="55" s="1"/>
  <c r="BU458" i="55"/>
  <c r="BU457" i="55" s="1"/>
  <c r="BT458" i="55"/>
  <c r="BT457" i="55" s="1"/>
  <c r="BQ458" i="55"/>
  <c r="BK458" i="55"/>
  <c r="BK457" i="55" s="1"/>
  <c r="BP458" i="55"/>
  <c r="BP457" i="55" s="1"/>
  <c r="BM458" i="55"/>
  <c r="BM457" i="55" s="1"/>
  <c r="BL458" i="55"/>
  <c r="BL457" i="55" s="1"/>
  <c r="BI458" i="55"/>
  <c r="BI457" i="55" s="1"/>
  <c r="BH458" i="55"/>
  <c r="BH457" i="55" s="1"/>
  <c r="BO458" i="55"/>
  <c r="BO457" i="55" s="1"/>
  <c r="BN458" i="55"/>
  <c r="BN457" i="55" s="1"/>
  <c r="BJ458" i="55"/>
  <c r="BJ457" i="55" s="1"/>
  <c r="BG458" i="55"/>
  <c r="BG457" i="55" s="1"/>
  <c r="AZ458" i="55"/>
  <c r="BC458" i="55"/>
  <c r="BC457" i="55" s="1"/>
  <c r="BB458" i="55"/>
  <c r="BB457" i="55" s="1"/>
  <c r="BA458" i="55"/>
  <c r="BA457" i="55" s="1"/>
  <c r="AY458" i="55"/>
  <c r="AY457" i="55" s="1"/>
  <c r="AT458" i="55"/>
  <c r="AT457" i="55" s="1"/>
  <c r="AX458" i="55"/>
  <c r="AX457" i="55" s="1"/>
  <c r="BF458" i="55"/>
  <c r="BF457" i="55" s="1"/>
  <c r="AV458" i="55"/>
  <c r="AV457" i="55" s="1"/>
  <c r="AW458" i="55"/>
  <c r="AW457" i="55" s="1"/>
  <c r="AU458" i="55"/>
  <c r="AU457" i="55" s="1"/>
  <c r="AS458" i="55"/>
  <c r="AS457" i="55" s="1"/>
  <c r="AL458" i="55"/>
  <c r="AL457" i="55" s="1"/>
  <c r="AQ458" i="55"/>
  <c r="AQ457" i="55" s="1"/>
  <c r="AP458" i="55"/>
  <c r="AP457" i="55" s="1"/>
  <c r="AO458" i="55"/>
  <c r="AN458" i="55"/>
  <c r="AN457" i="55" s="1"/>
  <c r="AM458" i="55"/>
  <c r="AM457" i="55" s="1"/>
  <c r="AK458" i="55"/>
  <c r="AK457" i="55" s="1"/>
  <c r="AF458" i="55"/>
  <c r="AJ458" i="55"/>
  <c r="AJ457" i="55" s="1"/>
  <c r="AR458" i="55"/>
  <c r="AR457" i="55" s="1"/>
  <c r="AH458" i="55"/>
  <c r="AH457" i="55" s="1"/>
  <c r="AI458" i="55"/>
  <c r="AI457" i="55" s="1"/>
  <c r="AG458" i="55"/>
  <c r="AG457" i="55" s="1"/>
  <c r="AE458" i="55"/>
  <c r="AE457" i="55" s="1"/>
  <c r="AA458" i="55"/>
  <c r="AA457" i="55" s="1"/>
  <c r="AC458" i="55"/>
  <c r="AC457" i="55" s="1"/>
  <c r="AB458" i="55"/>
  <c r="AB457" i="55" s="1"/>
  <c r="AD458" i="55"/>
  <c r="AD457" i="55" s="1"/>
  <c r="Z458" i="55"/>
  <c r="Z457" i="55" s="1"/>
  <c r="Y458" i="55"/>
  <c r="W458" i="55"/>
  <c r="W457" i="55" s="1"/>
  <c r="X458" i="55"/>
  <c r="X457" i="55" s="1"/>
  <c r="V458" i="55"/>
  <c r="V457" i="55" s="1"/>
  <c r="S458" i="55"/>
  <c r="U458" i="55"/>
  <c r="U457" i="55" s="1"/>
  <c r="T458" i="55"/>
  <c r="T457" i="55" s="1"/>
  <c r="R458" i="55"/>
  <c r="R457" i="55" s="1"/>
  <c r="Q458" i="55"/>
  <c r="P458" i="55"/>
  <c r="P457" i="55" s="1"/>
  <c r="O458" i="55"/>
  <c r="O457" i="55" s="1"/>
  <c r="N458" i="55"/>
  <c r="N457" i="55" s="1"/>
  <c r="M458" i="55"/>
  <c r="L458" i="55"/>
  <c r="L457" i="55" s="1"/>
  <c r="K458" i="55"/>
  <c r="K457" i="55" s="1"/>
  <c r="J458" i="55"/>
  <c r="I458" i="55"/>
  <c r="G457" i="55"/>
  <c r="F457" i="55"/>
  <c r="E457" i="55"/>
  <c r="D457" i="55"/>
  <c r="C457" i="55"/>
  <c r="B453" i="55"/>
  <c r="B452" i="55"/>
  <c r="CB451" i="55"/>
  <c r="CA451" i="55"/>
  <c r="BZ451" i="55"/>
  <c r="BX451" i="55"/>
  <c r="BW451" i="55"/>
  <c r="BV451" i="55"/>
  <c r="BS451" i="55"/>
  <c r="BR451" i="55"/>
  <c r="BU451" i="55"/>
  <c r="BT451" i="55"/>
  <c r="BQ451" i="55"/>
  <c r="BK451" i="55"/>
  <c r="BP451" i="55"/>
  <c r="BM451" i="55"/>
  <c r="BL451" i="55"/>
  <c r="BI451" i="55"/>
  <c r="BH451" i="55"/>
  <c r="BO451" i="55"/>
  <c r="BN451" i="55"/>
  <c r="BJ451" i="55"/>
  <c r="BG451" i="55"/>
  <c r="AZ451" i="55"/>
  <c r="BC451" i="55"/>
  <c r="BB451" i="55"/>
  <c r="BA451" i="55"/>
  <c r="AY451" i="55"/>
  <c r="AT451" i="55"/>
  <c r="AX451" i="55"/>
  <c r="BF451" i="55"/>
  <c r="AV451" i="55"/>
  <c r="AW451" i="55"/>
  <c r="AU451" i="55"/>
  <c r="AS451" i="55"/>
  <c r="AL451" i="55"/>
  <c r="AQ451" i="55"/>
  <c r="AP451" i="55"/>
  <c r="AO451" i="55"/>
  <c r="AN451" i="55"/>
  <c r="AM451" i="55"/>
  <c r="AK451" i="55"/>
  <c r="AF451" i="55"/>
  <c r="AJ451" i="55"/>
  <c r="AR451" i="55"/>
  <c r="AH451" i="55"/>
  <c r="AI451" i="55"/>
  <c r="AG451" i="55"/>
  <c r="AE451" i="55"/>
  <c r="AA451" i="55"/>
  <c r="AC451" i="55"/>
  <c r="AB451" i="55"/>
  <c r="AD451" i="55"/>
  <c r="Z451" i="55"/>
  <c r="Y451" i="55"/>
  <c r="W451" i="55"/>
  <c r="X451" i="55"/>
  <c r="V451" i="55"/>
  <c r="S451" i="55"/>
  <c r="U451" i="55"/>
  <c r="R451" i="55"/>
  <c r="Q451" i="55"/>
  <c r="P451" i="55"/>
  <c r="O451" i="55"/>
  <c r="N451" i="55"/>
  <c r="M451" i="55"/>
  <c r="L451" i="55"/>
  <c r="J451" i="55"/>
  <c r="I451" i="55"/>
  <c r="G451" i="55"/>
  <c r="F451" i="55"/>
  <c r="E451" i="55"/>
  <c r="D451" i="55"/>
  <c r="C451" i="55"/>
  <c r="B450" i="55"/>
  <c r="B449" i="55"/>
  <c r="B448" i="55"/>
  <c r="B447" i="55"/>
  <c r="B446" i="55"/>
  <c r="CB445" i="55"/>
  <c r="CA445" i="55"/>
  <c r="BZ445" i="55"/>
  <c r="BX445" i="55"/>
  <c r="BW445" i="55"/>
  <c r="BV445" i="55"/>
  <c r="BS445" i="55"/>
  <c r="BR445" i="55"/>
  <c r="BU445" i="55"/>
  <c r="BT445" i="55"/>
  <c r="BQ445" i="55"/>
  <c r="BK445" i="55"/>
  <c r="BP445" i="55"/>
  <c r="BM445" i="55"/>
  <c r="BL445" i="55"/>
  <c r="BI445" i="55"/>
  <c r="BH445" i="55"/>
  <c r="BO445" i="55"/>
  <c r="BN445" i="55"/>
  <c r="BJ445" i="55"/>
  <c r="BG445" i="55"/>
  <c r="AZ445" i="55"/>
  <c r="BC445" i="55"/>
  <c r="BB445" i="55"/>
  <c r="BA445" i="55"/>
  <c r="AY445" i="55"/>
  <c r="AT445" i="55"/>
  <c r="AX445" i="55"/>
  <c r="BF445" i="55"/>
  <c r="AV445" i="55"/>
  <c r="AW445" i="55"/>
  <c r="AU445" i="55"/>
  <c r="AS445" i="55"/>
  <c r="AL445" i="55"/>
  <c r="AQ445" i="55"/>
  <c r="AP445" i="55"/>
  <c r="AO445" i="55"/>
  <c r="AN445" i="55"/>
  <c r="AM445" i="55"/>
  <c r="AK445" i="55"/>
  <c r="AF445" i="55"/>
  <c r="AJ445" i="55"/>
  <c r="AR445" i="55"/>
  <c r="AH445" i="55"/>
  <c r="AI445" i="55"/>
  <c r="AG445" i="55"/>
  <c r="AE445" i="55"/>
  <c r="AA445" i="55"/>
  <c r="AC445" i="55"/>
  <c r="AB445" i="55"/>
  <c r="AD445" i="55"/>
  <c r="Z445" i="55"/>
  <c r="Y445" i="55"/>
  <c r="W445" i="55"/>
  <c r="X445" i="55"/>
  <c r="V445" i="55"/>
  <c r="S445" i="55"/>
  <c r="U445" i="55"/>
  <c r="T445" i="55"/>
  <c r="T444" i="55" s="1"/>
  <c r="R445" i="55"/>
  <c r="Q445" i="55"/>
  <c r="P445" i="55"/>
  <c r="O445" i="55"/>
  <c r="N445" i="55"/>
  <c r="M445" i="55"/>
  <c r="L445" i="55"/>
  <c r="K445" i="55"/>
  <c r="K444" i="55" s="1"/>
  <c r="J445" i="55"/>
  <c r="I445" i="55"/>
  <c r="G445" i="55"/>
  <c r="F445" i="55"/>
  <c r="E445" i="55"/>
  <c r="D445" i="55"/>
  <c r="C445" i="55"/>
  <c r="B438" i="55"/>
  <c r="B437" i="55"/>
  <c r="B436" i="55"/>
  <c r="B435" i="55"/>
  <c r="B434" i="55"/>
  <c r="CB433" i="55"/>
  <c r="CA433" i="55"/>
  <c r="BZ433" i="55"/>
  <c r="BX433" i="55"/>
  <c r="BW433" i="55"/>
  <c r="BV433" i="55"/>
  <c r="BS433" i="55"/>
  <c r="BR433" i="55"/>
  <c r="BU433" i="55"/>
  <c r="BT433" i="55"/>
  <c r="BQ433" i="55"/>
  <c r="BK433" i="55"/>
  <c r="BP433" i="55"/>
  <c r="BM433" i="55"/>
  <c r="BL433" i="55"/>
  <c r="BI433" i="55"/>
  <c r="BH433" i="55"/>
  <c r="BO433" i="55"/>
  <c r="BN433" i="55"/>
  <c r="BJ433" i="55"/>
  <c r="BG433" i="55"/>
  <c r="AZ433" i="55"/>
  <c r="BC433" i="55"/>
  <c r="BB433" i="55"/>
  <c r="BA433" i="55"/>
  <c r="AY433" i="55"/>
  <c r="AT433" i="55"/>
  <c r="AX433" i="55"/>
  <c r="BF433" i="55"/>
  <c r="AV433" i="55"/>
  <c r="AW433" i="55"/>
  <c r="AU433" i="55"/>
  <c r="AS433" i="55"/>
  <c r="AL433" i="55"/>
  <c r="AQ433" i="55"/>
  <c r="AP433" i="55"/>
  <c r="AO433" i="55"/>
  <c r="AN433" i="55"/>
  <c r="AM433" i="55"/>
  <c r="AK433" i="55"/>
  <c r="AF433" i="55"/>
  <c r="AJ433" i="55"/>
  <c r="AR433" i="55"/>
  <c r="AH433" i="55"/>
  <c r="AI433" i="55"/>
  <c r="AG433" i="55"/>
  <c r="AE433" i="55"/>
  <c r="AA433" i="55"/>
  <c r="AC433" i="55"/>
  <c r="AB433" i="55"/>
  <c r="AD433" i="55"/>
  <c r="Z433" i="55"/>
  <c r="Y433" i="55"/>
  <c r="W433" i="55"/>
  <c r="X433" i="55"/>
  <c r="V433" i="55"/>
  <c r="S433" i="55"/>
  <c r="U433" i="55"/>
  <c r="T433" i="55"/>
  <c r="T419" i="55" s="1"/>
  <c r="R433" i="55"/>
  <c r="Q433" i="55"/>
  <c r="P433" i="55"/>
  <c r="O433" i="55"/>
  <c r="N433" i="55"/>
  <c r="M433" i="55"/>
  <c r="L433" i="55"/>
  <c r="K433" i="55"/>
  <c r="K419" i="55" s="1"/>
  <c r="J433" i="55"/>
  <c r="I433" i="55"/>
  <c r="G433" i="55"/>
  <c r="G421" i="55" s="1"/>
  <c r="F433" i="55"/>
  <c r="F421" i="55" s="1"/>
  <c r="E433" i="55"/>
  <c r="E421" i="55" s="1"/>
  <c r="D433" i="55"/>
  <c r="D421" i="55" s="1"/>
  <c r="C433" i="55"/>
  <c r="C421" i="55" s="1"/>
  <c r="B432" i="55"/>
  <c r="B431" i="55"/>
  <c r="B430" i="55"/>
  <c r="B429" i="55"/>
  <c r="B428" i="55"/>
  <c r="B427" i="55"/>
  <c r="B426" i="55"/>
  <c r="B425" i="55"/>
  <c r="B424" i="55"/>
  <c r="CB423" i="55"/>
  <c r="CB422" i="55" s="1"/>
  <c r="CA423" i="55"/>
  <c r="CA422" i="55" s="1"/>
  <c r="BZ423" i="55"/>
  <c r="BZ422" i="55" s="1"/>
  <c r="BX423" i="55"/>
  <c r="BX422" i="55" s="1"/>
  <c r="BW423" i="55"/>
  <c r="BW422" i="55" s="1"/>
  <c r="BV423" i="55"/>
  <c r="BV422" i="55" s="1"/>
  <c r="BS423" i="55"/>
  <c r="BS422" i="55" s="1"/>
  <c r="BR423" i="55"/>
  <c r="BR422" i="55" s="1"/>
  <c r="BU423" i="55"/>
  <c r="BU422" i="55" s="1"/>
  <c r="BT423" i="55"/>
  <c r="BT422" i="55" s="1"/>
  <c r="BQ423" i="55"/>
  <c r="BQ422" i="55" s="1"/>
  <c r="BK423" i="55"/>
  <c r="BK422" i="55" s="1"/>
  <c r="BP423" i="55"/>
  <c r="BP422" i="55" s="1"/>
  <c r="BM423" i="55"/>
  <c r="BM422" i="55" s="1"/>
  <c r="BL423" i="55"/>
  <c r="BL422" i="55" s="1"/>
  <c r="BI423" i="55"/>
  <c r="BI422" i="55" s="1"/>
  <c r="BH423" i="55"/>
  <c r="BH422" i="55" s="1"/>
  <c r="BO423" i="55"/>
  <c r="BO422" i="55" s="1"/>
  <c r="BN423" i="55"/>
  <c r="BN422" i="55" s="1"/>
  <c r="BJ423" i="55"/>
  <c r="BJ422" i="55" s="1"/>
  <c r="BG423" i="55"/>
  <c r="BG422" i="55" s="1"/>
  <c r="AZ423" i="55"/>
  <c r="AZ422" i="55" s="1"/>
  <c r="BC423" i="55"/>
  <c r="BC422" i="55" s="1"/>
  <c r="BB423" i="55"/>
  <c r="BB422" i="55" s="1"/>
  <c r="BA423" i="55"/>
  <c r="BA422" i="55" s="1"/>
  <c r="AY423" i="55"/>
  <c r="AY422" i="55" s="1"/>
  <c r="AT423" i="55"/>
  <c r="AT422" i="55" s="1"/>
  <c r="AX423" i="55"/>
  <c r="AX422" i="55" s="1"/>
  <c r="BF423" i="55"/>
  <c r="BF422" i="55" s="1"/>
  <c r="AV423" i="55"/>
  <c r="AV422" i="55" s="1"/>
  <c r="AW423" i="55"/>
  <c r="AW422" i="55" s="1"/>
  <c r="AU423" i="55"/>
  <c r="AU422" i="55" s="1"/>
  <c r="AS423" i="55"/>
  <c r="AS422" i="55" s="1"/>
  <c r="AL423" i="55"/>
  <c r="AL422" i="55" s="1"/>
  <c r="AQ423" i="55"/>
  <c r="AQ422" i="55" s="1"/>
  <c r="AP423" i="55"/>
  <c r="AP422" i="55" s="1"/>
  <c r="AO423" i="55"/>
  <c r="AO422" i="55" s="1"/>
  <c r="AN423" i="55"/>
  <c r="AN422" i="55" s="1"/>
  <c r="AM423" i="55"/>
  <c r="AM422" i="55" s="1"/>
  <c r="AK423" i="55"/>
  <c r="AK422" i="55" s="1"/>
  <c r="AF423" i="55"/>
  <c r="AF422" i="55" s="1"/>
  <c r="AJ423" i="55"/>
  <c r="AJ422" i="55" s="1"/>
  <c r="AR423" i="55"/>
  <c r="AR422" i="55" s="1"/>
  <c r="AH423" i="55"/>
  <c r="AH422" i="55" s="1"/>
  <c r="AI423" i="55"/>
  <c r="AI422" i="55" s="1"/>
  <c r="AG423" i="55"/>
  <c r="AG422" i="55" s="1"/>
  <c r="AE423" i="55"/>
  <c r="AE422" i="55" s="1"/>
  <c r="AA423" i="55"/>
  <c r="AA422" i="55" s="1"/>
  <c r="AC423" i="55"/>
  <c r="AC422" i="55" s="1"/>
  <c r="AB423" i="55"/>
  <c r="AB422" i="55" s="1"/>
  <c r="AD423" i="55"/>
  <c r="AD422" i="55" s="1"/>
  <c r="Z423" i="55"/>
  <c r="Z422" i="55" s="1"/>
  <c r="Y423" i="55"/>
  <c r="Y422" i="55" s="1"/>
  <c r="W423" i="55"/>
  <c r="W422" i="55" s="1"/>
  <c r="X423" i="55"/>
  <c r="X422" i="55" s="1"/>
  <c r="V423" i="55"/>
  <c r="V422" i="55" s="1"/>
  <c r="S423" i="55"/>
  <c r="S422" i="55" s="1"/>
  <c r="U423" i="55"/>
  <c r="U422" i="55" s="1"/>
  <c r="T423" i="55"/>
  <c r="T422" i="55" s="1"/>
  <c r="R423" i="55"/>
  <c r="R422" i="55" s="1"/>
  <c r="Q423" i="55"/>
  <c r="Q422" i="55" s="1"/>
  <c r="P423" i="55"/>
  <c r="P422" i="55" s="1"/>
  <c r="O423" i="55"/>
  <c r="O422" i="55" s="1"/>
  <c r="N423" i="55"/>
  <c r="N422" i="55" s="1"/>
  <c r="M423" i="55"/>
  <c r="M422" i="55" s="1"/>
  <c r="L423" i="55"/>
  <c r="L422" i="55" s="1"/>
  <c r="K423" i="55"/>
  <c r="K422" i="55" s="1"/>
  <c r="J423" i="55"/>
  <c r="I423" i="55"/>
  <c r="B416" i="55"/>
  <c r="B415" i="55"/>
  <c r="B414" i="55"/>
  <c r="CB413" i="55"/>
  <c r="CA413" i="55"/>
  <c r="CA412" i="55" s="1"/>
  <c r="BZ413" i="55"/>
  <c r="BZ412" i="55" s="1"/>
  <c r="BX413" i="55"/>
  <c r="BW413" i="55"/>
  <c r="BW412" i="55" s="1"/>
  <c r="BV413" i="55"/>
  <c r="BV412" i="55" s="1"/>
  <c r="BS413" i="55"/>
  <c r="BS412" i="55" s="1"/>
  <c r="BR413" i="55"/>
  <c r="BR412" i="55" s="1"/>
  <c r="BU413" i="55"/>
  <c r="BU412" i="55" s="1"/>
  <c r="BT413" i="55"/>
  <c r="BT412" i="55" s="1"/>
  <c r="BQ413" i="55"/>
  <c r="BQ412" i="55" s="1"/>
  <c r="BK413" i="55"/>
  <c r="BK412" i="55" s="1"/>
  <c r="BP413" i="55"/>
  <c r="BP412" i="55" s="1"/>
  <c r="BM413" i="55"/>
  <c r="BM412" i="55" s="1"/>
  <c r="BL413" i="55"/>
  <c r="BL412" i="55" s="1"/>
  <c r="BI413" i="55"/>
  <c r="BI412" i="55" s="1"/>
  <c r="BH413" i="55"/>
  <c r="BH412" i="55" s="1"/>
  <c r="BO413" i="55"/>
  <c r="BO412" i="55" s="1"/>
  <c r="BN413" i="55"/>
  <c r="BN412" i="55" s="1"/>
  <c r="BJ413" i="55"/>
  <c r="BJ412" i="55" s="1"/>
  <c r="BG413" i="55"/>
  <c r="BG412" i="55" s="1"/>
  <c r="AZ413" i="55"/>
  <c r="AZ412" i="55" s="1"/>
  <c r="BC413" i="55"/>
  <c r="BC412" i="55" s="1"/>
  <c r="BB413" i="55"/>
  <c r="BB412" i="55" s="1"/>
  <c r="BA413" i="55"/>
  <c r="BA412" i="55" s="1"/>
  <c r="AY413" i="55"/>
  <c r="AY412" i="55" s="1"/>
  <c r="AT413" i="55"/>
  <c r="AT412" i="55" s="1"/>
  <c r="AX413" i="55"/>
  <c r="AX412" i="55" s="1"/>
  <c r="BF413" i="55"/>
  <c r="BF412" i="55" s="1"/>
  <c r="AV413" i="55"/>
  <c r="AV412" i="55" s="1"/>
  <c r="AW413" i="55"/>
  <c r="AW412" i="55" s="1"/>
  <c r="AU413" i="55"/>
  <c r="AU412" i="55" s="1"/>
  <c r="AS413" i="55"/>
  <c r="AS412" i="55" s="1"/>
  <c r="AL413" i="55"/>
  <c r="AL412" i="55" s="1"/>
  <c r="AP413" i="55"/>
  <c r="AP412" i="55" s="1"/>
  <c r="AO413" i="55"/>
  <c r="AO412" i="55" s="1"/>
  <c r="AN413" i="55"/>
  <c r="AN412" i="55" s="1"/>
  <c r="AM413" i="55"/>
  <c r="AM412" i="55" s="1"/>
  <c r="AK413" i="55"/>
  <c r="AK412" i="55" s="1"/>
  <c r="AF413" i="55"/>
  <c r="AF412" i="55" s="1"/>
  <c r="AJ413" i="55"/>
  <c r="AR413" i="55"/>
  <c r="AR412" i="55" s="1"/>
  <c r="AH413" i="55"/>
  <c r="AH412" i="55" s="1"/>
  <c r="AI413" i="55"/>
  <c r="AI412" i="55" s="1"/>
  <c r="AG413" i="55"/>
  <c r="AE413" i="55"/>
  <c r="AE412" i="55" s="1"/>
  <c r="AA413" i="55"/>
  <c r="AA412" i="55" s="1"/>
  <c r="AC413" i="55"/>
  <c r="AC412" i="55" s="1"/>
  <c r="AB413" i="55"/>
  <c r="AB412" i="55" s="1"/>
  <c r="AD413" i="55"/>
  <c r="AD412" i="55" s="1"/>
  <c r="Z413" i="55"/>
  <c r="Z412" i="55" s="1"/>
  <c r="Y413" i="55"/>
  <c r="Y412" i="55" s="1"/>
  <c r="W413" i="55"/>
  <c r="W412" i="55" s="1"/>
  <c r="X413" i="55"/>
  <c r="X412" i="55" s="1"/>
  <c r="V413" i="55"/>
  <c r="V412" i="55" s="1"/>
  <c r="S413" i="55"/>
  <c r="S412" i="55" s="1"/>
  <c r="U413" i="55"/>
  <c r="U412" i="55" s="1"/>
  <c r="T413" i="55"/>
  <c r="T412" i="55" s="1"/>
  <c r="R413" i="55"/>
  <c r="R412" i="55" s="1"/>
  <c r="Q413" i="55"/>
  <c r="Q412" i="55" s="1"/>
  <c r="P413" i="55"/>
  <c r="P412" i="55" s="1"/>
  <c r="O413" i="55"/>
  <c r="O412" i="55" s="1"/>
  <c r="N413" i="55"/>
  <c r="N412" i="55" s="1"/>
  <c r="M413" i="55"/>
  <c r="M412" i="55" s="1"/>
  <c r="L413" i="55"/>
  <c r="K413" i="55"/>
  <c r="K412" i="55" s="1"/>
  <c r="J413" i="55"/>
  <c r="I413" i="55"/>
  <c r="I412" i="55" s="1"/>
  <c r="CB412" i="55"/>
  <c r="AQ412" i="55"/>
  <c r="G412" i="55"/>
  <c r="F412" i="55"/>
  <c r="E412" i="55"/>
  <c r="D412" i="55"/>
  <c r="C412" i="55"/>
  <c r="B411" i="55"/>
  <c r="B410" i="55"/>
  <c r="B409" i="55"/>
  <c r="B408" i="55"/>
  <c r="CB407" i="55"/>
  <c r="CB406" i="55" s="1"/>
  <c r="CA407" i="55"/>
  <c r="CA406" i="55" s="1"/>
  <c r="BZ407" i="55"/>
  <c r="BZ406" i="55" s="1"/>
  <c r="BX407" i="55"/>
  <c r="BX406" i="55" s="1"/>
  <c r="BW407" i="55"/>
  <c r="BW406" i="55" s="1"/>
  <c r="BV407" i="55"/>
  <c r="BV406" i="55" s="1"/>
  <c r="BS407" i="55"/>
  <c r="BS406" i="55" s="1"/>
  <c r="BR407" i="55"/>
  <c r="BR406" i="55" s="1"/>
  <c r="BU407" i="55"/>
  <c r="BU406" i="55" s="1"/>
  <c r="BT407" i="55"/>
  <c r="BT406" i="55" s="1"/>
  <c r="BQ407" i="55"/>
  <c r="BQ406" i="55" s="1"/>
  <c r="BK407" i="55"/>
  <c r="BK406" i="55" s="1"/>
  <c r="BP407" i="55"/>
  <c r="BP406" i="55" s="1"/>
  <c r="BM407" i="55"/>
  <c r="BM406" i="55" s="1"/>
  <c r="BL407" i="55"/>
  <c r="BL406" i="55" s="1"/>
  <c r="BI407" i="55"/>
  <c r="BI406" i="55" s="1"/>
  <c r="BH407" i="55"/>
  <c r="BH406" i="55" s="1"/>
  <c r="BO407" i="55"/>
  <c r="BO406" i="55" s="1"/>
  <c r="BN407" i="55"/>
  <c r="BJ407" i="55"/>
  <c r="BJ406" i="55" s="1"/>
  <c r="BG407" i="55"/>
  <c r="BG406" i="55" s="1"/>
  <c r="AZ407" i="55"/>
  <c r="AZ406" i="55" s="1"/>
  <c r="BC407" i="55"/>
  <c r="BC406" i="55" s="1"/>
  <c r="BB407" i="55"/>
  <c r="BB406" i="55" s="1"/>
  <c r="BA407" i="55"/>
  <c r="BA406" i="55" s="1"/>
  <c r="AY407" i="55"/>
  <c r="AY406" i="55" s="1"/>
  <c r="AT407" i="55"/>
  <c r="AT406" i="55" s="1"/>
  <c r="AX407" i="55"/>
  <c r="AX406" i="55" s="1"/>
  <c r="BF407" i="55"/>
  <c r="BF406" i="55" s="1"/>
  <c r="AV407" i="55"/>
  <c r="AV406" i="55" s="1"/>
  <c r="AW407" i="55"/>
  <c r="AW406" i="55" s="1"/>
  <c r="AU407" i="55"/>
  <c r="AU406" i="55" s="1"/>
  <c r="AS407" i="55"/>
  <c r="AS406" i="55" s="1"/>
  <c r="AL407" i="55"/>
  <c r="AL406" i="55" s="1"/>
  <c r="AQ407" i="55"/>
  <c r="AQ406" i="55" s="1"/>
  <c r="AP407" i="55"/>
  <c r="AP406" i="55" s="1"/>
  <c r="AO407" i="55"/>
  <c r="AO406" i="55" s="1"/>
  <c r="AN407" i="55"/>
  <c r="AN406" i="55" s="1"/>
  <c r="AM407" i="55"/>
  <c r="AM406" i="55" s="1"/>
  <c r="AK407" i="55"/>
  <c r="AK406" i="55" s="1"/>
  <c r="AF407" i="55"/>
  <c r="AF406" i="55" s="1"/>
  <c r="AJ407" i="55"/>
  <c r="AJ406" i="55" s="1"/>
  <c r="AR407" i="55"/>
  <c r="AR406" i="55" s="1"/>
  <c r="AH407" i="55"/>
  <c r="AH406" i="55" s="1"/>
  <c r="AI407" i="55"/>
  <c r="AI406" i="55" s="1"/>
  <c r="AG407" i="55"/>
  <c r="AG406" i="55" s="1"/>
  <c r="AE407" i="55"/>
  <c r="AE406" i="55" s="1"/>
  <c r="AA407" i="55"/>
  <c r="AA406" i="55" s="1"/>
  <c r="AC407" i="55"/>
  <c r="AC406" i="55" s="1"/>
  <c r="AB407" i="55"/>
  <c r="AB406" i="55" s="1"/>
  <c r="AD407" i="55"/>
  <c r="AD406" i="55" s="1"/>
  <c r="Z407" i="55"/>
  <c r="Z406" i="55" s="1"/>
  <c r="Y407" i="55"/>
  <c r="Y406" i="55" s="1"/>
  <c r="W407" i="55"/>
  <c r="W406" i="55" s="1"/>
  <c r="X407" i="55"/>
  <c r="X406" i="55" s="1"/>
  <c r="V407" i="55"/>
  <c r="V406" i="55" s="1"/>
  <c r="S407" i="55"/>
  <c r="S406" i="55" s="1"/>
  <c r="U407" i="55"/>
  <c r="U406" i="55" s="1"/>
  <c r="T407" i="55"/>
  <c r="T406" i="55" s="1"/>
  <c r="R407" i="55"/>
  <c r="R406" i="55" s="1"/>
  <c r="Q407" i="55"/>
  <c r="Q406" i="55" s="1"/>
  <c r="P407" i="55"/>
  <c r="P406" i="55" s="1"/>
  <c r="O407" i="55"/>
  <c r="O406" i="55" s="1"/>
  <c r="N407" i="55"/>
  <c r="N406" i="55" s="1"/>
  <c r="M407" i="55"/>
  <c r="M406" i="55" s="1"/>
  <c r="L407" i="55"/>
  <c r="L406" i="55" s="1"/>
  <c r="K407" i="55"/>
  <c r="J407" i="55"/>
  <c r="I407" i="55"/>
  <c r="G407" i="55"/>
  <c r="G406" i="55" s="1"/>
  <c r="F407" i="55"/>
  <c r="F406" i="55" s="1"/>
  <c r="E407" i="55"/>
  <c r="E406" i="55" s="1"/>
  <c r="D407" i="55"/>
  <c r="D406" i="55" s="1"/>
  <c r="C407" i="55"/>
  <c r="C406" i="55" s="1"/>
  <c r="B405" i="55"/>
  <c r="B404" i="55"/>
  <c r="B403" i="55"/>
  <c r="B402" i="55"/>
  <c r="B401" i="55"/>
  <c r="CB400" i="55"/>
  <c r="CB399" i="55" s="1"/>
  <c r="CA400" i="55"/>
  <c r="CA399" i="55" s="1"/>
  <c r="BZ400" i="55"/>
  <c r="BZ399" i="55" s="1"/>
  <c r="BX400" i="55"/>
  <c r="BX399" i="55" s="1"/>
  <c r="BW400" i="55"/>
  <c r="BW399" i="55" s="1"/>
  <c r="BV400" i="55"/>
  <c r="BV399" i="55" s="1"/>
  <c r="BS400" i="55"/>
  <c r="BS399" i="55" s="1"/>
  <c r="BR400" i="55"/>
  <c r="BR399" i="55" s="1"/>
  <c r="BU400" i="55"/>
  <c r="BU399" i="55" s="1"/>
  <c r="BT400" i="55"/>
  <c r="BT399" i="55" s="1"/>
  <c r="BQ400" i="55"/>
  <c r="BQ399" i="55" s="1"/>
  <c r="BK400" i="55"/>
  <c r="BK399" i="55" s="1"/>
  <c r="BP400" i="55"/>
  <c r="BP399" i="55" s="1"/>
  <c r="BM400" i="55"/>
  <c r="BM399" i="55" s="1"/>
  <c r="BL400" i="55"/>
  <c r="BL399" i="55" s="1"/>
  <c r="BI400" i="55"/>
  <c r="BI399" i="55" s="1"/>
  <c r="BH400" i="55"/>
  <c r="BH399" i="55" s="1"/>
  <c r="BO400" i="55"/>
  <c r="BO399" i="55" s="1"/>
  <c r="BN400" i="55"/>
  <c r="BN399" i="55" s="1"/>
  <c r="BJ400" i="55"/>
  <c r="BJ399" i="55" s="1"/>
  <c r="BG400" i="55"/>
  <c r="BG399" i="55" s="1"/>
  <c r="AZ400" i="55"/>
  <c r="AZ399" i="55" s="1"/>
  <c r="BC400" i="55"/>
  <c r="BC399" i="55" s="1"/>
  <c r="BB400" i="55"/>
  <c r="BB399" i="55" s="1"/>
  <c r="BA400" i="55"/>
  <c r="BA399" i="55" s="1"/>
  <c r="AY400" i="55"/>
  <c r="AY399" i="55" s="1"/>
  <c r="AT400" i="55"/>
  <c r="AT399" i="55" s="1"/>
  <c r="AX400" i="55"/>
  <c r="AX399" i="55" s="1"/>
  <c r="BF400" i="55"/>
  <c r="BF399" i="55" s="1"/>
  <c r="AV400" i="55"/>
  <c r="AV399" i="55" s="1"/>
  <c r="AW400" i="55"/>
  <c r="AW399" i="55" s="1"/>
  <c r="AU400" i="55"/>
  <c r="AU399" i="55" s="1"/>
  <c r="AS400" i="55"/>
  <c r="AS399" i="55" s="1"/>
  <c r="AL400" i="55"/>
  <c r="AL399" i="55" s="1"/>
  <c r="AQ400" i="55"/>
  <c r="AQ399" i="55" s="1"/>
  <c r="AP400" i="55"/>
  <c r="AP399" i="55" s="1"/>
  <c r="AO400" i="55"/>
  <c r="AO399" i="55" s="1"/>
  <c r="AN400" i="55"/>
  <c r="AN399" i="55" s="1"/>
  <c r="AM400" i="55"/>
  <c r="AM399" i="55" s="1"/>
  <c r="AK400" i="55"/>
  <c r="AF400" i="55"/>
  <c r="AF399" i="55" s="1"/>
  <c r="AJ400" i="55"/>
  <c r="AJ399" i="55" s="1"/>
  <c r="AR400" i="55"/>
  <c r="AR399" i="55" s="1"/>
  <c r="AH400" i="55"/>
  <c r="AH399" i="55" s="1"/>
  <c r="AI400" i="55"/>
  <c r="AI399" i="55" s="1"/>
  <c r="AG400" i="55"/>
  <c r="AG399" i="55" s="1"/>
  <c r="AE400" i="55"/>
  <c r="AE399" i="55" s="1"/>
  <c r="AA400" i="55"/>
  <c r="AA399" i="55" s="1"/>
  <c r="AC400" i="55"/>
  <c r="AC399" i="55" s="1"/>
  <c r="AB400" i="55"/>
  <c r="AB399" i="55" s="1"/>
  <c r="AD400" i="55"/>
  <c r="AD399" i="55" s="1"/>
  <c r="Z400" i="55"/>
  <c r="Y400" i="55"/>
  <c r="Y399" i="55" s="1"/>
  <c r="W400" i="55"/>
  <c r="W399" i="55" s="1"/>
  <c r="X400" i="55"/>
  <c r="X399" i="55" s="1"/>
  <c r="V400" i="55"/>
  <c r="V399" i="55" s="1"/>
  <c r="S400" i="55"/>
  <c r="S399" i="55" s="1"/>
  <c r="U400" i="55"/>
  <c r="U399" i="55" s="1"/>
  <c r="T400" i="55"/>
  <c r="T399" i="55" s="1"/>
  <c r="R400" i="55"/>
  <c r="R399" i="55" s="1"/>
  <c r="Q400" i="55"/>
  <c r="Q399" i="55" s="1"/>
  <c r="P400" i="55"/>
  <c r="P399" i="55" s="1"/>
  <c r="O400" i="55"/>
  <c r="O399" i="55" s="1"/>
  <c r="N400" i="55"/>
  <c r="M400" i="55"/>
  <c r="M399" i="55" s="1"/>
  <c r="L400" i="55"/>
  <c r="L399" i="55" s="1"/>
  <c r="K400" i="55"/>
  <c r="J400" i="55"/>
  <c r="I400" i="55"/>
  <c r="I399" i="55" s="1"/>
  <c r="G400" i="55"/>
  <c r="G399" i="55" s="1"/>
  <c r="F400" i="55"/>
  <c r="F399" i="55" s="1"/>
  <c r="E400" i="55"/>
  <c r="D400" i="55"/>
  <c r="D399" i="55" s="1"/>
  <c r="C400" i="55"/>
  <c r="B395" i="55"/>
  <c r="B394" i="55"/>
  <c r="CB393" i="55"/>
  <c r="CA393" i="55"/>
  <c r="BZ393" i="55"/>
  <c r="BX393" i="55"/>
  <c r="BW393" i="55"/>
  <c r="BV393" i="55"/>
  <c r="BS393" i="55"/>
  <c r="BR393" i="55"/>
  <c r="BU393" i="55"/>
  <c r="BT393" i="55"/>
  <c r="BQ393" i="55"/>
  <c r="BK393" i="55"/>
  <c r="BP393" i="55"/>
  <c r="BM393" i="55"/>
  <c r="BL393" i="55"/>
  <c r="BI393" i="55"/>
  <c r="BH393" i="55"/>
  <c r="BO393" i="55"/>
  <c r="BN393" i="55"/>
  <c r="BJ393" i="55"/>
  <c r="BG393" i="55"/>
  <c r="AZ393" i="55"/>
  <c r="BC393" i="55"/>
  <c r="BB393" i="55"/>
  <c r="BA393" i="55"/>
  <c r="AY393" i="55"/>
  <c r="AT393" i="55"/>
  <c r="AX393" i="55"/>
  <c r="BF393" i="55"/>
  <c r="AV393" i="55"/>
  <c r="AW393" i="55"/>
  <c r="AU393" i="55"/>
  <c r="AS393" i="55"/>
  <c r="AL393" i="55"/>
  <c r="AP393" i="55"/>
  <c r="AO393" i="55"/>
  <c r="AN393" i="55"/>
  <c r="AM393" i="55"/>
  <c r="AK393" i="55"/>
  <c r="AF393" i="55"/>
  <c r="AJ393" i="55"/>
  <c r="AR393" i="55"/>
  <c r="AH393" i="55"/>
  <c r="AI393" i="55"/>
  <c r="AG393" i="55"/>
  <c r="AE393" i="55"/>
  <c r="AA393" i="55"/>
  <c r="AC393" i="55"/>
  <c r="AB393" i="55"/>
  <c r="AD393" i="55"/>
  <c r="Z393" i="55"/>
  <c r="Y393" i="55"/>
  <c r="W393" i="55"/>
  <c r="X393" i="55"/>
  <c r="V393" i="55"/>
  <c r="S393" i="55"/>
  <c r="U393" i="55"/>
  <c r="T393" i="55"/>
  <c r="R393" i="55"/>
  <c r="Q393" i="55"/>
  <c r="P393" i="55"/>
  <c r="O393" i="55"/>
  <c r="N393" i="55"/>
  <c r="M393" i="55"/>
  <c r="L393" i="55"/>
  <c r="K393" i="55"/>
  <c r="J393" i="55"/>
  <c r="I393" i="55"/>
  <c r="B392" i="55"/>
  <c r="B391" i="55"/>
  <c r="B390" i="55"/>
  <c r="B389" i="55"/>
  <c r="CB388" i="55"/>
  <c r="CB387" i="55" s="1"/>
  <c r="CA388" i="55"/>
  <c r="CA387" i="55" s="1"/>
  <c r="BZ388" i="55"/>
  <c r="BZ387" i="55" s="1"/>
  <c r="BX388" i="55"/>
  <c r="BX387" i="55" s="1"/>
  <c r="BW388" i="55"/>
  <c r="BV388" i="55"/>
  <c r="BV387" i="55" s="1"/>
  <c r="BS388" i="55"/>
  <c r="BS387" i="55" s="1"/>
  <c r="BR388" i="55"/>
  <c r="BU388" i="55"/>
  <c r="BT388" i="55"/>
  <c r="BT387" i="55" s="1"/>
  <c r="BQ388" i="55"/>
  <c r="BQ387" i="55" s="1"/>
  <c r="BK388" i="55"/>
  <c r="BK387" i="55" s="1"/>
  <c r="BP388" i="55"/>
  <c r="BP387" i="55" s="1"/>
  <c r="BM388" i="55"/>
  <c r="BM387" i="55" s="1"/>
  <c r="BL388" i="55"/>
  <c r="BL387" i="55" s="1"/>
  <c r="BI388" i="55"/>
  <c r="BI387" i="55" s="1"/>
  <c r="BH388" i="55"/>
  <c r="BO388" i="55"/>
  <c r="BO387" i="55" s="1"/>
  <c r="BN388" i="55"/>
  <c r="BN387" i="55" s="1"/>
  <c r="BJ388" i="55"/>
  <c r="BJ387" i="55" s="1"/>
  <c r="BG388" i="55"/>
  <c r="BG387" i="55" s="1"/>
  <c r="AZ388" i="55"/>
  <c r="AZ387" i="55" s="1"/>
  <c r="BC388" i="55"/>
  <c r="BC387" i="55" s="1"/>
  <c r="BB388" i="55"/>
  <c r="BB387" i="55" s="1"/>
  <c r="BA388" i="55"/>
  <c r="AY388" i="55"/>
  <c r="AY387" i="55" s="1"/>
  <c r="AT388" i="55"/>
  <c r="AT387" i="55" s="1"/>
  <c r="AX388" i="55"/>
  <c r="AX387" i="55" s="1"/>
  <c r="BF388" i="55"/>
  <c r="BF387" i="55" s="1"/>
  <c r="AV388" i="55"/>
  <c r="AV387" i="55" s="1"/>
  <c r="AW388" i="55"/>
  <c r="AW387" i="55" s="1"/>
  <c r="AU388" i="55"/>
  <c r="AU387" i="55" s="1"/>
  <c r="AS388" i="55"/>
  <c r="AS387" i="55" s="1"/>
  <c r="AL388" i="55"/>
  <c r="AL387" i="55" s="1"/>
  <c r="AQ388" i="55"/>
  <c r="AQ387" i="55" s="1"/>
  <c r="AP388" i="55"/>
  <c r="AO388" i="55"/>
  <c r="AN388" i="55"/>
  <c r="AM388" i="55"/>
  <c r="AK388" i="55"/>
  <c r="AF388" i="55"/>
  <c r="AJ388" i="55"/>
  <c r="AR388" i="55"/>
  <c r="AH388" i="55"/>
  <c r="AI388" i="55"/>
  <c r="AG388" i="55"/>
  <c r="AE388" i="55"/>
  <c r="AA388" i="55"/>
  <c r="AC388" i="55"/>
  <c r="AB388" i="55"/>
  <c r="AD388" i="55"/>
  <c r="Z388" i="55"/>
  <c r="Y388" i="55"/>
  <c r="W388" i="55"/>
  <c r="X388" i="55"/>
  <c r="V388" i="55"/>
  <c r="S388" i="55"/>
  <c r="U388" i="55"/>
  <c r="T388" i="55"/>
  <c r="R388" i="55"/>
  <c r="Q388" i="55"/>
  <c r="P388" i="55"/>
  <c r="O388" i="55"/>
  <c r="N388" i="55"/>
  <c r="M388" i="55"/>
  <c r="L388" i="55"/>
  <c r="K388" i="55"/>
  <c r="J388" i="55"/>
  <c r="I388" i="55"/>
  <c r="G388" i="55"/>
  <c r="G387" i="55" s="1"/>
  <c r="F388" i="55"/>
  <c r="F387" i="55" s="1"/>
  <c r="E388" i="55"/>
  <c r="E387" i="55" s="1"/>
  <c r="D388" i="55"/>
  <c r="D387" i="55" s="1"/>
  <c r="C388" i="55"/>
  <c r="C387" i="55" s="1"/>
  <c r="B386" i="55"/>
  <c r="B385" i="55"/>
  <c r="B384" i="55"/>
  <c r="CB383" i="55"/>
  <c r="CA383" i="55"/>
  <c r="BZ383" i="55"/>
  <c r="BX383" i="55"/>
  <c r="BW383" i="55"/>
  <c r="BV383" i="55"/>
  <c r="BS383" i="55"/>
  <c r="BR383" i="55"/>
  <c r="BU383" i="55"/>
  <c r="BT383" i="55"/>
  <c r="BQ383" i="55"/>
  <c r="BK383" i="55"/>
  <c r="BP383" i="55"/>
  <c r="BM383" i="55"/>
  <c r="BL383" i="55"/>
  <c r="BI383" i="55"/>
  <c r="BH383" i="55"/>
  <c r="BO383" i="55"/>
  <c r="BN383" i="55"/>
  <c r="BJ383" i="55"/>
  <c r="BG383" i="55"/>
  <c r="AZ383" i="55"/>
  <c r="BC383" i="55"/>
  <c r="BB383" i="55"/>
  <c r="BA383" i="55"/>
  <c r="AY383" i="55"/>
  <c r="AT383" i="55"/>
  <c r="AX383" i="55"/>
  <c r="BF383" i="55"/>
  <c r="AV383" i="55"/>
  <c r="AW383" i="55"/>
  <c r="AU383" i="55"/>
  <c r="AS383" i="55"/>
  <c r="AL383" i="55"/>
  <c r="AQ383" i="55"/>
  <c r="AP383" i="55"/>
  <c r="AO383" i="55"/>
  <c r="AN383" i="55"/>
  <c r="AM383" i="55"/>
  <c r="AK383" i="55"/>
  <c r="AF383" i="55"/>
  <c r="AJ383" i="55"/>
  <c r="AR383" i="55"/>
  <c r="AH383" i="55"/>
  <c r="AI383" i="55"/>
  <c r="AG383" i="55"/>
  <c r="AE383" i="55"/>
  <c r="AA383" i="55"/>
  <c r="AC383" i="55"/>
  <c r="AB383" i="55"/>
  <c r="AD383" i="55"/>
  <c r="Z383" i="55"/>
  <c r="Y383" i="55"/>
  <c r="Y377" i="55" s="1"/>
  <c r="W383" i="55"/>
  <c r="W377" i="55" s="1"/>
  <c r="X383" i="55"/>
  <c r="X377" i="55" s="1"/>
  <c r="V383" i="55"/>
  <c r="V377" i="55" s="1"/>
  <c r="S383" i="55"/>
  <c r="S377" i="55" s="1"/>
  <c r="U383" i="55"/>
  <c r="U377" i="55" s="1"/>
  <c r="R383" i="55"/>
  <c r="R377" i="55" s="1"/>
  <c r="Q383" i="55"/>
  <c r="P383" i="55"/>
  <c r="O383" i="55"/>
  <c r="N383" i="55"/>
  <c r="M383" i="55"/>
  <c r="L383" i="55"/>
  <c r="J383" i="55"/>
  <c r="I383" i="55"/>
  <c r="G383" i="55"/>
  <c r="F383" i="55"/>
  <c r="E383" i="55"/>
  <c r="D383" i="55"/>
  <c r="C383" i="55"/>
  <c r="B382" i="55"/>
  <c r="B381" i="55"/>
  <c r="B380" i="55"/>
  <c r="B379" i="55"/>
  <c r="CB378" i="55"/>
  <c r="CB377" i="55" s="1"/>
  <c r="CA378" i="55"/>
  <c r="BZ378" i="55"/>
  <c r="BX378" i="55"/>
  <c r="BX377" i="55" s="1"/>
  <c r="BW378" i="55"/>
  <c r="BW377" i="55" s="1"/>
  <c r="BV378" i="55"/>
  <c r="BV377" i="55" s="1"/>
  <c r="BS378" i="55"/>
  <c r="BR378" i="55"/>
  <c r="BR377" i="55" s="1"/>
  <c r="BU378" i="55"/>
  <c r="BU377" i="55" s="1"/>
  <c r="BT378" i="55"/>
  <c r="BQ378" i="55"/>
  <c r="BK378" i="55"/>
  <c r="BP378" i="55"/>
  <c r="BM378" i="55"/>
  <c r="BL378" i="55"/>
  <c r="BI378" i="55"/>
  <c r="BI377" i="55" s="1"/>
  <c r="BH378" i="55"/>
  <c r="BO378" i="55"/>
  <c r="BN378" i="55"/>
  <c r="BN377" i="55" s="1"/>
  <c r="BJ378" i="55"/>
  <c r="BJ377" i="55" s="1"/>
  <c r="BG378" i="55"/>
  <c r="AZ378" i="55"/>
  <c r="BC378" i="55"/>
  <c r="BC377" i="55" s="1"/>
  <c r="BB378" i="55"/>
  <c r="BB377" i="55" s="1"/>
  <c r="BA378" i="55"/>
  <c r="AY378" i="55"/>
  <c r="AT378" i="55"/>
  <c r="AT377" i="55" s="1"/>
  <c r="AX378" i="55"/>
  <c r="BF378" i="55"/>
  <c r="AV378" i="55"/>
  <c r="AW378" i="55"/>
  <c r="AW377" i="55" s="1"/>
  <c r="AU378" i="55"/>
  <c r="AS378" i="55"/>
  <c r="AL378" i="55"/>
  <c r="AQ378" i="55"/>
  <c r="AQ377" i="55" s="1"/>
  <c r="AP378" i="55"/>
  <c r="AP377" i="55" s="1"/>
  <c r="AO378" i="55"/>
  <c r="AN378" i="55"/>
  <c r="AM378" i="55"/>
  <c r="AM377" i="55" s="1"/>
  <c r="AK378" i="55"/>
  <c r="AK377" i="55" s="1"/>
  <c r="AF378" i="55"/>
  <c r="AJ378" i="55"/>
  <c r="AR378" i="55"/>
  <c r="AR377" i="55" s="1"/>
  <c r="AH378" i="55"/>
  <c r="AI378" i="55"/>
  <c r="AG378" i="55"/>
  <c r="AE378" i="55"/>
  <c r="AE377" i="55" s="1"/>
  <c r="AA378" i="55"/>
  <c r="AC378" i="55"/>
  <c r="AB378" i="55"/>
  <c r="AD378" i="55"/>
  <c r="AD377" i="55" s="1"/>
  <c r="Z378" i="55"/>
  <c r="Z377" i="55" s="1"/>
  <c r="Q378" i="55"/>
  <c r="P378" i="55"/>
  <c r="O378" i="55"/>
  <c r="N378" i="55"/>
  <c r="M378" i="55"/>
  <c r="L378" i="55"/>
  <c r="K378" i="55"/>
  <c r="K377" i="55" s="1"/>
  <c r="J378" i="55"/>
  <c r="I378" i="55"/>
  <c r="G378" i="55"/>
  <c r="F378" i="55"/>
  <c r="E378" i="55"/>
  <c r="D378" i="55"/>
  <c r="C378" i="55"/>
  <c r="BL377" i="55"/>
  <c r="B372" i="55"/>
  <c r="B371" i="55"/>
  <c r="B370" i="55"/>
  <c r="B369" i="55"/>
  <c r="CB368" i="55"/>
  <c r="CA368" i="55"/>
  <c r="BZ368" i="55"/>
  <c r="BX368" i="55"/>
  <c r="BW368" i="55"/>
  <c r="BV368" i="55"/>
  <c r="BS368" i="55"/>
  <c r="BR368" i="55"/>
  <c r="BU368" i="55"/>
  <c r="BT368" i="55"/>
  <c r="BQ368" i="55"/>
  <c r="BK368" i="55"/>
  <c r="BP368" i="55"/>
  <c r="BM368" i="55"/>
  <c r="BL368" i="55"/>
  <c r="BI368" i="55"/>
  <c r="BH368" i="55"/>
  <c r="BO368" i="55"/>
  <c r="BN368" i="55"/>
  <c r="BJ368" i="55"/>
  <c r="BG368" i="55"/>
  <c r="AZ368" i="55"/>
  <c r="BC368" i="55"/>
  <c r="BB368" i="55"/>
  <c r="BA368" i="55"/>
  <c r="AY368" i="55"/>
  <c r="AT368" i="55"/>
  <c r="AX368" i="55"/>
  <c r="BF368" i="55"/>
  <c r="AV368" i="55"/>
  <c r="AW368" i="55"/>
  <c r="AU368" i="55"/>
  <c r="AS368" i="55"/>
  <c r="AL368" i="55"/>
  <c r="AQ368" i="55"/>
  <c r="AP368" i="55"/>
  <c r="AO368" i="55"/>
  <c r="AN368" i="55"/>
  <c r="AM368" i="55"/>
  <c r="AK368" i="55"/>
  <c r="AF368" i="55"/>
  <c r="AJ368" i="55"/>
  <c r="AR368" i="55"/>
  <c r="AH368" i="55"/>
  <c r="AI368" i="55"/>
  <c r="AG368" i="55"/>
  <c r="AE368" i="55"/>
  <c r="AA368" i="55"/>
  <c r="AC368" i="55"/>
  <c r="AB368" i="55"/>
  <c r="AD368" i="55"/>
  <c r="Z368" i="55"/>
  <c r="Y368" i="55"/>
  <c r="W368" i="55"/>
  <c r="X368" i="55"/>
  <c r="V368" i="55"/>
  <c r="S368" i="55"/>
  <c r="U368" i="55"/>
  <c r="T368" i="55"/>
  <c r="R368" i="55"/>
  <c r="Q368" i="55"/>
  <c r="P368" i="55"/>
  <c r="O368" i="55"/>
  <c r="N368" i="55"/>
  <c r="M368" i="55"/>
  <c r="L368" i="55"/>
  <c r="K368" i="55"/>
  <c r="J368" i="55"/>
  <c r="I368" i="55"/>
  <c r="G368" i="55"/>
  <c r="F368" i="55"/>
  <c r="E368" i="55"/>
  <c r="D368" i="55"/>
  <c r="C368" i="55"/>
  <c r="B367" i="55"/>
  <c r="B366" i="55"/>
  <c r="B365" i="55"/>
  <c r="B364" i="55"/>
  <c r="B363" i="55"/>
  <c r="B362" i="55"/>
  <c r="B361" i="55"/>
  <c r="B360" i="55"/>
  <c r="B359" i="55"/>
  <c r="B358" i="55"/>
  <c r="B357" i="55"/>
  <c r="CB356" i="55"/>
  <c r="CB355" i="55" s="1"/>
  <c r="CA356" i="55"/>
  <c r="CA355" i="55" s="1"/>
  <c r="BZ356" i="55"/>
  <c r="BZ355" i="55" s="1"/>
  <c r="BX356" i="55"/>
  <c r="BX355" i="55" s="1"/>
  <c r="BW356" i="55"/>
  <c r="BW355" i="55" s="1"/>
  <c r="BV356" i="55"/>
  <c r="BV355" i="55" s="1"/>
  <c r="BS356" i="55"/>
  <c r="BS355" i="55" s="1"/>
  <c r="BR356" i="55"/>
  <c r="BR355" i="55" s="1"/>
  <c r="BU356" i="55"/>
  <c r="BU355" i="55" s="1"/>
  <c r="BT356" i="55"/>
  <c r="BT355" i="55" s="1"/>
  <c r="BQ356" i="55"/>
  <c r="BQ355" i="55" s="1"/>
  <c r="BK356" i="55"/>
  <c r="BK355" i="55" s="1"/>
  <c r="BP356" i="55"/>
  <c r="BP355" i="55" s="1"/>
  <c r="BM356" i="55"/>
  <c r="BM355" i="55" s="1"/>
  <c r="BL356" i="55"/>
  <c r="BL355" i="55" s="1"/>
  <c r="BI356" i="55"/>
  <c r="BI355" i="55" s="1"/>
  <c r="BH356" i="55"/>
  <c r="BH355" i="55" s="1"/>
  <c r="BO356" i="55"/>
  <c r="BO355" i="55" s="1"/>
  <c r="BN356" i="55"/>
  <c r="BN355" i="55" s="1"/>
  <c r="BJ356" i="55"/>
  <c r="BJ355" i="55" s="1"/>
  <c r="BG356" i="55"/>
  <c r="BG355" i="55" s="1"/>
  <c r="AZ356" i="55"/>
  <c r="AZ355" i="55" s="1"/>
  <c r="BC356" i="55"/>
  <c r="BC355" i="55" s="1"/>
  <c r="BB356" i="55"/>
  <c r="BB355" i="55" s="1"/>
  <c r="BA356" i="55"/>
  <c r="BA355" i="55" s="1"/>
  <c r="AY356" i="55"/>
  <c r="AY355" i="55" s="1"/>
  <c r="AT356" i="55"/>
  <c r="AT355" i="55" s="1"/>
  <c r="AX356" i="55"/>
  <c r="AX355" i="55" s="1"/>
  <c r="BF356" i="55"/>
  <c r="BF355" i="55" s="1"/>
  <c r="AV356" i="55"/>
  <c r="AV355" i="55" s="1"/>
  <c r="AW356" i="55"/>
  <c r="AW355" i="55" s="1"/>
  <c r="AU356" i="55"/>
  <c r="AU355" i="55" s="1"/>
  <c r="AS356" i="55"/>
  <c r="AS355" i="55" s="1"/>
  <c r="AL356" i="55"/>
  <c r="AL355" i="55" s="1"/>
  <c r="AQ356" i="55"/>
  <c r="AQ355" i="55" s="1"/>
  <c r="AP356" i="55"/>
  <c r="AP355" i="55" s="1"/>
  <c r="AO356" i="55"/>
  <c r="AO355" i="55" s="1"/>
  <c r="AN356" i="55"/>
  <c r="AN355" i="55" s="1"/>
  <c r="AM356" i="55"/>
  <c r="AM355" i="55" s="1"/>
  <c r="AK356" i="55"/>
  <c r="AK355" i="55" s="1"/>
  <c r="AF356" i="55"/>
  <c r="AF355" i="55" s="1"/>
  <c r="AJ356" i="55"/>
  <c r="AJ355" i="55" s="1"/>
  <c r="AR356" i="55"/>
  <c r="AR355" i="55" s="1"/>
  <c r="AH356" i="55"/>
  <c r="AH355" i="55" s="1"/>
  <c r="AI356" i="55"/>
  <c r="AI355" i="55" s="1"/>
  <c r="AG356" i="55"/>
  <c r="AG355" i="55" s="1"/>
  <c r="AE356" i="55"/>
  <c r="AE355" i="55" s="1"/>
  <c r="AA356" i="55"/>
  <c r="AA355" i="55" s="1"/>
  <c r="AC356" i="55"/>
  <c r="AC355" i="55" s="1"/>
  <c r="AB356" i="55"/>
  <c r="AB355" i="55" s="1"/>
  <c r="AD356" i="55"/>
  <c r="AD355" i="55" s="1"/>
  <c r="Z356" i="55"/>
  <c r="Z355" i="55" s="1"/>
  <c r="Y356" i="55"/>
  <c r="Y355" i="55" s="1"/>
  <c r="W356" i="55"/>
  <c r="W355" i="55" s="1"/>
  <c r="X356" i="55"/>
  <c r="X355" i="55" s="1"/>
  <c r="V356" i="55"/>
  <c r="V355" i="55" s="1"/>
  <c r="S356" i="55"/>
  <c r="S355" i="55" s="1"/>
  <c r="U356" i="55"/>
  <c r="U355" i="55" s="1"/>
  <c r="T356" i="55"/>
  <c r="T355" i="55" s="1"/>
  <c r="R356" i="55"/>
  <c r="R355" i="55" s="1"/>
  <c r="Q356" i="55"/>
  <c r="Q355" i="55" s="1"/>
  <c r="P356" i="55"/>
  <c r="P355" i="55" s="1"/>
  <c r="O356" i="55"/>
  <c r="O355" i="55" s="1"/>
  <c r="N356" i="55"/>
  <c r="N355" i="55" s="1"/>
  <c r="M356" i="55"/>
  <c r="M355" i="55" s="1"/>
  <c r="L356" i="55"/>
  <c r="L355" i="55" s="1"/>
  <c r="K356" i="55"/>
  <c r="J356" i="55"/>
  <c r="I356" i="55"/>
  <c r="I355" i="55" s="1"/>
  <c r="G355" i="55"/>
  <c r="F355" i="55"/>
  <c r="E355" i="55"/>
  <c r="D355" i="55"/>
  <c r="C355" i="55"/>
  <c r="B349" i="55"/>
  <c r="B348" i="55"/>
  <c r="B347" i="55"/>
  <c r="B346" i="55"/>
  <c r="B345" i="55"/>
  <c r="CB344" i="55"/>
  <c r="CB343" i="55" s="1"/>
  <c r="CA344" i="55"/>
  <c r="CA343" i="55" s="1"/>
  <c r="BZ344" i="55"/>
  <c r="BX344" i="55"/>
  <c r="BW344" i="55"/>
  <c r="BW343" i="55" s="1"/>
  <c r="BV344" i="55"/>
  <c r="BV343" i="55" s="1"/>
  <c r="BS344" i="55"/>
  <c r="BS343" i="55" s="1"/>
  <c r="BR344" i="55"/>
  <c r="BR343" i="55" s="1"/>
  <c r="BU344" i="55"/>
  <c r="BU343" i="55" s="1"/>
  <c r="BT344" i="55"/>
  <c r="BT343" i="55" s="1"/>
  <c r="BQ344" i="55"/>
  <c r="BQ343" i="55" s="1"/>
  <c r="BK344" i="55"/>
  <c r="BK343" i="55" s="1"/>
  <c r="BP344" i="55"/>
  <c r="BP343" i="55" s="1"/>
  <c r="BM344" i="55"/>
  <c r="BM343" i="55" s="1"/>
  <c r="BL344" i="55"/>
  <c r="BL343" i="55" s="1"/>
  <c r="BI344" i="55"/>
  <c r="BI343" i="55" s="1"/>
  <c r="BH344" i="55"/>
  <c r="BH343" i="55" s="1"/>
  <c r="BO344" i="55"/>
  <c r="BO343" i="55" s="1"/>
  <c r="BN344" i="55"/>
  <c r="BN343" i="55" s="1"/>
  <c r="BJ344" i="55"/>
  <c r="BJ343" i="55" s="1"/>
  <c r="BG344" i="55"/>
  <c r="BG343" i="55" s="1"/>
  <c r="AZ344" i="55"/>
  <c r="AZ343" i="55" s="1"/>
  <c r="BC344" i="55"/>
  <c r="BC343" i="55" s="1"/>
  <c r="BB344" i="55"/>
  <c r="BB343" i="55" s="1"/>
  <c r="BA344" i="55"/>
  <c r="BA343" i="55" s="1"/>
  <c r="AY344" i="55"/>
  <c r="AY343" i="55" s="1"/>
  <c r="AT344" i="55"/>
  <c r="AT343" i="55" s="1"/>
  <c r="AX344" i="55"/>
  <c r="AX343" i="55" s="1"/>
  <c r="BF344" i="55"/>
  <c r="BF343" i="55" s="1"/>
  <c r="AV344" i="55"/>
  <c r="AV343" i="55" s="1"/>
  <c r="AW344" i="55"/>
  <c r="AW343" i="55" s="1"/>
  <c r="AU344" i="55"/>
  <c r="AU343" i="55" s="1"/>
  <c r="AS344" i="55"/>
  <c r="AS343" i="55" s="1"/>
  <c r="AL344" i="55"/>
  <c r="AL343" i="55" s="1"/>
  <c r="AQ344" i="55"/>
  <c r="AQ343" i="55" s="1"/>
  <c r="AP344" i="55"/>
  <c r="AO344" i="55"/>
  <c r="AO343" i="55" s="1"/>
  <c r="AN344" i="55"/>
  <c r="AN343" i="55" s="1"/>
  <c r="AM344" i="55"/>
  <c r="AM343" i="55" s="1"/>
  <c r="AK344" i="55"/>
  <c r="AF344" i="55"/>
  <c r="AF343" i="55" s="1"/>
  <c r="AJ344" i="55"/>
  <c r="AJ343" i="55" s="1"/>
  <c r="AR344" i="55"/>
  <c r="AR343" i="55" s="1"/>
  <c r="AH344" i="55"/>
  <c r="AI344" i="55"/>
  <c r="AI343" i="55" s="1"/>
  <c r="AG344" i="55"/>
  <c r="AG343" i="55" s="1"/>
  <c r="AE344" i="55"/>
  <c r="AE343" i="55" s="1"/>
  <c r="AA344" i="55"/>
  <c r="AA343" i="55" s="1"/>
  <c r="AC344" i="55"/>
  <c r="AB344" i="55"/>
  <c r="AB343" i="55" s="1"/>
  <c r="AD344" i="55"/>
  <c r="AD343" i="55" s="1"/>
  <c r="Z344" i="55"/>
  <c r="Y344" i="55"/>
  <c r="Y343" i="55" s="1"/>
  <c r="W344" i="55"/>
  <c r="W343" i="55" s="1"/>
  <c r="X344" i="55"/>
  <c r="X343" i="55" s="1"/>
  <c r="V344" i="55"/>
  <c r="V343" i="55" s="1"/>
  <c r="S344" i="55"/>
  <c r="S343" i="55" s="1"/>
  <c r="U344" i="55"/>
  <c r="U343" i="55" s="1"/>
  <c r="T344" i="55"/>
  <c r="T343" i="55" s="1"/>
  <c r="R344" i="55"/>
  <c r="R343" i="55" s="1"/>
  <c r="Q344" i="55"/>
  <c r="Q343" i="55" s="1"/>
  <c r="P344" i="55"/>
  <c r="P343" i="55" s="1"/>
  <c r="O344" i="55"/>
  <c r="O343" i="55" s="1"/>
  <c r="N344" i="55"/>
  <c r="N343" i="55" s="1"/>
  <c r="M344" i="55"/>
  <c r="M343" i="55" s="1"/>
  <c r="L344" i="55"/>
  <c r="L343" i="55" s="1"/>
  <c r="K344" i="55"/>
  <c r="J344" i="55"/>
  <c r="I344" i="55"/>
  <c r="I343" i="55" s="1"/>
  <c r="G344" i="55"/>
  <c r="G343" i="55" s="1"/>
  <c r="F344" i="55"/>
  <c r="F343" i="55" s="1"/>
  <c r="E344" i="55"/>
  <c r="E343" i="55" s="1"/>
  <c r="D344" i="55"/>
  <c r="D343" i="55" s="1"/>
  <c r="C344" i="55"/>
  <c r="C343" i="55" s="1"/>
  <c r="BZ343" i="55"/>
  <c r="BX343" i="55"/>
  <c r="AC343" i="55"/>
  <c r="B342" i="55"/>
  <c r="B341" i="55"/>
  <c r="B340" i="55"/>
  <c r="B339" i="55"/>
  <c r="B338" i="55"/>
  <c r="B337" i="55"/>
  <c r="CB336" i="55"/>
  <c r="CB335" i="55" s="1"/>
  <c r="CA336" i="55"/>
  <c r="CA335" i="55" s="1"/>
  <c r="BZ336" i="55"/>
  <c r="BZ335" i="55" s="1"/>
  <c r="BX336" i="55"/>
  <c r="BX335" i="55" s="1"/>
  <c r="BW336" i="55"/>
  <c r="BW335" i="55" s="1"/>
  <c r="BV336" i="55"/>
  <c r="BV335" i="55" s="1"/>
  <c r="BS336" i="55"/>
  <c r="BS335" i="55" s="1"/>
  <c r="BR336" i="55"/>
  <c r="BR335" i="55" s="1"/>
  <c r="BU336" i="55"/>
  <c r="BU335" i="55" s="1"/>
  <c r="BT336" i="55"/>
  <c r="BT335" i="55" s="1"/>
  <c r="BQ336" i="55"/>
  <c r="BQ335" i="55" s="1"/>
  <c r="BK336" i="55"/>
  <c r="BK335" i="55" s="1"/>
  <c r="BP336" i="55"/>
  <c r="BP335" i="55" s="1"/>
  <c r="BM336" i="55"/>
  <c r="BL336" i="55"/>
  <c r="BL335" i="55" s="1"/>
  <c r="BI336" i="55"/>
  <c r="BI335" i="55" s="1"/>
  <c r="BH336" i="55"/>
  <c r="BH335" i="55" s="1"/>
  <c r="BO336" i="55"/>
  <c r="BO335" i="55" s="1"/>
  <c r="BN336" i="55"/>
  <c r="BN335" i="55" s="1"/>
  <c r="BJ336" i="55"/>
  <c r="BJ335" i="55" s="1"/>
  <c r="BG336" i="55"/>
  <c r="BG335" i="55" s="1"/>
  <c r="AZ336" i="55"/>
  <c r="AZ335" i="55" s="1"/>
  <c r="BC336" i="55"/>
  <c r="BC335" i="55" s="1"/>
  <c r="BB336" i="55"/>
  <c r="BB335" i="55" s="1"/>
  <c r="BA336" i="55"/>
  <c r="BA335" i="55" s="1"/>
  <c r="AY336" i="55"/>
  <c r="AY335" i="55" s="1"/>
  <c r="AT336" i="55"/>
  <c r="AT335" i="55" s="1"/>
  <c r="AX336" i="55"/>
  <c r="AX335" i="55" s="1"/>
  <c r="BF336" i="55"/>
  <c r="BF335" i="55" s="1"/>
  <c r="AV336" i="55"/>
  <c r="AV335" i="55" s="1"/>
  <c r="AW336" i="55"/>
  <c r="AW335" i="55" s="1"/>
  <c r="AU336" i="55"/>
  <c r="AU335" i="55" s="1"/>
  <c r="AS336" i="55"/>
  <c r="AS335" i="55" s="1"/>
  <c r="AL336" i="55"/>
  <c r="AL335" i="55" s="1"/>
  <c r="AQ336" i="55"/>
  <c r="AQ335" i="55" s="1"/>
  <c r="AP336" i="55"/>
  <c r="AP335" i="55" s="1"/>
  <c r="AO336" i="55"/>
  <c r="AO335" i="55" s="1"/>
  <c r="AN336" i="55"/>
  <c r="AN335" i="55" s="1"/>
  <c r="AM336" i="55"/>
  <c r="AM335" i="55" s="1"/>
  <c r="AK336" i="55"/>
  <c r="AK335" i="55" s="1"/>
  <c r="AF336" i="55"/>
  <c r="AF335" i="55" s="1"/>
  <c r="AJ336" i="55"/>
  <c r="AJ335" i="55" s="1"/>
  <c r="AR336" i="55"/>
  <c r="AR335" i="55" s="1"/>
  <c r="AH336" i="55"/>
  <c r="AH335" i="55" s="1"/>
  <c r="AI336" i="55"/>
  <c r="AI335" i="55" s="1"/>
  <c r="AG336" i="55"/>
  <c r="AG335" i="55" s="1"/>
  <c r="AE336" i="55"/>
  <c r="AE335" i="55" s="1"/>
  <c r="AA336" i="55"/>
  <c r="AA335" i="55" s="1"/>
  <c r="AC336" i="55"/>
  <c r="AC335" i="55" s="1"/>
  <c r="AB336" i="55"/>
  <c r="AB335" i="55" s="1"/>
  <c r="AD336" i="55"/>
  <c r="AD335" i="55" s="1"/>
  <c r="Z336" i="55"/>
  <c r="Z335" i="55" s="1"/>
  <c r="Y336" i="55"/>
  <c r="Y335" i="55" s="1"/>
  <c r="W336" i="55"/>
  <c r="W335" i="55" s="1"/>
  <c r="X336" i="55"/>
  <c r="X335" i="55" s="1"/>
  <c r="V336" i="55"/>
  <c r="S336" i="55"/>
  <c r="S335" i="55" s="1"/>
  <c r="U336" i="55"/>
  <c r="U335" i="55" s="1"/>
  <c r="T336" i="55"/>
  <c r="T335" i="55" s="1"/>
  <c r="R336" i="55"/>
  <c r="Q336" i="55"/>
  <c r="Q335" i="55" s="1"/>
  <c r="P336" i="55"/>
  <c r="P335" i="55" s="1"/>
  <c r="O336" i="55"/>
  <c r="O335" i="55" s="1"/>
  <c r="N336" i="55"/>
  <c r="N335" i="55" s="1"/>
  <c r="M336" i="55"/>
  <c r="M335" i="55" s="1"/>
  <c r="L336" i="55"/>
  <c r="L335" i="55" s="1"/>
  <c r="K336" i="55"/>
  <c r="K335" i="55" s="1"/>
  <c r="J336" i="55"/>
  <c r="I336" i="55"/>
  <c r="I335" i="55" s="1"/>
  <c r="BM335" i="55"/>
  <c r="G335" i="55"/>
  <c r="F335" i="55"/>
  <c r="E335" i="55"/>
  <c r="D335" i="55"/>
  <c r="C335" i="55"/>
  <c r="B334" i="55"/>
  <c r="B333" i="55"/>
  <c r="B332" i="55"/>
  <c r="CB331" i="55"/>
  <c r="CA331" i="55"/>
  <c r="BZ331" i="55"/>
  <c r="BX331" i="55"/>
  <c r="BW331" i="55"/>
  <c r="BV331" i="55"/>
  <c r="BS331" i="55"/>
  <c r="BU331" i="55"/>
  <c r="BT331" i="55"/>
  <c r="BQ331" i="55"/>
  <c r="BK331" i="55"/>
  <c r="BP331" i="55"/>
  <c r="BM331" i="55"/>
  <c r="BL331" i="55"/>
  <c r="BI331" i="55"/>
  <c r="BH331" i="55"/>
  <c r="BO331" i="55"/>
  <c r="BN331" i="55"/>
  <c r="BJ331" i="55"/>
  <c r="BG331" i="55"/>
  <c r="AZ331" i="55"/>
  <c r="BC331" i="55"/>
  <c r="BB331" i="55"/>
  <c r="BA331" i="55"/>
  <c r="AY331" i="55"/>
  <c r="AT331" i="55"/>
  <c r="AX331" i="55"/>
  <c r="BF331" i="55"/>
  <c r="AV331" i="55"/>
  <c r="AW331" i="55"/>
  <c r="AU331" i="55"/>
  <c r="AS331" i="55"/>
  <c r="AL331" i="55"/>
  <c r="AQ331" i="55"/>
  <c r="AP331" i="55"/>
  <c r="AO331" i="55"/>
  <c r="AN331" i="55"/>
  <c r="AM331" i="55"/>
  <c r="AK331" i="55"/>
  <c r="AF331" i="55"/>
  <c r="AJ331" i="55"/>
  <c r="AR331" i="55"/>
  <c r="AH331" i="55"/>
  <c r="AI331" i="55"/>
  <c r="AG331" i="55"/>
  <c r="AE331" i="55"/>
  <c r="AA331" i="55"/>
  <c r="AC331" i="55"/>
  <c r="AB331" i="55"/>
  <c r="AD331" i="55"/>
  <c r="Z331" i="55"/>
  <c r="Y331" i="55"/>
  <c r="W331" i="55"/>
  <c r="X331" i="55"/>
  <c r="V331" i="55"/>
  <c r="S331" i="55"/>
  <c r="U331" i="55"/>
  <c r="T331" i="55"/>
  <c r="R331" i="55"/>
  <c r="Q331" i="55"/>
  <c r="P331" i="55"/>
  <c r="O331" i="55"/>
  <c r="N331" i="55"/>
  <c r="M331" i="55"/>
  <c r="L331" i="55"/>
  <c r="K331" i="55"/>
  <c r="J331" i="55"/>
  <c r="I331" i="55"/>
  <c r="B330" i="55"/>
  <c r="B329" i="55"/>
  <c r="B328" i="55"/>
  <c r="B327" i="55"/>
  <c r="CB326" i="55"/>
  <c r="CB325" i="55" s="1"/>
  <c r="CA326" i="55"/>
  <c r="CA325" i="55" s="1"/>
  <c r="BZ326" i="55"/>
  <c r="BZ325" i="55" s="1"/>
  <c r="BX326" i="55"/>
  <c r="BW326" i="55"/>
  <c r="BV326" i="55"/>
  <c r="BV325" i="55" s="1"/>
  <c r="BS326" i="55"/>
  <c r="BS325" i="55" s="1"/>
  <c r="BR326" i="55"/>
  <c r="BR325" i="55" s="1"/>
  <c r="BU326" i="55"/>
  <c r="BT326" i="55"/>
  <c r="BQ326" i="55"/>
  <c r="BK326" i="55"/>
  <c r="BP326" i="55"/>
  <c r="BM326" i="55"/>
  <c r="BL326" i="55"/>
  <c r="BI326" i="55"/>
  <c r="BH326" i="55"/>
  <c r="BO326" i="55"/>
  <c r="BN326" i="55"/>
  <c r="BJ326" i="55"/>
  <c r="BG326" i="55"/>
  <c r="AZ326" i="55"/>
  <c r="BC326" i="55"/>
  <c r="BB326" i="55"/>
  <c r="BA326" i="55"/>
  <c r="AY326" i="55"/>
  <c r="AT326" i="55"/>
  <c r="AX326" i="55"/>
  <c r="BF326" i="55"/>
  <c r="AV326" i="55"/>
  <c r="AW326" i="55"/>
  <c r="AU326" i="55"/>
  <c r="AS326" i="55"/>
  <c r="AL326" i="55"/>
  <c r="AQ326" i="55"/>
  <c r="AP326" i="55"/>
  <c r="AO326" i="55"/>
  <c r="AN326" i="55"/>
  <c r="AM326" i="55"/>
  <c r="AK326" i="55"/>
  <c r="AF326" i="55"/>
  <c r="AJ326" i="55"/>
  <c r="AR326" i="55"/>
  <c r="AH326" i="55"/>
  <c r="AI326" i="55"/>
  <c r="AG326" i="55"/>
  <c r="AE326" i="55"/>
  <c r="AA326" i="55"/>
  <c r="AC326" i="55"/>
  <c r="AB326" i="55"/>
  <c r="AD326" i="55"/>
  <c r="Z326" i="55"/>
  <c r="Y326" i="55"/>
  <c r="W326" i="55"/>
  <c r="X326" i="55"/>
  <c r="V326" i="55"/>
  <c r="S326" i="55"/>
  <c r="U326" i="55"/>
  <c r="T326" i="55"/>
  <c r="R326" i="55"/>
  <c r="Q326" i="55"/>
  <c r="P326" i="55"/>
  <c r="O326" i="55"/>
  <c r="N326" i="55"/>
  <c r="M326" i="55"/>
  <c r="L326" i="55"/>
  <c r="K326" i="55"/>
  <c r="J326" i="55"/>
  <c r="I326" i="55"/>
  <c r="G326" i="55"/>
  <c r="G325" i="55" s="1"/>
  <c r="F326" i="55"/>
  <c r="E326" i="55"/>
  <c r="E325" i="55" s="1"/>
  <c r="D326" i="55"/>
  <c r="D325" i="55" s="1"/>
  <c r="C326" i="55"/>
  <c r="C325" i="55" s="1"/>
  <c r="B321" i="55"/>
  <c r="B320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G317" i="55"/>
  <c r="G312" i="55" s="1"/>
  <c r="F317" i="55"/>
  <c r="F312" i="55" s="1"/>
  <c r="E317" i="55"/>
  <c r="E312" i="55" s="1"/>
  <c r="D317" i="55"/>
  <c r="D312" i="55" s="1"/>
  <c r="C317" i="55"/>
  <c r="C312" i="55" s="1"/>
  <c r="B316" i="55"/>
  <c r="B315" i="55"/>
  <c r="B314" i="55"/>
  <c r="CB313" i="55"/>
  <c r="CA313" i="55"/>
  <c r="BZ313" i="55"/>
  <c r="BX313" i="55"/>
  <c r="BW313" i="55"/>
  <c r="BV313" i="55"/>
  <c r="BS313" i="55"/>
  <c r="BR313" i="55"/>
  <c r="BU313" i="55"/>
  <c r="BT313" i="55"/>
  <c r="BQ313" i="55"/>
  <c r="BK313" i="55"/>
  <c r="BP313" i="55"/>
  <c r="BM313" i="55"/>
  <c r="BL313" i="55"/>
  <c r="BI313" i="55"/>
  <c r="BH313" i="55"/>
  <c r="BO313" i="55"/>
  <c r="BN313" i="55"/>
  <c r="BJ313" i="55"/>
  <c r="BG313" i="55"/>
  <c r="AZ313" i="55"/>
  <c r="BC313" i="55"/>
  <c r="BB313" i="55"/>
  <c r="BA313" i="55"/>
  <c r="AY313" i="55"/>
  <c r="AT313" i="55"/>
  <c r="AX313" i="55"/>
  <c r="BF313" i="55"/>
  <c r="AV313" i="55"/>
  <c r="AW313" i="55"/>
  <c r="AU313" i="55"/>
  <c r="AS313" i="55"/>
  <c r="AL313" i="55"/>
  <c r="AQ313" i="55"/>
  <c r="AP313" i="55"/>
  <c r="AO313" i="55"/>
  <c r="AN313" i="55"/>
  <c r="AM313" i="55"/>
  <c r="AK313" i="55"/>
  <c r="AF313" i="55"/>
  <c r="AJ313" i="55"/>
  <c r="AR313" i="55"/>
  <c r="AH313" i="55"/>
  <c r="AI313" i="55"/>
  <c r="AG313" i="55"/>
  <c r="AE313" i="55"/>
  <c r="AA313" i="55"/>
  <c r="AC313" i="55"/>
  <c r="AB313" i="55"/>
  <c r="AD313" i="55"/>
  <c r="Z313" i="55"/>
  <c r="Y313" i="55"/>
  <c r="W313" i="55"/>
  <c r="X313" i="55"/>
  <c r="V313" i="55"/>
  <c r="S313" i="55"/>
  <c r="U313" i="55"/>
  <c r="T313" i="55"/>
  <c r="R313" i="55"/>
  <c r="Q313" i="55"/>
  <c r="P313" i="55"/>
  <c r="O313" i="55"/>
  <c r="N313" i="55"/>
  <c r="M313" i="55"/>
  <c r="L313" i="55"/>
  <c r="K313" i="55"/>
  <c r="J313" i="55"/>
  <c r="I313" i="55"/>
  <c r="B311" i="55"/>
  <c r="B310" i="55"/>
  <c r="B309" i="55"/>
  <c r="G307" i="55"/>
  <c r="F307" i="55"/>
  <c r="E307" i="55"/>
  <c r="D307" i="55"/>
  <c r="C307" i="55"/>
  <c r="B306" i="55"/>
  <c r="B305" i="55"/>
  <c r="B304" i="55"/>
  <c r="B303" i="55"/>
  <c r="CB302" i="55"/>
  <c r="CB301" i="55" s="1"/>
  <c r="CA302" i="55"/>
  <c r="BZ302" i="55"/>
  <c r="BZ301" i="55" s="1"/>
  <c r="BX302" i="55"/>
  <c r="BX301" i="55" s="1"/>
  <c r="BW302" i="55"/>
  <c r="BW301" i="55" s="1"/>
  <c r="BV302" i="55"/>
  <c r="BS302" i="55"/>
  <c r="BR302" i="55"/>
  <c r="BR301" i="55" s="1"/>
  <c r="BU302" i="55"/>
  <c r="BU301" i="55" s="1"/>
  <c r="BT302" i="55"/>
  <c r="BQ302" i="55"/>
  <c r="BK302" i="55"/>
  <c r="BK301" i="55" s="1"/>
  <c r="BP302" i="55"/>
  <c r="BM302" i="55"/>
  <c r="BL302" i="55"/>
  <c r="BI302" i="55"/>
  <c r="BI301" i="55" s="1"/>
  <c r="BH302" i="55"/>
  <c r="BO302" i="55"/>
  <c r="BO301" i="55" s="1"/>
  <c r="BN302" i="55"/>
  <c r="BN301" i="55" s="1"/>
  <c r="BJ302" i="55"/>
  <c r="BJ301" i="55" s="1"/>
  <c r="BG302" i="55"/>
  <c r="AZ302" i="55"/>
  <c r="BC302" i="55"/>
  <c r="BC301" i="55" s="1"/>
  <c r="BB302" i="55"/>
  <c r="BA302" i="55"/>
  <c r="BA301" i="55" s="1"/>
  <c r="AY302" i="55"/>
  <c r="AY301" i="55" s="1"/>
  <c r="AT302" i="55"/>
  <c r="AX302" i="55"/>
  <c r="AX301" i="55" s="1"/>
  <c r="BF302" i="55"/>
  <c r="BF301" i="55" s="1"/>
  <c r="AV302" i="55"/>
  <c r="AV301" i="55" s="1"/>
  <c r="AW302" i="55"/>
  <c r="AU302" i="55"/>
  <c r="AU301" i="55" s="1"/>
  <c r="AS302" i="55"/>
  <c r="AS301" i="55" s="1"/>
  <c r="AL302" i="55"/>
  <c r="AL301" i="55" s="1"/>
  <c r="AQ302" i="55"/>
  <c r="AP302" i="55"/>
  <c r="AP301" i="55" s="1"/>
  <c r="AO302" i="55"/>
  <c r="AO301" i="55" s="1"/>
  <c r="AN302" i="55"/>
  <c r="AN301" i="55" s="1"/>
  <c r="AM302" i="55"/>
  <c r="AK302" i="55"/>
  <c r="AK301" i="55" s="1"/>
  <c r="AF302" i="55"/>
  <c r="AF301" i="55" s="1"/>
  <c r="AJ302" i="55"/>
  <c r="AJ301" i="55" s="1"/>
  <c r="AR302" i="55"/>
  <c r="AH302" i="55"/>
  <c r="AH301" i="55" s="1"/>
  <c r="AI302" i="55"/>
  <c r="AI301" i="55" s="1"/>
  <c r="AG302" i="55"/>
  <c r="AG301" i="55" s="1"/>
  <c r="AE302" i="55"/>
  <c r="AA302" i="55"/>
  <c r="AA301" i="55" s="1"/>
  <c r="AC302" i="55"/>
  <c r="AC301" i="55" s="1"/>
  <c r="AB302" i="55"/>
  <c r="AD302" i="55"/>
  <c r="Z302" i="55"/>
  <c r="Z301" i="55" s="1"/>
  <c r="Y302" i="55"/>
  <c r="Y301" i="55" s="1"/>
  <c r="W302" i="55"/>
  <c r="W301" i="55" s="1"/>
  <c r="X302" i="55"/>
  <c r="V302" i="55"/>
  <c r="V301" i="55" s="1"/>
  <c r="S302" i="55"/>
  <c r="S301" i="55" s="1"/>
  <c r="U302" i="55"/>
  <c r="U301" i="55" s="1"/>
  <c r="T302" i="55"/>
  <c r="T301" i="55" s="1"/>
  <c r="R302" i="55"/>
  <c r="R301" i="55" s="1"/>
  <c r="Q302" i="55"/>
  <c r="Q301" i="55" s="1"/>
  <c r="P302" i="55"/>
  <c r="O302" i="55"/>
  <c r="N302" i="55"/>
  <c r="N301" i="55" s="1"/>
  <c r="M302" i="55"/>
  <c r="M301" i="55" s="1"/>
  <c r="L302" i="55"/>
  <c r="L301" i="55" s="1"/>
  <c r="K302" i="55"/>
  <c r="K301" i="55" s="1"/>
  <c r="J302" i="55"/>
  <c r="I302" i="55"/>
  <c r="G302" i="55"/>
  <c r="F302" i="55"/>
  <c r="E302" i="55"/>
  <c r="D302" i="55"/>
  <c r="C302" i="55"/>
  <c r="BL301" i="55"/>
  <c r="B300" i="55"/>
  <c r="B299" i="55"/>
  <c r="B298" i="55"/>
  <c r="B297" i="55"/>
  <c r="CB296" i="55"/>
  <c r="CB295" i="55" s="1"/>
  <c r="CA296" i="55"/>
  <c r="CA295" i="55" s="1"/>
  <c r="BZ296" i="55"/>
  <c r="BZ295" i="55" s="1"/>
  <c r="BX296" i="55"/>
  <c r="BX295" i="55" s="1"/>
  <c r="BW296" i="55"/>
  <c r="BW295" i="55" s="1"/>
  <c r="BV296" i="55"/>
  <c r="BV295" i="55" s="1"/>
  <c r="BS296" i="55"/>
  <c r="BS295" i="55" s="1"/>
  <c r="BR296" i="55"/>
  <c r="BR295" i="55" s="1"/>
  <c r="BU296" i="55"/>
  <c r="BU295" i="55" s="1"/>
  <c r="BT296" i="55"/>
  <c r="BT295" i="55" s="1"/>
  <c r="BQ296" i="55"/>
  <c r="BQ295" i="55" s="1"/>
  <c r="BK296" i="55"/>
  <c r="BK295" i="55" s="1"/>
  <c r="BP296" i="55"/>
  <c r="BP295" i="55" s="1"/>
  <c r="BM296" i="55"/>
  <c r="BM295" i="55" s="1"/>
  <c r="BL296" i="55"/>
  <c r="BL295" i="55" s="1"/>
  <c r="BI296" i="55"/>
  <c r="BI295" i="55" s="1"/>
  <c r="BH296" i="55"/>
  <c r="BH295" i="55" s="1"/>
  <c r="BO296" i="55"/>
  <c r="BO295" i="55" s="1"/>
  <c r="BN296" i="55"/>
  <c r="BN295" i="55" s="1"/>
  <c r="BJ296" i="55"/>
  <c r="BJ295" i="55" s="1"/>
  <c r="BG296" i="55"/>
  <c r="BG295" i="55" s="1"/>
  <c r="AZ296" i="55"/>
  <c r="AZ295" i="55" s="1"/>
  <c r="BC296" i="55"/>
  <c r="BC295" i="55" s="1"/>
  <c r="BB296" i="55"/>
  <c r="BB295" i="55" s="1"/>
  <c r="BA296" i="55"/>
  <c r="BA295" i="55" s="1"/>
  <c r="AY296" i="55"/>
  <c r="AY295" i="55" s="1"/>
  <c r="AT296" i="55"/>
  <c r="AT295" i="55" s="1"/>
  <c r="AX296" i="55"/>
  <c r="AX295" i="55" s="1"/>
  <c r="BF296" i="55"/>
  <c r="BF295" i="55" s="1"/>
  <c r="AV296" i="55"/>
  <c r="AV295" i="55" s="1"/>
  <c r="AW296" i="55"/>
  <c r="AW295" i="55" s="1"/>
  <c r="AU296" i="55"/>
  <c r="AU295" i="55" s="1"/>
  <c r="AS296" i="55"/>
  <c r="AS295" i="55" s="1"/>
  <c r="AL296" i="55"/>
  <c r="AL295" i="55" s="1"/>
  <c r="AQ296" i="55"/>
  <c r="AQ295" i="55" s="1"/>
  <c r="AP296" i="55"/>
  <c r="AP295" i="55" s="1"/>
  <c r="AO296" i="55"/>
  <c r="AO295" i="55" s="1"/>
  <c r="AN296" i="55"/>
  <c r="AN295" i="55" s="1"/>
  <c r="AM296" i="55"/>
  <c r="AM295" i="55" s="1"/>
  <c r="AK296" i="55"/>
  <c r="AK295" i="55" s="1"/>
  <c r="AF296" i="55"/>
  <c r="AF295" i="55" s="1"/>
  <c r="AJ296" i="55"/>
  <c r="AJ295" i="55" s="1"/>
  <c r="AR296" i="55"/>
  <c r="AR295" i="55" s="1"/>
  <c r="AH296" i="55"/>
  <c r="AH295" i="55" s="1"/>
  <c r="AI296" i="55"/>
  <c r="AI295" i="55" s="1"/>
  <c r="AG296" i="55"/>
  <c r="AG295" i="55" s="1"/>
  <c r="AE296" i="55"/>
  <c r="AE295" i="55" s="1"/>
  <c r="AA296" i="55"/>
  <c r="AA295" i="55" s="1"/>
  <c r="AC296" i="55"/>
  <c r="AC295" i="55" s="1"/>
  <c r="AB296" i="55"/>
  <c r="AB295" i="55" s="1"/>
  <c r="AD296" i="55"/>
  <c r="AD295" i="55" s="1"/>
  <c r="Z296" i="55"/>
  <c r="Z295" i="55" s="1"/>
  <c r="Y296" i="55"/>
  <c r="Y295" i="55" s="1"/>
  <c r="W296" i="55"/>
  <c r="W295" i="55" s="1"/>
  <c r="X296" i="55"/>
  <c r="X295" i="55" s="1"/>
  <c r="V296" i="55"/>
  <c r="V295" i="55" s="1"/>
  <c r="S296" i="55"/>
  <c r="S295" i="55" s="1"/>
  <c r="U296" i="55"/>
  <c r="U295" i="55" s="1"/>
  <c r="T296" i="55"/>
  <c r="T295" i="55" s="1"/>
  <c r="R296" i="55"/>
  <c r="R295" i="55" s="1"/>
  <c r="Q296" i="55"/>
  <c r="Q295" i="55" s="1"/>
  <c r="P296" i="55"/>
  <c r="P295" i="55" s="1"/>
  <c r="O296" i="55"/>
  <c r="O295" i="55" s="1"/>
  <c r="N296" i="55"/>
  <c r="N295" i="55" s="1"/>
  <c r="M296" i="55"/>
  <c r="M295" i="55" s="1"/>
  <c r="L296" i="55"/>
  <c r="L295" i="55" s="1"/>
  <c r="K296" i="55"/>
  <c r="K295" i="55" s="1"/>
  <c r="J296" i="55"/>
  <c r="I296" i="55"/>
  <c r="I295" i="55" s="1"/>
  <c r="G295" i="55"/>
  <c r="F295" i="55"/>
  <c r="E295" i="55"/>
  <c r="D295" i="55"/>
  <c r="C295" i="55"/>
  <c r="B294" i="55"/>
  <c r="B293" i="55"/>
  <c r="B292" i="55"/>
  <c r="CB291" i="55"/>
  <c r="CA291" i="55"/>
  <c r="BZ291" i="55"/>
  <c r="BX291" i="55"/>
  <c r="BW291" i="55"/>
  <c r="BV291" i="55"/>
  <c r="BS291" i="55"/>
  <c r="BR291" i="55"/>
  <c r="BU291" i="55"/>
  <c r="BT291" i="55"/>
  <c r="BQ291" i="55"/>
  <c r="BK291" i="55"/>
  <c r="BP291" i="55"/>
  <c r="BM291" i="55"/>
  <c r="BL291" i="55"/>
  <c r="BI291" i="55"/>
  <c r="BH291" i="55"/>
  <c r="BO291" i="55"/>
  <c r="BN291" i="55"/>
  <c r="BJ291" i="55"/>
  <c r="BG291" i="55"/>
  <c r="AZ291" i="55"/>
  <c r="BC291" i="55"/>
  <c r="BB291" i="55"/>
  <c r="BA291" i="55"/>
  <c r="AY291" i="55"/>
  <c r="AT291" i="55"/>
  <c r="AX291" i="55"/>
  <c r="BF291" i="55"/>
  <c r="AV291" i="55"/>
  <c r="AW291" i="55"/>
  <c r="AU291" i="55"/>
  <c r="AS291" i="55"/>
  <c r="AL291" i="55"/>
  <c r="AP291" i="55"/>
  <c r="AO291" i="55"/>
  <c r="AN291" i="55"/>
  <c r="AM291" i="55"/>
  <c r="AK291" i="55"/>
  <c r="AF291" i="55"/>
  <c r="AJ291" i="55"/>
  <c r="AR291" i="55"/>
  <c r="AH291" i="55"/>
  <c r="AI291" i="55"/>
  <c r="AG291" i="55"/>
  <c r="AE291" i="55"/>
  <c r="AA291" i="55"/>
  <c r="AC291" i="55"/>
  <c r="AB291" i="55"/>
  <c r="AD291" i="55"/>
  <c r="Z291" i="55"/>
  <c r="Y291" i="55"/>
  <c r="W291" i="55"/>
  <c r="X291" i="55"/>
  <c r="V291" i="55"/>
  <c r="S291" i="55"/>
  <c r="U291" i="55"/>
  <c r="T291" i="55"/>
  <c r="R291" i="55"/>
  <c r="Q291" i="55"/>
  <c r="P291" i="55"/>
  <c r="O291" i="55"/>
  <c r="N291" i="55"/>
  <c r="M291" i="55"/>
  <c r="L291" i="55"/>
  <c r="K291" i="55"/>
  <c r="J291" i="55"/>
  <c r="I291" i="55"/>
  <c r="B290" i="55"/>
  <c r="B289" i="55"/>
  <c r="CB288" i="55"/>
  <c r="CA288" i="55"/>
  <c r="BZ288" i="55"/>
  <c r="BX288" i="55"/>
  <c r="BW288" i="55"/>
  <c r="BV288" i="55"/>
  <c r="BS288" i="55"/>
  <c r="BR288" i="55"/>
  <c r="BU288" i="55"/>
  <c r="BT288" i="55"/>
  <c r="BQ288" i="55"/>
  <c r="BK288" i="55"/>
  <c r="BP288" i="55"/>
  <c r="BM288" i="55"/>
  <c r="BL288" i="55"/>
  <c r="BI288" i="55"/>
  <c r="BH288" i="55"/>
  <c r="BO288" i="55"/>
  <c r="BN288" i="55"/>
  <c r="BJ288" i="55"/>
  <c r="BG288" i="55"/>
  <c r="AZ288" i="55"/>
  <c r="BC288" i="55"/>
  <c r="BB288" i="55"/>
  <c r="BA288" i="55"/>
  <c r="AY288" i="55"/>
  <c r="AT288" i="55"/>
  <c r="AX288" i="55"/>
  <c r="BF288" i="55"/>
  <c r="AV288" i="55"/>
  <c r="AW288" i="55"/>
  <c r="AU288" i="55"/>
  <c r="AS288" i="55"/>
  <c r="AL288" i="55"/>
  <c r="AQ288" i="55"/>
  <c r="AQ287" i="55" s="1"/>
  <c r="AP288" i="55"/>
  <c r="AO288" i="55"/>
  <c r="AN288" i="55"/>
  <c r="AM288" i="55"/>
  <c r="AK288" i="55"/>
  <c r="AF288" i="55"/>
  <c r="AJ288" i="55"/>
  <c r="AR288" i="55"/>
  <c r="AH288" i="55"/>
  <c r="AI288" i="55"/>
  <c r="AG288" i="55"/>
  <c r="AE288" i="55"/>
  <c r="AA288" i="55"/>
  <c r="AC288" i="55"/>
  <c r="AB288" i="55"/>
  <c r="AD288" i="55"/>
  <c r="Z288" i="55"/>
  <c r="Y288" i="55"/>
  <c r="W288" i="55"/>
  <c r="X288" i="55"/>
  <c r="V288" i="55"/>
  <c r="S288" i="55"/>
  <c r="U288" i="55"/>
  <c r="T288" i="55"/>
  <c r="R288" i="55"/>
  <c r="Q288" i="55"/>
  <c r="P288" i="55"/>
  <c r="O288" i="55"/>
  <c r="N288" i="55"/>
  <c r="M288" i="55"/>
  <c r="L288" i="55"/>
  <c r="K288" i="55"/>
  <c r="J288" i="55"/>
  <c r="I288" i="55"/>
  <c r="G287" i="55"/>
  <c r="F287" i="55"/>
  <c r="E287" i="55"/>
  <c r="D287" i="55"/>
  <c r="C287" i="55"/>
  <c r="B285" i="55"/>
  <c r="B282" i="55"/>
  <c r="B281" i="55"/>
  <c r="B280" i="55"/>
  <c r="B279" i="55"/>
  <c r="CB278" i="55"/>
  <c r="CA278" i="55"/>
  <c r="BZ278" i="55"/>
  <c r="BX278" i="55"/>
  <c r="BW278" i="55"/>
  <c r="BV278" i="55"/>
  <c r="BS278" i="55"/>
  <c r="BR278" i="55"/>
  <c r="BU278" i="55"/>
  <c r="BT278" i="55"/>
  <c r="BQ278" i="55"/>
  <c r="BK278" i="55"/>
  <c r="BP278" i="55"/>
  <c r="BM278" i="55"/>
  <c r="BL278" i="55"/>
  <c r="BI278" i="55"/>
  <c r="BH278" i="55"/>
  <c r="BO278" i="55"/>
  <c r="BN278" i="55"/>
  <c r="BJ278" i="55"/>
  <c r="BG278" i="55"/>
  <c r="AZ278" i="55"/>
  <c r="BC278" i="55"/>
  <c r="BB278" i="55"/>
  <c r="BA278" i="55"/>
  <c r="AY278" i="55"/>
  <c r="AT278" i="55"/>
  <c r="AX278" i="55"/>
  <c r="BF278" i="55"/>
  <c r="AV278" i="55"/>
  <c r="AW278" i="55"/>
  <c r="AU278" i="55"/>
  <c r="AS278" i="55"/>
  <c r="AL278" i="55"/>
  <c r="AQ278" i="55"/>
  <c r="AP278" i="55"/>
  <c r="AO278" i="55"/>
  <c r="AN278" i="55"/>
  <c r="AM278" i="55"/>
  <c r="AK278" i="55"/>
  <c r="AF278" i="55"/>
  <c r="AJ278" i="55"/>
  <c r="AR278" i="55"/>
  <c r="AH278" i="55"/>
  <c r="AI278" i="55"/>
  <c r="AG278" i="55"/>
  <c r="AE278" i="55"/>
  <c r="AA278" i="55"/>
  <c r="AC278" i="55"/>
  <c r="AB278" i="55"/>
  <c r="AD278" i="55"/>
  <c r="Z278" i="55"/>
  <c r="Y278" i="55"/>
  <c r="W278" i="55"/>
  <c r="X278" i="55"/>
  <c r="V278" i="55"/>
  <c r="S278" i="55"/>
  <c r="U278" i="55"/>
  <c r="T278" i="55"/>
  <c r="R278" i="55"/>
  <c r="Q278" i="55"/>
  <c r="P278" i="55"/>
  <c r="O278" i="55"/>
  <c r="N278" i="55"/>
  <c r="M278" i="55"/>
  <c r="L278" i="55"/>
  <c r="K278" i="55"/>
  <c r="J278" i="55"/>
  <c r="I278" i="55"/>
  <c r="G278" i="55"/>
  <c r="G266" i="55" s="1"/>
  <c r="F278" i="55"/>
  <c r="F266" i="55" s="1"/>
  <c r="E278" i="55"/>
  <c r="E266" i="55" s="1"/>
  <c r="D278" i="55"/>
  <c r="D266" i="55" s="1"/>
  <c r="C278" i="55"/>
  <c r="C266" i="55" s="1"/>
  <c r="B277" i="55"/>
  <c r="B276" i="55"/>
  <c r="B275" i="55"/>
  <c r="B274" i="55"/>
  <c r="B273" i="55"/>
  <c r="B272" i="55"/>
  <c r="B271" i="55"/>
  <c r="B270" i="55"/>
  <c r="B269" i="55"/>
  <c r="CB268" i="55"/>
  <c r="CB267" i="55" s="1"/>
  <c r="CA268" i="55"/>
  <c r="CA267" i="55" s="1"/>
  <c r="BZ268" i="55"/>
  <c r="BZ267" i="55" s="1"/>
  <c r="BX268" i="55"/>
  <c r="BX267" i="55" s="1"/>
  <c r="BW268" i="55"/>
  <c r="BW267" i="55" s="1"/>
  <c r="BV268" i="55"/>
  <c r="BV267" i="55" s="1"/>
  <c r="BS268" i="55"/>
  <c r="BS267" i="55" s="1"/>
  <c r="BR268" i="55"/>
  <c r="BR267" i="55" s="1"/>
  <c r="BU268" i="55"/>
  <c r="BU267" i="55" s="1"/>
  <c r="BT268" i="55"/>
  <c r="BT267" i="55" s="1"/>
  <c r="BQ268" i="55"/>
  <c r="BQ267" i="55" s="1"/>
  <c r="BK268" i="55"/>
  <c r="BK267" i="55" s="1"/>
  <c r="BP268" i="55"/>
  <c r="BP267" i="55" s="1"/>
  <c r="BM268" i="55"/>
  <c r="BM267" i="55" s="1"/>
  <c r="BL268" i="55"/>
  <c r="BL267" i="55" s="1"/>
  <c r="BI268" i="55"/>
  <c r="BI267" i="55" s="1"/>
  <c r="BH268" i="55"/>
  <c r="BH267" i="55" s="1"/>
  <c r="BO268" i="55"/>
  <c r="BO267" i="55" s="1"/>
  <c r="BN268" i="55"/>
  <c r="BN267" i="55" s="1"/>
  <c r="BJ268" i="55"/>
  <c r="BJ267" i="55" s="1"/>
  <c r="BG268" i="55"/>
  <c r="BG267" i="55" s="1"/>
  <c r="AZ268" i="55"/>
  <c r="AZ267" i="55" s="1"/>
  <c r="BC268" i="55"/>
  <c r="BC267" i="55" s="1"/>
  <c r="BB268" i="55"/>
  <c r="BB267" i="55" s="1"/>
  <c r="BA268" i="55"/>
  <c r="BA267" i="55" s="1"/>
  <c r="AY268" i="55"/>
  <c r="AY267" i="55" s="1"/>
  <c r="AT268" i="55"/>
  <c r="AT267" i="55" s="1"/>
  <c r="AX268" i="55"/>
  <c r="AX267" i="55" s="1"/>
  <c r="BF268" i="55"/>
  <c r="BF267" i="55" s="1"/>
  <c r="AV268" i="55"/>
  <c r="AV267" i="55" s="1"/>
  <c r="AW268" i="55"/>
  <c r="AW267" i="55" s="1"/>
  <c r="AU268" i="55"/>
  <c r="AU267" i="55" s="1"/>
  <c r="AS268" i="55"/>
  <c r="AS267" i="55" s="1"/>
  <c r="AL268" i="55"/>
  <c r="AL267" i="55" s="1"/>
  <c r="AP268" i="55"/>
  <c r="AP267" i="55" s="1"/>
  <c r="AO268" i="55"/>
  <c r="AO267" i="55" s="1"/>
  <c r="AN268" i="55"/>
  <c r="AN267" i="55" s="1"/>
  <c r="AM268" i="55"/>
  <c r="AM267" i="55" s="1"/>
  <c r="AK268" i="55"/>
  <c r="AK267" i="55" s="1"/>
  <c r="AF268" i="55"/>
  <c r="AF267" i="55" s="1"/>
  <c r="AJ268" i="55"/>
  <c r="AJ267" i="55" s="1"/>
  <c r="AR268" i="55"/>
  <c r="AR267" i="55" s="1"/>
  <c r="AH268" i="55"/>
  <c r="AH267" i="55" s="1"/>
  <c r="AI268" i="55"/>
  <c r="AI267" i="55" s="1"/>
  <c r="AG268" i="55"/>
  <c r="AG267" i="55" s="1"/>
  <c r="AE268" i="55"/>
  <c r="AE267" i="55" s="1"/>
  <c r="AA268" i="55"/>
  <c r="AA267" i="55" s="1"/>
  <c r="AC268" i="55"/>
  <c r="AC267" i="55" s="1"/>
  <c r="AB268" i="55"/>
  <c r="AB267" i="55" s="1"/>
  <c r="AD268" i="55"/>
  <c r="AD267" i="55" s="1"/>
  <c r="Z268" i="55"/>
  <c r="Z267" i="55" s="1"/>
  <c r="Y268" i="55"/>
  <c r="Y267" i="55" s="1"/>
  <c r="W268" i="55"/>
  <c r="W267" i="55" s="1"/>
  <c r="X268" i="55"/>
  <c r="X267" i="55" s="1"/>
  <c r="V268" i="55"/>
  <c r="V267" i="55" s="1"/>
  <c r="S268" i="55"/>
  <c r="S267" i="55" s="1"/>
  <c r="U268" i="55"/>
  <c r="U267" i="55" s="1"/>
  <c r="T268" i="55"/>
  <c r="T267" i="55" s="1"/>
  <c r="R268" i="55"/>
  <c r="R267" i="55" s="1"/>
  <c r="Q268" i="55"/>
  <c r="Q267" i="55" s="1"/>
  <c r="P268" i="55"/>
  <c r="P267" i="55" s="1"/>
  <c r="O268" i="55"/>
  <c r="O267" i="55" s="1"/>
  <c r="N268" i="55"/>
  <c r="N267" i="55" s="1"/>
  <c r="M268" i="55"/>
  <c r="M267" i="55" s="1"/>
  <c r="L268" i="55"/>
  <c r="L267" i="55" s="1"/>
  <c r="K268" i="55"/>
  <c r="J268" i="55"/>
  <c r="I268" i="55"/>
  <c r="I267" i="55" s="1"/>
  <c r="AQ267" i="55"/>
  <c r="B261" i="55"/>
  <c r="B260" i="55"/>
  <c r="B259" i="55"/>
  <c r="CB258" i="55"/>
  <c r="CB257" i="55" s="1"/>
  <c r="CA258" i="55"/>
  <c r="CA257" i="55" s="1"/>
  <c r="BZ258" i="55"/>
  <c r="BZ257" i="55" s="1"/>
  <c r="BX258" i="55"/>
  <c r="BX257" i="55" s="1"/>
  <c r="BW258" i="55"/>
  <c r="BW257" i="55" s="1"/>
  <c r="BV258" i="55"/>
  <c r="BS258" i="55"/>
  <c r="BS257" i="55" s="1"/>
  <c r="BR258" i="55"/>
  <c r="BR257" i="55" s="1"/>
  <c r="BU258" i="55"/>
  <c r="BU257" i="55" s="1"/>
  <c r="BT258" i="55"/>
  <c r="BT257" i="55" s="1"/>
  <c r="BQ258" i="55"/>
  <c r="BQ257" i="55" s="1"/>
  <c r="BK258" i="55"/>
  <c r="BK257" i="55" s="1"/>
  <c r="BP258" i="55"/>
  <c r="BP257" i="55" s="1"/>
  <c r="BM258" i="55"/>
  <c r="BM257" i="55" s="1"/>
  <c r="BL258" i="55"/>
  <c r="BL257" i="55" s="1"/>
  <c r="BI258" i="55"/>
  <c r="BI257" i="55" s="1"/>
  <c r="BH258" i="55"/>
  <c r="BH257" i="55" s="1"/>
  <c r="BO258" i="55"/>
  <c r="BO257" i="55" s="1"/>
  <c r="BN258" i="55"/>
  <c r="BN257" i="55" s="1"/>
  <c r="BJ258" i="55"/>
  <c r="BJ257" i="55" s="1"/>
  <c r="BG258" i="55"/>
  <c r="BG257" i="55" s="1"/>
  <c r="AZ258" i="55"/>
  <c r="AZ257" i="55" s="1"/>
  <c r="BC258" i="55"/>
  <c r="BC257" i="55" s="1"/>
  <c r="BB258" i="55"/>
  <c r="BB257" i="55" s="1"/>
  <c r="BA258" i="55"/>
  <c r="BA257" i="55" s="1"/>
  <c r="AY258" i="55"/>
  <c r="AY257" i="55" s="1"/>
  <c r="AT258" i="55"/>
  <c r="AT257" i="55" s="1"/>
  <c r="AX258" i="55"/>
  <c r="AX257" i="55" s="1"/>
  <c r="BF258" i="55"/>
  <c r="BF257" i="55" s="1"/>
  <c r="AV258" i="55"/>
  <c r="AV257" i="55" s="1"/>
  <c r="AW258" i="55"/>
  <c r="AW257" i="55" s="1"/>
  <c r="AU258" i="55"/>
  <c r="AU257" i="55" s="1"/>
  <c r="AS258" i="55"/>
  <c r="AS257" i="55" s="1"/>
  <c r="AL258" i="55"/>
  <c r="AL257" i="55" s="1"/>
  <c r="AQ258" i="55"/>
  <c r="AQ257" i="55" s="1"/>
  <c r="AP258" i="55"/>
  <c r="AP257" i="55" s="1"/>
  <c r="AO258" i="55"/>
  <c r="AO257" i="55" s="1"/>
  <c r="AN258" i="55"/>
  <c r="AN257" i="55" s="1"/>
  <c r="AM258" i="55"/>
  <c r="AM257" i="55" s="1"/>
  <c r="AK258" i="55"/>
  <c r="AK257" i="55" s="1"/>
  <c r="AF258" i="55"/>
  <c r="AF257" i="55" s="1"/>
  <c r="AJ258" i="55"/>
  <c r="AJ257" i="55" s="1"/>
  <c r="AR258" i="55"/>
  <c r="AR257" i="55" s="1"/>
  <c r="AH258" i="55"/>
  <c r="AH257" i="55" s="1"/>
  <c r="AI258" i="55"/>
  <c r="AI257" i="55" s="1"/>
  <c r="AG258" i="55"/>
  <c r="AG257" i="55" s="1"/>
  <c r="AE258" i="55"/>
  <c r="AE257" i="55" s="1"/>
  <c r="AA258" i="55"/>
  <c r="AA257" i="55" s="1"/>
  <c r="AC258" i="55"/>
  <c r="AC257" i="55" s="1"/>
  <c r="AB258" i="55"/>
  <c r="AB257" i="55" s="1"/>
  <c r="AD258" i="55"/>
  <c r="AD257" i="55" s="1"/>
  <c r="Z258" i="55"/>
  <c r="Z257" i="55" s="1"/>
  <c r="Y258" i="55"/>
  <c r="Y257" i="55" s="1"/>
  <c r="W258" i="55"/>
  <c r="W257" i="55" s="1"/>
  <c r="X258" i="55"/>
  <c r="X257" i="55" s="1"/>
  <c r="V258" i="55"/>
  <c r="V257" i="55" s="1"/>
  <c r="S258" i="55"/>
  <c r="S257" i="55" s="1"/>
  <c r="U258" i="55"/>
  <c r="U257" i="55" s="1"/>
  <c r="T258" i="55"/>
  <c r="T257" i="55" s="1"/>
  <c r="R258" i="55"/>
  <c r="R257" i="55" s="1"/>
  <c r="Q258" i="55"/>
  <c r="Q257" i="55" s="1"/>
  <c r="P258" i="55"/>
  <c r="P257" i="55" s="1"/>
  <c r="O258" i="55"/>
  <c r="O257" i="55" s="1"/>
  <c r="N258" i="55"/>
  <c r="N257" i="55" s="1"/>
  <c r="M258" i="55"/>
  <c r="M257" i="55" s="1"/>
  <c r="L258" i="55"/>
  <c r="L257" i="55" s="1"/>
  <c r="K258" i="55"/>
  <c r="K257" i="55" s="1"/>
  <c r="J258" i="55"/>
  <c r="I258" i="55"/>
  <c r="BV257" i="55"/>
  <c r="G257" i="55"/>
  <c r="F257" i="55"/>
  <c r="E257" i="55"/>
  <c r="D257" i="55"/>
  <c r="C257" i="55"/>
  <c r="B256" i="55"/>
  <c r="B255" i="55"/>
  <c r="B254" i="55"/>
  <c r="B253" i="55"/>
  <c r="CB252" i="55"/>
  <c r="CB251" i="55" s="1"/>
  <c r="CA252" i="55"/>
  <c r="CA251" i="55" s="1"/>
  <c r="BZ252" i="55"/>
  <c r="BZ251" i="55" s="1"/>
  <c r="BX252" i="55"/>
  <c r="BX251" i="55" s="1"/>
  <c r="BW252" i="55"/>
  <c r="BW251" i="55" s="1"/>
  <c r="BV252" i="55"/>
  <c r="BV251" i="55" s="1"/>
  <c r="BS252" i="55"/>
  <c r="BS251" i="55" s="1"/>
  <c r="BR252" i="55"/>
  <c r="BR251" i="55" s="1"/>
  <c r="BU252" i="55"/>
  <c r="BU251" i="55" s="1"/>
  <c r="BT252" i="55"/>
  <c r="BT251" i="55" s="1"/>
  <c r="BQ252" i="55"/>
  <c r="BQ251" i="55" s="1"/>
  <c r="BK252" i="55"/>
  <c r="BK251" i="55" s="1"/>
  <c r="BP252" i="55"/>
  <c r="BP251" i="55" s="1"/>
  <c r="BM252" i="55"/>
  <c r="BM251" i="55" s="1"/>
  <c r="BL252" i="55"/>
  <c r="BL251" i="55" s="1"/>
  <c r="BI252" i="55"/>
  <c r="BI251" i="55" s="1"/>
  <c r="BH252" i="55"/>
  <c r="BH251" i="55" s="1"/>
  <c r="BO252" i="55"/>
  <c r="BO251" i="55" s="1"/>
  <c r="BN252" i="55"/>
  <c r="BN251" i="55" s="1"/>
  <c r="BJ252" i="55"/>
  <c r="BJ251" i="55" s="1"/>
  <c r="BG252" i="55"/>
  <c r="BG251" i="55" s="1"/>
  <c r="AZ252" i="55"/>
  <c r="AZ251" i="55" s="1"/>
  <c r="BC252" i="55"/>
  <c r="BC251" i="55" s="1"/>
  <c r="BB252" i="55"/>
  <c r="BB251" i="55" s="1"/>
  <c r="BA252" i="55"/>
  <c r="BA251" i="55" s="1"/>
  <c r="AY252" i="55"/>
  <c r="AY251" i="55" s="1"/>
  <c r="AT252" i="55"/>
  <c r="AT251" i="55" s="1"/>
  <c r="AX252" i="55"/>
  <c r="AX251" i="55" s="1"/>
  <c r="BF252" i="55"/>
  <c r="BF251" i="55" s="1"/>
  <c r="AV252" i="55"/>
  <c r="AV251" i="55" s="1"/>
  <c r="AW252" i="55"/>
  <c r="AW251" i="55" s="1"/>
  <c r="AU252" i="55"/>
  <c r="AU251" i="55" s="1"/>
  <c r="AS252" i="55"/>
  <c r="AS251" i="55" s="1"/>
  <c r="AL252" i="55"/>
  <c r="AL251" i="55" s="1"/>
  <c r="AQ252" i="55"/>
  <c r="AQ251" i="55" s="1"/>
  <c r="AP252" i="55"/>
  <c r="AP251" i="55" s="1"/>
  <c r="AO252" i="55"/>
  <c r="AO251" i="55" s="1"/>
  <c r="AN252" i="55"/>
  <c r="AN251" i="55" s="1"/>
  <c r="AM252" i="55"/>
  <c r="AK252" i="55"/>
  <c r="AK251" i="55" s="1"/>
  <c r="AF252" i="55"/>
  <c r="AF251" i="55" s="1"/>
  <c r="AJ252" i="55"/>
  <c r="AJ251" i="55" s="1"/>
  <c r="AR252" i="55"/>
  <c r="AR251" i="55" s="1"/>
  <c r="AH252" i="55"/>
  <c r="AH251" i="55" s="1"/>
  <c r="AI252" i="55"/>
  <c r="AI251" i="55" s="1"/>
  <c r="AG252" i="55"/>
  <c r="AG251" i="55" s="1"/>
  <c r="AE252" i="55"/>
  <c r="AE251" i="55" s="1"/>
  <c r="AA252" i="55"/>
  <c r="AA251" i="55" s="1"/>
  <c r="AC252" i="55"/>
  <c r="AC251" i="55" s="1"/>
  <c r="AB252" i="55"/>
  <c r="AB251" i="55" s="1"/>
  <c r="AD252" i="55"/>
  <c r="AD251" i="55" s="1"/>
  <c r="Z252" i="55"/>
  <c r="Z251" i="55" s="1"/>
  <c r="Y252" i="55"/>
  <c r="Y251" i="55" s="1"/>
  <c r="W252" i="55"/>
  <c r="W251" i="55" s="1"/>
  <c r="X252" i="55"/>
  <c r="X251" i="55" s="1"/>
  <c r="V252" i="55"/>
  <c r="V251" i="55" s="1"/>
  <c r="S252" i="55"/>
  <c r="S251" i="55" s="1"/>
  <c r="U252" i="55"/>
  <c r="U251" i="55" s="1"/>
  <c r="T252" i="55"/>
  <c r="T251" i="55" s="1"/>
  <c r="R252" i="55"/>
  <c r="R251" i="55" s="1"/>
  <c r="Q252" i="55"/>
  <c r="Q251" i="55" s="1"/>
  <c r="P252" i="55"/>
  <c r="P251" i="55" s="1"/>
  <c r="O252" i="55"/>
  <c r="O251" i="55" s="1"/>
  <c r="N252" i="55"/>
  <c r="N251" i="55" s="1"/>
  <c r="M252" i="55"/>
  <c r="M251" i="55" s="1"/>
  <c r="L252" i="55"/>
  <c r="L251" i="55" s="1"/>
  <c r="K252" i="55"/>
  <c r="J252" i="55"/>
  <c r="I252" i="55"/>
  <c r="I251" i="55" s="1"/>
  <c r="G252" i="55"/>
  <c r="G251" i="55" s="1"/>
  <c r="F252" i="55"/>
  <c r="F251" i="55" s="1"/>
  <c r="E252" i="55"/>
  <c r="E251" i="55" s="1"/>
  <c r="D252" i="55"/>
  <c r="D251" i="55" s="1"/>
  <c r="C252" i="55"/>
  <c r="C251" i="55" s="1"/>
  <c r="AM251" i="55"/>
  <c r="B250" i="55"/>
  <c r="B249" i="55"/>
  <c r="B248" i="55"/>
  <c r="B247" i="55"/>
  <c r="CB246" i="55"/>
  <c r="CB245" i="55" s="1"/>
  <c r="CA246" i="55"/>
  <c r="BZ246" i="55"/>
  <c r="BZ245" i="55" s="1"/>
  <c r="BX246" i="55"/>
  <c r="BX245" i="55" s="1"/>
  <c r="BW246" i="55"/>
  <c r="BW245" i="55" s="1"/>
  <c r="BV246" i="55"/>
  <c r="BV245" i="55" s="1"/>
  <c r="BS246" i="55"/>
  <c r="BS245" i="55" s="1"/>
  <c r="BR246" i="55"/>
  <c r="BR245" i="55" s="1"/>
  <c r="BU246" i="55"/>
  <c r="BU245" i="55" s="1"/>
  <c r="BT246" i="55"/>
  <c r="BT245" i="55" s="1"/>
  <c r="BQ246" i="55"/>
  <c r="BQ245" i="55" s="1"/>
  <c r="BK246" i="55"/>
  <c r="BK245" i="55" s="1"/>
  <c r="BP246" i="55"/>
  <c r="BP245" i="55" s="1"/>
  <c r="BM246" i="55"/>
  <c r="BM245" i="55" s="1"/>
  <c r="BL246" i="55"/>
  <c r="BL245" i="55" s="1"/>
  <c r="BI246" i="55"/>
  <c r="BI245" i="55" s="1"/>
  <c r="BH246" i="55"/>
  <c r="BH245" i="55" s="1"/>
  <c r="BO246" i="55"/>
  <c r="BO245" i="55" s="1"/>
  <c r="BN246" i="55"/>
  <c r="BN245" i="55" s="1"/>
  <c r="BJ246" i="55"/>
  <c r="BJ245" i="55" s="1"/>
  <c r="BG246" i="55"/>
  <c r="BG245" i="55" s="1"/>
  <c r="AZ246" i="55"/>
  <c r="AZ245" i="55" s="1"/>
  <c r="BC246" i="55"/>
  <c r="BC245" i="55" s="1"/>
  <c r="BB246" i="55"/>
  <c r="BB245" i="55" s="1"/>
  <c r="BA246" i="55"/>
  <c r="BA245" i="55" s="1"/>
  <c r="AY246" i="55"/>
  <c r="AY245" i="55" s="1"/>
  <c r="AT246" i="55"/>
  <c r="AT245" i="55" s="1"/>
  <c r="AX246" i="55"/>
  <c r="AX245" i="55" s="1"/>
  <c r="BF246" i="55"/>
  <c r="BF245" i="55" s="1"/>
  <c r="AV246" i="55"/>
  <c r="AV245" i="55" s="1"/>
  <c r="AW246" i="55"/>
  <c r="AW245" i="55" s="1"/>
  <c r="AU246" i="55"/>
  <c r="AU245" i="55" s="1"/>
  <c r="AS246" i="55"/>
  <c r="AS245" i="55" s="1"/>
  <c r="AL246" i="55"/>
  <c r="AL245" i="55" s="1"/>
  <c r="AQ246" i="55"/>
  <c r="AQ245" i="55" s="1"/>
  <c r="AP246" i="55"/>
  <c r="AP245" i="55" s="1"/>
  <c r="AO246" i="55"/>
  <c r="AO245" i="55" s="1"/>
  <c r="AN246" i="55"/>
  <c r="AN245" i="55" s="1"/>
  <c r="AM246" i="55"/>
  <c r="AM245" i="55" s="1"/>
  <c r="AK246" i="55"/>
  <c r="AK245" i="55" s="1"/>
  <c r="AF246" i="55"/>
  <c r="AF245" i="55" s="1"/>
  <c r="AJ246" i="55"/>
  <c r="AJ245" i="55" s="1"/>
  <c r="AR246" i="55"/>
  <c r="AR245" i="55" s="1"/>
  <c r="AH246" i="55"/>
  <c r="AH245" i="55" s="1"/>
  <c r="AI246" i="55"/>
  <c r="AI245" i="55" s="1"/>
  <c r="AG246" i="55"/>
  <c r="AG245" i="55" s="1"/>
  <c r="AE246" i="55"/>
  <c r="AE245" i="55" s="1"/>
  <c r="AA246" i="55"/>
  <c r="AA245" i="55" s="1"/>
  <c r="AC246" i="55"/>
  <c r="AC245" i="55" s="1"/>
  <c r="AB246" i="55"/>
  <c r="AB245" i="55" s="1"/>
  <c r="AD246" i="55"/>
  <c r="AD245" i="55" s="1"/>
  <c r="Z246" i="55"/>
  <c r="Z245" i="55" s="1"/>
  <c r="Y246" i="55"/>
  <c r="Y245" i="55" s="1"/>
  <c r="W246" i="55"/>
  <c r="W245" i="55" s="1"/>
  <c r="X246" i="55"/>
  <c r="X245" i="55" s="1"/>
  <c r="V246" i="55"/>
  <c r="V245" i="55" s="1"/>
  <c r="S246" i="55"/>
  <c r="S245" i="55" s="1"/>
  <c r="U246" i="55"/>
  <c r="U245" i="55" s="1"/>
  <c r="T246" i="55"/>
  <c r="T245" i="55" s="1"/>
  <c r="R246" i="55"/>
  <c r="R245" i="55" s="1"/>
  <c r="Q246" i="55"/>
  <c r="Q245" i="55" s="1"/>
  <c r="P246" i="55"/>
  <c r="P245" i="55" s="1"/>
  <c r="O246" i="55"/>
  <c r="O245" i="55" s="1"/>
  <c r="N246" i="55"/>
  <c r="N245" i="55" s="1"/>
  <c r="M246" i="55"/>
  <c r="M245" i="55" s="1"/>
  <c r="L246" i="55"/>
  <c r="L245" i="55" s="1"/>
  <c r="K246" i="55"/>
  <c r="K245" i="55" s="1"/>
  <c r="J246" i="55"/>
  <c r="I246" i="55"/>
  <c r="CA245" i="55"/>
  <c r="G245" i="55"/>
  <c r="F245" i="55"/>
  <c r="E245" i="55"/>
  <c r="D245" i="55"/>
  <c r="C245" i="55"/>
  <c r="B244" i="55"/>
  <c r="B243" i="55"/>
  <c r="B242" i="55"/>
  <c r="B241" i="55"/>
  <c r="B240" i="55"/>
  <c r="CB239" i="55"/>
  <c r="CB238" i="55" s="1"/>
  <c r="CA239" i="55"/>
  <c r="CA238" i="55" s="1"/>
  <c r="BZ239" i="55"/>
  <c r="BZ238" i="55" s="1"/>
  <c r="BX239" i="55"/>
  <c r="BX238" i="55" s="1"/>
  <c r="BW239" i="55"/>
  <c r="BW238" i="55" s="1"/>
  <c r="BV239" i="55"/>
  <c r="BV238" i="55" s="1"/>
  <c r="BS239" i="55"/>
  <c r="BS238" i="55" s="1"/>
  <c r="BR239" i="55"/>
  <c r="BR238" i="55" s="1"/>
  <c r="BU239" i="55"/>
  <c r="BU238" i="55" s="1"/>
  <c r="BT239" i="55"/>
  <c r="BT238" i="55" s="1"/>
  <c r="BQ239" i="55"/>
  <c r="BQ238" i="55" s="1"/>
  <c r="BK239" i="55"/>
  <c r="BK238" i="55" s="1"/>
  <c r="BP239" i="55"/>
  <c r="BP238" i="55" s="1"/>
  <c r="BM239" i="55"/>
  <c r="BM238" i="55" s="1"/>
  <c r="BL239" i="55"/>
  <c r="BL238" i="55" s="1"/>
  <c r="BI239" i="55"/>
  <c r="BI238" i="55" s="1"/>
  <c r="BH239" i="55"/>
  <c r="BH238" i="55" s="1"/>
  <c r="BO239" i="55"/>
  <c r="BO238" i="55" s="1"/>
  <c r="BN239" i="55"/>
  <c r="BN238" i="55" s="1"/>
  <c r="BJ239" i="55"/>
  <c r="BJ238" i="55" s="1"/>
  <c r="BG239" i="55"/>
  <c r="BG238" i="55" s="1"/>
  <c r="AZ239" i="55"/>
  <c r="AZ238" i="55" s="1"/>
  <c r="BC239" i="55"/>
  <c r="BC238" i="55" s="1"/>
  <c r="BB239" i="55"/>
  <c r="BB238" i="55" s="1"/>
  <c r="BA239" i="55"/>
  <c r="BA238" i="55" s="1"/>
  <c r="AY239" i="55"/>
  <c r="AY238" i="55" s="1"/>
  <c r="AT239" i="55"/>
  <c r="AT238" i="55" s="1"/>
  <c r="AX239" i="55"/>
  <c r="AX238" i="55" s="1"/>
  <c r="BF239" i="55"/>
  <c r="BF238" i="55" s="1"/>
  <c r="AV239" i="55"/>
  <c r="AV238" i="55" s="1"/>
  <c r="AW239" i="55"/>
  <c r="AW238" i="55" s="1"/>
  <c r="AU239" i="55"/>
  <c r="AU238" i="55" s="1"/>
  <c r="AS239" i="55"/>
  <c r="AS238" i="55" s="1"/>
  <c r="AL239" i="55"/>
  <c r="AL238" i="55" s="1"/>
  <c r="AQ239" i="55"/>
  <c r="AQ238" i="55" s="1"/>
  <c r="AP239" i="55"/>
  <c r="AP238" i="55" s="1"/>
  <c r="AO239" i="55"/>
  <c r="AO238" i="55" s="1"/>
  <c r="AN239" i="55"/>
  <c r="AN238" i="55" s="1"/>
  <c r="AM239" i="55"/>
  <c r="AM238" i="55" s="1"/>
  <c r="AK239" i="55"/>
  <c r="AK238" i="55" s="1"/>
  <c r="AF239" i="55"/>
  <c r="AF238" i="55" s="1"/>
  <c r="AJ239" i="55"/>
  <c r="AJ238" i="55" s="1"/>
  <c r="AR239" i="55"/>
  <c r="AR238" i="55" s="1"/>
  <c r="AH239" i="55"/>
  <c r="AH238" i="55" s="1"/>
  <c r="AI239" i="55"/>
  <c r="AI238" i="55" s="1"/>
  <c r="AG239" i="55"/>
  <c r="AG238" i="55" s="1"/>
  <c r="AE239" i="55"/>
  <c r="AE238" i="55" s="1"/>
  <c r="AA239" i="55"/>
  <c r="AA238" i="55" s="1"/>
  <c r="AC239" i="55"/>
  <c r="AC238" i="55" s="1"/>
  <c r="AB239" i="55"/>
  <c r="AB238" i="55" s="1"/>
  <c r="AD239" i="55"/>
  <c r="AD238" i="55" s="1"/>
  <c r="Z239" i="55"/>
  <c r="Z238" i="55" s="1"/>
  <c r="Y239" i="55"/>
  <c r="Y238" i="55" s="1"/>
  <c r="W239" i="55"/>
  <c r="W238" i="55" s="1"/>
  <c r="X239" i="55"/>
  <c r="V239" i="55"/>
  <c r="V238" i="55" s="1"/>
  <c r="S239" i="55"/>
  <c r="S238" i="55" s="1"/>
  <c r="U239" i="55"/>
  <c r="U238" i="55" s="1"/>
  <c r="T239" i="55"/>
  <c r="T238" i="55" s="1"/>
  <c r="R239" i="55"/>
  <c r="R238" i="55" s="1"/>
  <c r="Q239" i="55"/>
  <c r="Q238" i="55" s="1"/>
  <c r="P239" i="55"/>
  <c r="P238" i="55" s="1"/>
  <c r="O239" i="55"/>
  <c r="O238" i="55" s="1"/>
  <c r="N239" i="55"/>
  <c r="N238" i="55" s="1"/>
  <c r="M239" i="55"/>
  <c r="M238" i="55" s="1"/>
  <c r="L239" i="55"/>
  <c r="L238" i="55" s="1"/>
  <c r="K239" i="55"/>
  <c r="K238" i="55" s="1"/>
  <c r="J239" i="55"/>
  <c r="I239" i="55"/>
  <c r="I238" i="55" s="1"/>
  <c r="G239" i="55"/>
  <c r="G238" i="55" s="1"/>
  <c r="F239" i="55"/>
  <c r="F238" i="55" s="1"/>
  <c r="E239" i="55"/>
  <c r="E238" i="55" s="1"/>
  <c r="D239" i="55"/>
  <c r="D238" i="55" s="1"/>
  <c r="C239" i="55"/>
  <c r="C238" i="55" s="1"/>
  <c r="X238" i="55"/>
  <c r="B237" i="55"/>
  <c r="B236" i="55"/>
  <c r="B235" i="55"/>
  <c r="B234" i="55"/>
  <c r="B233" i="55"/>
  <c r="CB232" i="55"/>
  <c r="CB231" i="55" s="1"/>
  <c r="CA232" i="55"/>
  <c r="CA231" i="55" s="1"/>
  <c r="BZ232" i="55"/>
  <c r="BZ231" i="55" s="1"/>
  <c r="BX232" i="55"/>
  <c r="BX231" i="55" s="1"/>
  <c r="BW232" i="55"/>
  <c r="BW231" i="55" s="1"/>
  <c r="BV232" i="55"/>
  <c r="BV231" i="55" s="1"/>
  <c r="BS232" i="55"/>
  <c r="BS231" i="55" s="1"/>
  <c r="BR232" i="55"/>
  <c r="BR231" i="55" s="1"/>
  <c r="BU232" i="55"/>
  <c r="BU231" i="55" s="1"/>
  <c r="BT232" i="55"/>
  <c r="BT231" i="55" s="1"/>
  <c r="BQ232" i="55"/>
  <c r="BQ231" i="55" s="1"/>
  <c r="BK232" i="55"/>
  <c r="BK231" i="55" s="1"/>
  <c r="BP232" i="55"/>
  <c r="BP231" i="55" s="1"/>
  <c r="BM232" i="55"/>
  <c r="BL232" i="55"/>
  <c r="BL231" i="55" s="1"/>
  <c r="BI232" i="55"/>
  <c r="BI231" i="55" s="1"/>
  <c r="BH232" i="55"/>
  <c r="BH231" i="55" s="1"/>
  <c r="BO232" i="55"/>
  <c r="BO231" i="55" s="1"/>
  <c r="BN232" i="55"/>
  <c r="BN231" i="55" s="1"/>
  <c r="BJ232" i="55"/>
  <c r="BJ231" i="55" s="1"/>
  <c r="BG232" i="55"/>
  <c r="BG231" i="55" s="1"/>
  <c r="AZ232" i="55"/>
  <c r="AZ231" i="55" s="1"/>
  <c r="BC232" i="55"/>
  <c r="BC231" i="55" s="1"/>
  <c r="BB232" i="55"/>
  <c r="BB231" i="55" s="1"/>
  <c r="BA232" i="55"/>
  <c r="BA231" i="55" s="1"/>
  <c r="AY232" i="55"/>
  <c r="AY231" i="55" s="1"/>
  <c r="AT232" i="55"/>
  <c r="AT231" i="55" s="1"/>
  <c r="AX232" i="55"/>
  <c r="AX231" i="55" s="1"/>
  <c r="BF232" i="55"/>
  <c r="BF231" i="55" s="1"/>
  <c r="AV232" i="55"/>
  <c r="AV231" i="55" s="1"/>
  <c r="AW232" i="55"/>
  <c r="AW231" i="55" s="1"/>
  <c r="AU232" i="55"/>
  <c r="AU231" i="55" s="1"/>
  <c r="AS232" i="55"/>
  <c r="AS231" i="55" s="1"/>
  <c r="AL232" i="55"/>
  <c r="AL231" i="55" s="1"/>
  <c r="AQ232" i="55"/>
  <c r="AQ231" i="55" s="1"/>
  <c r="AP232" i="55"/>
  <c r="AP231" i="55" s="1"/>
  <c r="AO232" i="55"/>
  <c r="AO231" i="55" s="1"/>
  <c r="AN232" i="55"/>
  <c r="AN231" i="55" s="1"/>
  <c r="AM232" i="55"/>
  <c r="AM231" i="55" s="1"/>
  <c r="AK232" i="55"/>
  <c r="AK231" i="55" s="1"/>
  <c r="AF232" i="55"/>
  <c r="AF231" i="55" s="1"/>
  <c r="AJ232" i="55"/>
  <c r="AJ231" i="55" s="1"/>
  <c r="AR232" i="55"/>
  <c r="AR231" i="55" s="1"/>
  <c r="AH232" i="55"/>
  <c r="AH231" i="55" s="1"/>
  <c r="AI232" i="55"/>
  <c r="AI231" i="55" s="1"/>
  <c r="AG232" i="55"/>
  <c r="AG231" i="55" s="1"/>
  <c r="AE232" i="55"/>
  <c r="AE231" i="55" s="1"/>
  <c r="AA232" i="55"/>
  <c r="AA231" i="55" s="1"/>
  <c r="AC232" i="55"/>
  <c r="AC231" i="55" s="1"/>
  <c r="AB232" i="55"/>
  <c r="AB231" i="55" s="1"/>
  <c r="AD232" i="55"/>
  <c r="AD231" i="55" s="1"/>
  <c r="Z232" i="55"/>
  <c r="Z231" i="55" s="1"/>
  <c r="Y232" i="55"/>
  <c r="Y231" i="55" s="1"/>
  <c r="W232" i="55"/>
  <c r="W231" i="55" s="1"/>
  <c r="X232" i="55"/>
  <c r="X231" i="55" s="1"/>
  <c r="V232" i="55"/>
  <c r="V231" i="55" s="1"/>
  <c r="S232" i="55"/>
  <c r="S231" i="55" s="1"/>
  <c r="U232" i="55"/>
  <c r="U231" i="55" s="1"/>
  <c r="T232" i="55"/>
  <c r="T231" i="55" s="1"/>
  <c r="R232" i="55"/>
  <c r="R231" i="55" s="1"/>
  <c r="Q232" i="55"/>
  <c r="Q231" i="55" s="1"/>
  <c r="P232" i="55"/>
  <c r="P231" i="55" s="1"/>
  <c r="O232" i="55"/>
  <c r="O231" i="55" s="1"/>
  <c r="N232" i="55"/>
  <c r="N231" i="55" s="1"/>
  <c r="M232" i="55"/>
  <c r="M231" i="55" s="1"/>
  <c r="L232" i="55"/>
  <c r="L231" i="55" s="1"/>
  <c r="K232" i="55"/>
  <c r="K231" i="55" s="1"/>
  <c r="J232" i="55"/>
  <c r="I232" i="55"/>
  <c r="I231" i="55" s="1"/>
  <c r="BM231" i="55"/>
  <c r="G231" i="55"/>
  <c r="F231" i="55"/>
  <c r="E231" i="55"/>
  <c r="D231" i="55"/>
  <c r="C231" i="55"/>
  <c r="B230" i="55"/>
  <c r="B229" i="55"/>
  <c r="B228" i="55"/>
  <c r="CB227" i="55"/>
  <c r="CA227" i="55"/>
  <c r="BZ227" i="55"/>
  <c r="BX227" i="55"/>
  <c r="BW227" i="55"/>
  <c r="BV227" i="55"/>
  <c r="BS227" i="55"/>
  <c r="BR227" i="55"/>
  <c r="BU227" i="55"/>
  <c r="BT227" i="55"/>
  <c r="BQ227" i="55"/>
  <c r="BK227" i="55"/>
  <c r="BP227" i="55"/>
  <c r="BM227" i="55"/>
  <c r="BL227" i="55"/>
  <c r="BI227" i="55"/>
  <c r="BH227" i="55"/>
  <c r="BO227" i="55"/>
  <c r="BN227" i="55"/>
  <c r="BJ227" i="55"/>
  <c r="BG227" i="55"/>
  <c r="AZ227" i="55"/>
  <c r="BC227" i="55"/>
  <c r="BB227" i="55"/>
  <c r="BA227" i="55"/>
  <c r="AY227" i="55"/>
  <c r="AT227" i="55"/>
  <c r="AX227" i="55"/>
  <c r="BF227" i="55"/>
  <c r="AV227" i="55"/>
  <c r="AW227" i="55"/>
  <c r="AU227" i="55"/>
  <c r="AS227" i="55"/>
  <c r="AL227" i="55"/>
  <c r="AQ227" i="55"/>
  <c r="AP227" i="55"/>
  <c r="AO227" i="55"/>
  <c r="AN227" i="55"/>
  <c r="AM227" i="55"/>
  <c r="AK227" i="55"/>
  <c r="AF227" i="55"/>
  <c r="AJ227" i="55"/>
  <c r="AR227" i="55"/>
  <c r="AH227" i="55"/>
  <c r="AI227" i="55"/>
  <c r="AG227" i="55"/>
  <c r="AE227" i="55"/>
  <c r="AA227" i="55"/>
  <c r="AC227" i="55"/>
  <c r="AB227" i="55"/>
  <c r="AD227" i="55"/>
  <c r="Z227" i="55"/>
  <c r="Y227" i="55"/>
  <c r="W227" i="55"/>
  <c r="X227" i="55"/>
  <c r="V227" i="55"/>
  <c r="S227" i="55"/>
  <c r="U227" i="55"/>
  <c r="T227" i="55"/>
  <c r="R227" i="55"/>
  <c r="Q227" i="55"/>
  <c r="P227" i="55"/>
  <c r="O227" i="55"/>
  <c r="N227" i="55"/>
  <c r="M227" i="55"/>
  <c r="L227" i="55"/>
  <c r="K227" i="55"/>
  <c r="J227" i="55"/>
  <c r="I227" i="55"/>
  <c r="B226" i="55"/>
  <c r="B225" i="55"/>
  <c r="B224" i="55"/>
  <c r="B223" i="55"/>
  <c r="CB222" i="55"/>
  <c r="CA222" i="55"/>
  <c r="BZ222" i="55"/>
  <c r="BX222" i="55"/>
  <c r="BW222" i="55"/>
  <c r="BV222" i="55"/>
  <c r="BS222" i="55"/>
  <c r="BR222" i="55"/>
  <c r="BU222" i="55"/>
  <c r="BT222" i="55"/>
  <c r="BQ222" i="55"/>
  <c r="BK222" i="55"/>
  <c r="BP222" i="55"/>
  <c r="BM222" i="55"/>
  <c r="BL222" i="55"/>
  <c r="BI222" i="55"/>
  <c r="BH222" i="55"/>
  <c r="BO222" i="55"/>
  <c r="BN222" i="55"/>
  <c r="BJ222" i="55"/>
  <c r="BG222" i="55"/>
  <c r="AZ222" i="55"/>
  <c r="BC222" i="55"/>
  <c r="BB222" i="55"/>
  <c r="BA222" i="55"/>
  <c r="AY222" i="55"/>
  <c r="AT222" i="55"/>
  <c r="AX222" i="55"/>
  <c r="BF222" i="55"/>
  <c r="AV222" i="55"/>
  <c r="AW222" i="55"/>
  <c r="AU222" i="55"/>
  <c r="AS222" i="55"/>
  <c r="AL222" i="55"/>
  <c r="AQ222" i="55"/>
  <c r="AP222" i="55"/>
  <c r="AO222" i="55"/>
  <c r="AN222" i="55"/>
  <c r="AM222" i="55"/>
  <c r="AK222" i="55"/>
  <c r="AF222" i="55"/>
  <c r="AJ222" i="55"/>
  <c r="AR222" i="55"/>
  <c r="AH222" i="55"/>
  <c r="AI222" i="55"/>
  <c r="AG222" i="55"/>
  <c r="AE222" i="55"/>
  <c r="AA222" i="55"/>
  <c r="AC222" i="55"/>
  <c r="AB222" i="55"/>
  <c r="AD222" i="55"/>
  <c r="Z222" i="55"/>
  <c r="Y222" i="55"/>
  <c r="W222" i="55"/>
  <c r="X222" i="55"/>
  <c r="V222" i="55"/>
  <c r="S222" i="55"/>
  <c r="U222" i="55"/>
  <c r="T222" i="55"/>
  <c r="R222" i="55"/>
  <c r="Q222" i="55"/>
  <c r="P222" i="55"/>
  <c r="O222" i="55"/>
  <c r="N222" i="55"/>
  <c r="M222" i="55"/>
  <c r="L222" i="55"/>
  <c r="K222" i="55"/>
  <c r="J222" i="55"/>
  <c r="I222" i="55"/>
  <c r="G221" i="55"/>
  <c r="F221" i="55"/>
  <c r="E221" i="55"/>
  <c r="D221" i="55"/>
  <c r="C221" i="55"/>
  <c r="B220" i="55"/>
  <c r="B219" i="55"/>
  <c r="B218" i="55"/>
  <c r="B217" i="55"/>
  <c r="CB216" i="55"/>
  <c r="CA216" i="55"/>
  <c r="BZ216" i="55"/>
  <c r="BX216" i="55"/>
  <c r="BW216" i="55"/>
  <c r="BV216" i="55"/>
  <c r="BS216" i="55"/>
  <c r="BR216" i="55"/>
  <c r="BU216" i="55"/>
  <c r="BT216" i="55"/>
  <c r="BQ216" i="55"/>
  <c r="BK216" i="55"/>
  <c r="BP216" i="55"/>
  <c r="BM216" i="55"/>
  <c r="BL216" i="55"/>
  <c r="BI216" i="55"/>
  <c r="BH216" i="55"/>
  <c r="BO216" i="55"/>
  <c r="BN216" i="55"/>
  <c r="BJ216" i="55"/>
  <c r="BG216" i="55"/>
  <c r="AZ216" i="55"/>
  <c r="BC216" i="55"/>
  <c r="BC210" i="55" s="1"/>
  <c r="BB216" i="55"/>
  <c r="BA216" i="55"/>
  <c r="AY216" i="55"/>
  <c r="AT216" i="55"/>
  <c r="AX216" i="55"/>
  <c r="BF216" i="55"/>
  <c r="AV216" i="55"/>
  <c r="AW216" i="55"/>
  <c r="AU216" i="55"/>
  <c r="AS216" i="55"/>
  <c r="AL216" i="55"/>
  <c r="AQ216" i="55"/>
  <c r="AP216" i="55"/>
  <c r="AO216" i="55"/>
  <c r="AN216" i="55"/>
  <c r="AM216" i="55"/>
  <c r="AK216" i="55"/>
  <c r="AF216" i="55"/>
  <c r="AJ216" i="55"/>
  <c r="AR216" i="55"/>
  <c r="AH216" i="55"/>
  <c r="AI216" i="55"/>
  <c r="AG216" i="55"/>
  <c r="AE216" i="55"/>
  <c r="AA216" i="55"/>
  <c r="AC216" i="55"/>
  <c r="AB216" i="55"/>
  <c r="AD216" i="55"/>
  <c r="Z216" i="55"/>
  <c r="Y216" i="55"/>
  <c r="W216" i="55"/>
  <c r="X216" i="55"/>
  <c r="V216" i="55"/>
  <c r="S216" i="55"/>
  <c r="U216" i="55"/>
  <c r="T216" i="55"/>
  <c r="R216" i="55"/>
  <c r="Q216" i="55"/>
  <c r="P216" i="55"/>
  <c r="O216" i="55"/>
  <c r="N216" i="55"/>
  <c r="M216" i="55"/>
  <c r="L216" i="55"/>
  <c r="K216" i="55"/>
  <c r="J216" i="55"/>
  <c r="I216" i="55"/>
  <c r="G216" i="55"/>
  <c r="F216" i="55"/>
  <c r="E216" i="55"/>
  <c r="D216" i="55"/>
  <c r="C216" i="55"/>
  <c r="B215" i="55"/>
  <c r="B214" i="55"/>
  <c r="B213" i="55"/>
  <c r="B212" i="55"/>
  <c r="CB211" i="55"/>
  <c r="CA211" i="55"/>
  <c r="BZ211" i="55"/>
  <c r="BX211" i="55"/>
  <c r="BW211" i="55"/>
  <c r="BV211" i="55"/>
  <c r="BS211" i="55"/>
  <c r="BR211" i="55"/>
  <c r="BU211" i="55"/>
  <c r="BT211" i="55"/>
  <c r="BQ211" i="55"/>
  <c r="BK211" i="55"/>
  <c r="BP211" i="55"/>
  <c r="BM211" i="55"/>
  <c r="BL211" i="55"/>
  <c r="BI211" i="55"/>
  <c r="BH211" i="55"/>
  <c r="BO211" i="55"/>
  <c r="BN211" i="55"/>
  <c r="BJ211" i="55"/>
  <c r="BG211" i="55"/>
  <c r="AZ211" i="55"/>
  <c r="BB211" i="55"/>
  <c r="BA211" i="55"/>
  <c r="AY211" i="55"/>
  <c r="AT211" i="55"/>
  <c r="AX211" i="55"/>
  <c r="BF211" i="55"/>
  <c r="AV211" i="55"/>
  <c r="AW211" i="55"/>
  <c r="AU211" i="55"/>
  <c r="AS211" i="55"/>
  <c r="AL211" i="55"/>
  <c r="AQ211" i="55"/>
  <c r="AP211" i="55"/>
  <c r="AO211" i="55"/>
  <c r="AN211" i="55"/>
  <c r="AM211" i="55"/>
  <c r="AK211" i="55"/>
  <c r="AF211" i="55"/>
  <c r="AJ211" i="55"/>
  <c r="AR211" i="55"/>
  <c r="AH211" i="55"/>
  <c r="AI211" i="55"/>
  <c r="AG211" i="55"/>
  <c r="AE211" i="55"/>
  <c r="AA211" i="55"/>
  <c r="AC211" i="55"/>
  <c r="AB211" i="55"/>
  <c r="AD211" i="55"/>
  <c r="Z211" i="55"/>
  <c r="Y211" i="55"/>
  <c r="W211" i="55"/>
  <c r="X211" i="55"/>
  <c r="V211" i="55"/>
  <c r="S211" i="55"/>
  <c r="U211" i="55"/>
  <c r="T211" i="55"/>
  <c r="R211" i="55"/>
  <c r="Q211" i="55"/>
  <c r="P211" i="55"/>
  <c r="O211" i="55"/>
  <c r="N211" i="55"/>
  <c r="M211" i="55"/>
  <c r="L211" i="55"/>
  <c r="K211" i="55"/>
  <c r="J211" i="55"/>
  <c r="I211" i="55"/>
  <c r="G211" i="55"/>
  <c r="F211" i="55"/>
  <c r="E211" i="55"/>
  <c r="D211" i="55"/>
  <c r="C211" i="55"/>
  <c r="B209" i="55"/>
  <c r="B208" i="55"/>
  <c r="B207" i="55"/>
  <c r="CB206" i="55"/>
  <c r="CA206" i="55"/>
  <c r="BZ206" i="55"/>
  <c r="BX206" i="55"/>
  <c r="BW206" i="55"/>
  <c r="BV206" i="55"/>
  <c r="BS206" i="55"/>
  <c r="BR206" i="55"/>
  <c r="BU206" i="55"/>
  <c r="BT206" i="55"/>
  <c r="BQ206" i="55"/>
  <c r="BK206" i="55"/>
  <c r="BP206" i="55"/>
  <c r="BM206" i="55"/>
  <c r="BL206" i="55"/>
  <c r="BI206" i="55"/>
  <c r="BH206" i="55"/>
  <c r="BO206" i="55"/>
  <c r="BN206" i="55"/>
  <c r="BJ206" i="55"/>
  <c r="BG206" i="55"/>
  <c r="AZ206" i="55"/>
  <c r="BC206" i="55"/>
  <c r="BB206" i="55"/>
  <c r="BA206" i="55"/>
  <c r="AY206" i="55"/>
  <c r="AT206" i="55"/>
  <c r="AX206" i="55"/>
  <c r="BF206" i="55"/>
  <c r="AV206" i="55"/>
  <c r="AW206" i="55"/>
  <c r="AU206" i="55"/>
  <c r="AS206" i="55"/>
  <c r="AL206" i="55"/>
  <c r="AQ206" i="55"/>
  <c r="AP206" i="55"/>
  <c r="AO206" i="55"/>
  <c r="AN206" i="55"/>
  <c r="AM206" i="55"/>
  <c r="AK206" i="55"/>
  <c r="AF206" i="55"/>
  <c r="AJ206" i="55"/>
  <c r="AR206" i="55"/>
  <c r="AH206" i="55"/>
  <c r="AI206" i="55"/>
  <c r="AG206" i="55"/>
  <c r="AE206" i="55"/>
  <c r="AA206" i="55"/>
  <c r="AC206" i="55"/>
  <c r="AB206" i="55"/>
  <c r="AD206" i="55"/>
  <c r="Z206" i="55"/>
  <c r="Y206" i="55"/>
  <c r="W206" i="55"/>
  <c r="X206" i="55"/>
  <c r="V206" i="55"/>
  <c r="S206" i="55"/>
  <c r="U206" i="55"/>
  <c r="R206" i="55"/>
  <c r="Q206" i="55"/>
  <c r="P206" i="55"/>
  <c r="O206" i="55"/>
  <c r="N206" i="55"/>
  <c r="M206" i="55"/>
  <c r="L206" i="55"/>
  <c r="J206" i="55"/>
  <c r="I206" i="55"/>
  <c r="G206" i="55"/>
  <c r="F206" i="55"/>
  <c r="E206" i="55"/>
  <c r="D206" i="55"/>
  <c r="C206" i="55"/>
  <c r="B205" i="55"/>
  <c r="B204" i="55"/>
  <c r="B203" i="55"/>
  <c r="B202" i="55"/>
  <c r="CB201" i="55"/>
  <c r="CB200" i="55" s="1"/>
  <c r="CA201" i="55"/>
  <c r="CA200" i="55" s="1"/>
  <c r="BZ201" i="55"/>
  <c r="BX201" i="55"/>
  <c r="BX200" i="55" s="1"/>
  <c r="BW201" i="55"/>
  <c r="BW200" i="55" s="1"/>
  <c r="BV201" i="55"/>
  <c r="BV200" i="55" s="1"/>
  <c r="BS201" i="55"/>
  <c r="BR201" i="55"/>
  <c r="BR200" i="55" s="1"/>
  <c r="BU201" i="55"/>
  <c r="BU200" i="55" s="1"/>
  <c r="BT201" i="55"/>
  <c r="BT200" i="55" s="1"/>
  <c r="BQ201" i="55"/>
  <c r="BK201" i="55"/>
  <c r="BK200" i="55" s="1"/>
  <c r="BP201" i="55"/>
  <c r="BP200" i="55" s="1"/>
  <c r="BM201" i="55"/>
  <c r="BL201" i="55"/>
  <c r="BL200" i="55" s="1"/>
  <c r="BI201" i="55"/>
  <c r="BI200" i="55" s="1"/>
  <c r="BH201" i="55"/>
  <c r="BH200" i="55" s="1"/>
  <c r="BO201" i="55"/>
  <c r="BN201" i="55"/>
  <c r="BN200" i="55" s="1"/>
  <c r="BJ201" i="55"/>
  <c r="BJ200" i="55" s="1"/>
  <c r="BG201" i="55"/>
  <c r="BG200" i="55" s="1"/>
  <c r="AZ201" i="55"/>
  <c r="BC201" i="55"/>
  <c r="BC200" i="55" s="1"/>
  <c r="BB201" i="55"/>
  <c r="BB200" i="55" s="1"/>
  <c r="BA201" i="55"/>
  <c r="BA200" i="55" s="1"/>
  <c r="AY201" i="55"/>
  <c r="AT201" i="55"/>
  <c r="AX201" i="55"/>
  <c r="AX200" i="55" s="1"/>
  <c r="BF201" i="55"/>
  <c r="BF200" i="55" s="1"/>
  <c r="AV201" i="55"/>
  <c r="AW201" i="55"/>
  <c r="AU201" i="55"/>
  <c r="AU200" i="55" s="1"/>
  <c r="AS201" i="55"/>
  <c r="AS200" i="55" s="1"/>
  <c r="AL201" i="55"/>
  <c r="AL200" i="55" s="1"/>
  <c r="AQ201" i="55"/>
  <c r="AP201" i="55"/>
  <c r="AP200" i="55" s="1"/>
  <c r="AO201" i="55"/>
  <c r="AO200" i="55" s="1"/>
  <c r="AN201" i="55"/>
  <c r="AM201" i="55"/>
  <c r="AK201" i="55"/>
  <c r="AK200" i="55" s="1"/>
  <c r="AF201" i="55"/>
  <c r="AF200" i="55" s="1"/>
  <c r="AJ201" i="55"/>
  <c r="AR201" i="55"/>
  <c r="AH201" i="55"/>
  <c r="AH200" i="55" s="1"/>
  <c r="AI201" i="55"/>
  <c r="AI200" i="55" s="1"/>
  <c r="AG201" i="55"/>
  <c r="AE201" i="55"/>
  <c r="AA201" i="55"/>
  <c r="AA200" i="55" s="1"/>
  <c r="AC201" i="55"/>
  <c r="AC200" i="55" s="1"/>
  <c r="AB201" i="55"/>
  <c r="AD201" i="55"/>
  <c r="Z201" i="55"/>
  <c r="Z200" i="55" s="1"/>
  <c r="Y201" i="55"/>
  <c r="Y200" i="55" s="1"/>
  <c r="W201" i="55"/>
  <c r="X201" i="55"/>
  <c r="V201" i="55"/>
  <c r="V200" i="55" s="1"/>
  <c r="S201" i="55"/>
  <c r="S200" i="55" s="1"/>
  <c r="U201" i="55"/>
  <c r="T201" i="55"/>
  <c r="T200" i="55" s="1"/>
  <c r="R201" i="55"/>
  <c r="Q201" i="55"/>
  <c r="P201" i="55"/>
  <c r="O201" i="55"/>
  <c r="N201" i="55"/>
  <c r="M201" i="55"/>
  <c r="L201" i="55"/>
  <c r="K201" i="55"/>
  <c r="J201" i="55"/>
  <c r="I201" i="55"/>
  <c r="G201" i="55"/>
  <c r="F201" i="55"/>
  <c r="E201" i="55"/>
  <c r="D201" i="55"/>
  <c r="C201" i="55"/>
  <c r="B196" i="55"/>
  <c r="B195" i="55"/>
  <c r="B194" i="55"/>
  <c r="G192" i="55"/>
  <c r="F192" i="55"/>
  <c r="E192" i="55"/>
  <c r="D192" i="55"/>
  <c r="C192" i="55"/>
  <c r="B191" i="55"/>
  <c r="B190" i="55"/>
  <c r="B189" i="55"/>
  <c r="B188" i="55"/>
  <c r="B187" i="55"/>
  <c r="B186" i="55"/>
  <c r="CB185" i="55"/>
  <c r="CB184" i="55" s="1"/>
  <c r="CA185" i="55"/>
  <c r="CA184" i="55" s="1"/>
  <c r="BZ185" i="55"/>
  <c r="BZ184" i="55" s="1"/>
  <c r="BX185" i="55"/>
  <c r="BX184" i="55" s="1"/>
  <c r="BW185" i="55"/>
  <c r="BW184" i="55" s="1"/>
  <c r="BV185" i="55"/>
  <c r="BV184" i="55" s="1"/>
  <c r="BS185" i="55"/>
  <c r="BS184" i="55" s="1"/>
  <c r="BR185" i="55"/>
  <c r="BR184" i="55" s="1"/>
  <c r="BU185" i="55"/>
  <c r="BU184" i="55" s="1"/>
  <c r="BT185" i="55"/>
  <c r="BT184" i="55" s="1"/>
  <c r="BQ185" i="55"/>
  <c r="BQ184" i="55" s="1"/>
  <c r="BK185" i="55"/>
  <c r="BK184" i="55" s="1"/>
  <c r="BP185" i="55"/>
  <c r="BP184" i="55" s="1"/>
  <c r="BM185" i="55"/>
  <c r="BM184" i="55" s="1"/>
  <c r="BL185" i="55"/>
  <c r="BL184" i="55" s="1"/>
  <c r="BI185" i="55"/>
  <c r="BI184" i="55" s="1"/>
  <c r="BH185" i="55"/>
  <c r="BH184" i="55" s="1"/>
  <c r="BO185" i="55"/>
  <c r="BO184" i="55" s="1"/>
  <c r="BN185" i="55"/>
  <c r="BN184" i="55" s="1"/>
  <c r="BJ185" i="55"/>
  <c r="BJ184" i="55" s="1"/>
  <c r="BG185" i="55"/>
  <c r="BG184" i="55" s="1"/>
  <c r="AZ185" i="55"/>
  <c r="AZ184" i="55" s="1"/>
  <c r="BC185" i="55"/>
  <c r="BC184" i="55" s="1"/>
  <c r="BB185" i="55"/>
  <c r="BB184" i="55" s="1"/>
  <c r="BA185" i="55"/>
  <c r="BA184" i="55" s="1"/>
  <c r="AY185" i="55"/>
  <c r="AY184" i="55" s="1"/>
  <c r="AT185" i="55"/>
  <c r="AT184" i="55" s="1"/>
  <c r="AX185" i="55"/>
  <c r="AX184" i="55" s="1"/>
  <c r="BF185" i="55"/>
  <c r="BF184" i="55" s="1"/>
  <c r="AV185" i="55"/>
  <c r="AV184" i="55" s="1"/>
  <c r="AW185" i="55"/>
  <c r="AW184" i="55" s="1"/>
  <c r="AU185" i="55"/>
  <c r="AU184" i="55" s="1"/>
  <c r="AS185" i="55"/>
  <c r="AS184" i="55" s="1"/>
  <c r="AL185" i="55"/>
  <c r="AL184" i="55" s="1"/>
  <c r="AQ185" i="55"/>
  <c r="AQ184" i="55" s="1"/>
  <c r="AP185" i="55"/>
  <c r="AP184" i="55" s="1"/>
  <c r="AO185" i="55"/>
  <c r="AO184" i="55" s="1"/>
  <c r="AN185" i="55"/>
  <c r="AN184" i="55" s="1"/>
  <c r="AM185" i="55"/>
  <c r="AM184" i="55" s="1"/>
  <c r="AK185" i="55"/>
  <c r="AK184" i="55" s="1"/>
  <c r="AF185" i="55"/>
  <c r="AF184" i="55" s="1"/>
  <c r="AJ185" i="55"/>
  <c r="AJ184" i="55" s="1"/>
  <c r="AR185" i="55"/>
  <c r="AR184" i="55" s="1"/>
  <c r="AH185" i="55"/>
  <c r="AH184" i="55" s="1"/>
  <c r="AI185" i="55"/>
  <c r="AI184" i="55" s="1"/>
  <c r="AG185" i="55"/>
  <c r="AG184" i="55" s="1"/>
  <c r="AE185" i="55"/>
  <c r="AE184" i="55" s="1"/>
  <c r="AA185" i="55"/>
  <c r="AA184" i="55" s="1"/>
  <c r="AC185" i="55"/>
  <c r="AC184" i="55" s="1"/>
  <c r="AB185" i="55"/>
  <c r="AB184" i="55" s="1"/>
  <c r="AD185" i="55"/>
  <c r="AD184" i="55" s="1"/>
  <c r="Z185" i="55"/>
  <c r="Z184" i="55" s="1"/>
  <c r="Y185" i="55"/>
  <c r="Y184" i="55" s="1"/>
  <c r="W185" i="55"/>
  <c r="W184" i="55" s="1"/>
  <c r="X185" i="55"/>
  <c r="X184" i="55" s="1"/>
  <c r="V185" i="55"/>
  <c r="V184" i="55" s="1"/>
  <c r="S185" i="55"/>
  <c r="S184" i="55" s="1"/>
  <c r="U185" i="55"/>
  <c r="U184" i="55" s="1"/>
  <c r="T185" i="55"/>
  <c r="T184" i="55" s="1"/>
  <c r="R185" i="55"/>
  <c r="R184" i="55" s="1"/>
  <c r="Q185" i="55"/>
  <c r="Q184" i="55" s="1"/>
  <c r="P185" i="55"/>
  <c r="P184" i="55" s="1"/>
  <c r="O185" i="55"/>
  <c r="O184" i="55" s="1"/>
  <c r="N185" i="55"/>
  <c r="N184" i="55" s="1"/>
  <c r="M185" i="55"/>
  <c r="M184" i="55" s="1"/>
  <c r="L185" i="55"/>
  <c r="L184" i="55" s="1"/>
  <c r="K185" i="55"/>
  <c r="K184" i="55" s="1"/>
  <c r="J185" i="55"/>
  <c r="I185" i="55"/>
  <c r="I184" i="55" s="1"/>
  <c r="G185" i="55"/>
  <c r="G184" i="55" s="1"/>
  <c r="F185" i="55"/>
  <c r="F184" i="55" s="1"/>
  <c r="E185" i="55"/>
  <c r="E184" i="55" s="1"/>
  <c r="D185" i="55"/>
  <c r="D184" i="55" s="1"/>
  <c r="C185" i="55"/>
  <c r="C184" i="55" s="1"/>
  <c r="B179" i="55"/>
  <c r="B178" i="55"/>
  <c r="B176" i="55"/>
  <c r="CB175" i="55"/>
  <c r="CA175" i="55"/>
  <c r="BZ175" i="55"/>
  <c r="BX175" i="55"/>
  <c r="BW175" i="55"/>
  <c r="BV175" i="55"/>
  <c r="BS175" i="55"/>
  <c r="BR175" i="55"/>
  <c r="BU175" i="55"/>
  <c r="BT175" i="55"/>
  <c r="BQ175" i="55"/>
  <c r="BK175" i="55"/>
  <c r="BP175" i="55"/>
  <c r="BM175" i="55"/>
  <c r="BL175" i="55"/>
  <c r="BI175" i="55"/>
  <c r="BH175" i="55"/>
  <c r="BO175" i="55"/>
  <c r="BN175" i="55"/>
  <c r="BJ175" i="55"/>
  <c r="BG175" i="55"/>
  <c r="AZ175" i="55"/>
  <c r="BC175" i="55"/>
  <c r="BB175" i="55"/>
  <c r="BA175" i="55"/>
  <c r="AY175" i="55"/>
  <c r="AT175" i="55"/>
  <c r="AX175" i="55"/>
  <c r="BF175" i="55"/>
  <c r="AV175" i="55"/>
  <c r="AW175" i="55"/>
  <c r="AU175" i="55"/>
  <c r="AS175" i="55"/>
  <c r="AL175" i="55"/>
  <c r="AQ175" i="55"/>
  <c r="AP175" i="55"/>
  <c r="AO175" i="55"/>
  <c r="AN175" i="55"/>
  <c r="AM175" i="55"/>
  <c r="AK175" i="55"/>
  <c r="AF175" i="55"/>
  <c r="AJ175" i="55"/>
  <c r="AR175" i="55"/>
  <c r="AH175" i="55"/>
  <c r="AI175" i="55"/>
  <c r="AG175" i="55"/>
  <c r="AE175" i="55"/>
  <c r="AA175" i="55"/>
  <c r="AC175" i="55"/>
  <c r="AB175" i="55"/>
  <c r="AD175" i="55"/>
  <c r="Z175" i="55"/>
  <c r="Y175" i="55"/>
  <c r="W175" i="55"/>
  <c r="X175" i="55"/>
  <c r="V175" i="55"/>
  <c r="S175" i="55"/>
  <c r="U175" i="55"/>
  <c r="T175" i="55"/>
  <c r="R175" i="55"/>
  <c r="Q175" i="55"/>
  <c r="P175" i="55"/>
  <c r="O175" i="55"/>
  <c r="N175" i="55"/>
  <c r="M175" i="55"/>
  <c r="L175" i="55"/>
  <c r="K175" i="55"/>
  <c r="J175" i="55"/>
  <c r="I175" i="55"/>
  <c r="G175" i="55"/>
  <c r="F175" i="55"/>
  <c r="E175" i="55"/>
  <c r="D175" i="55"/>
  <c r="C175" i="55"/>
  <c r="B174" i="55"/>
  <c r="B173" i="55"/>
  <c r="B172" i="55"/>
  <c r="B171" i="55"/>
  <c r="B170" i="55"/>
  <c r="CB169" i="55"/>
  <c r="CA169" i="55"/>
  <c r="BZ169" i="55"/>
  <c r="BX169" i="55"/>
  <c r="BW169" i="55"/>
  <c r="BV169" i="55"/>
  <c r="BS169" i="55"/>
  <c r="BR169" i="55"/>
  <c r="BU169" i="55"/>
  <c r="BT169" i="55"/>
  <c r="BQ169" i="55"/>
  <c r="BK169" i="55"/>
  <c r="BP169" i="55"/>
  <c r="BM169" i="55"/>
  <c r="BL169" i="55"/>
  <c r="BI169" i="55"/>
  <c r="BH169" i="55"/>
  <c r="BO169" i="55"/>
  <c r="BN169" i="55"/>
  <c r="BJ169" i="55"/>
  <c r="BG169" i="55"/>
  <c r="AZ169" i="55"/>
  <c r="BC169" i="55"/>
  <c r="BB169" i="55"/>
  <c r="BA169" i="55"/>
  <c r="AY169" i="55"/>
  <c r="AT169" i="55"/>
  <c r="AX169" i="55"/>
  <c r="BF169" i="55"/>
  <c r="AV169" i="55"/>
  <c r="AW169" i="55"/>
  <c r="AU169" i="55"/>
  <c r="AS169" i="55"/>
  <c r="AL169" i="55"/>
  <c r="AQ169" i="55"/>
  <c r="AP169" i="55"/>
  <c r="AO169" i="55"/>
  <c r="AN169" i="55"/>
  <c r="AM169" i="55"/>
  <c r="AK169" i="55"/>
  <c r="AF169" i="55"/>
  <c r="AJ169" i="55"/>
  <c r="AR169" i="55"/>
  <c r="AH169" i="55"/>
  <c r="AI169" i="55"/>
  <c r="AG169" i="55"/>
  <c r="AE169" i="55"/>
  <c r="AA169" i="55"/>
  <c r="AC169" i="55"/>
  <c r="AB169" i="55"/>
  <c r="AD169" i="55"/>
  <c r="Z169" i="55"/>
  <c r="Y169" i="55"/>
  <c r="W169" i="55"/>
  <c r="X169" i="55"/>
  <c r="V169" i="55"/>
  <c r="S169" i="55"/>
  <c r="U169" i="55"/>
  <c r="T169" i="55"/>
  <c r="R169" i="55"/>
  <c r="Q169" i="55"/>
  <c r="P169" i="55"/>
  <c r="O169" i="55"/>
  <c r="N169" i="55"/>
  <c r="M169" i="55"/>
  <c r="L169" i="55"/>
  <c r="K169" i="55"/>
  <c r="J169" i="55"/>
  <c r="I169" i="55"/>
  <c r="G169" i="55"/>
  <c r="F169" i="55"/>
  <c r="E169" i="55"/>
  <c r="D169" i="55"/>
  <c r="C169" i="55"/>
  <c r="B167" i="55"/>
  <c r="B166" i="55"/>
  <c r="B165" i="55"/>
  <c r="B164" i="55"/>
  <c r="CB163" i="55"/>
  <c r="CA163" i="55"/>
  <c r="BZ163" i="55"/>
  <c r="BX163" i="55"/>
  <c r="BW163" i="55"/>
  <c r="BV163" i="55"/>
  <c r="BS163" i="55"/>
  <c r="BR163" i="55"/>
  <c r="BU163" i="55"/>
  <c r="BT163" i="55"/>
  <c r="BQ163" i="55"/>
  <c r="BK163" i="55"/>
  <c r="BP163" i="55"/>
  <c r="BM163" i="55"/>
  <c r="BL163" i="55"/>
  <c r="BI163" i="55"/>
  <c r="BH163" i="55"/>
  <c r="BO163" i="55"/>
  <c r="BN163" i="55"/>
  <c r="BJ163" i="55"/>
  <c r="BG163" i="55"/>
  <c r="AZ163" i="55"/>
  <c r="BC163" i="55"/>
  <c r="BB163" i="55"/>
  <c r="BA163" i="55"/>
  <c r="AY163" i="55"/>
  <c r="AT163" i="55"/>
  <c r="AX163" i="55"/>
  <c r="BF163" i="55"/>
  <c r="AV163" i="55"/>
  <c r="AW163" i="55"/>
  <c r="AU163" i="55"/>
  <c r="AS163" i="55"/>
  <c r="AL163" i="55"/>
  <c r="AQ163" i="55"/>
  <c r="AP163" i="55"/>
  <c r="AO163" i="55"/>
  <c r="AN163" i="55"/>
  <c r="AM163" i="55"/>
  <c r="AK163" i="55"/>
  <c r="AF163" i="55"/>
  <c r="AJ163" i="55"/>
  <c r="AR163" i="55"/>
  <c r="AH163" i="55"/>
  <c r="AI163" i="55"/>
  <c r="AG163" i="55"/>
  <c r="AE163" i="55"/>
  <c r="AA163" i="55"/>
  <c r="AC163" i="55"/>
  <c r="AB163" i="55"/>
  <c r="AD163" i="55"/>
  <c r="Z163" i="55"/>
  <c r="Y163" i="55"/>
  <c r="W163" i="55"/>
  <c r="X163" i="55"/>
  <c r="V163" i="55"/>
  <c r="S163" i="55"/>
  <c r="U163" i="55"/>
  <c r="T163" i="55"/>
  <c r="R163" i="55"/>
  <c r="Q163" i="55"/>
  <c r="P163" i="55"/>
  <c r="O163" i="55"/>
  <c r="N163" i="55"/>
  <c r="M163" i="55"/>
  <c r="L163" i="55"/>
  <c r="K163" i="55"/>
  <c r="J163" i="55"/>
  <c r="I163" i="55"/>
  <c r="G163" i="55"/>
  <c r="G157" i="55" s="1"/>
  <c r="F163" i="55"/>
  <c r="F157" i="55" s="1"/>
  <c r="E163" i="55"/>
  <c r="E157" i="55" s="1"/>
  <c r="D163" i="55"/>
  <c r="D157" i="55" s="1"/>
  <c r="C163" i="55"/>
  <c r="C157" i="55" s="1"/>
  <c r="B162" i="55"/>
  <c r="B161" i="55"/>
  <c r="B160" i="55"/>
  <c r="B159" i="55"/>
  <c r="CB158" i="55"/>
  <c r="CA158" i="55"/>
  <c r="BZ158" i="55"/>
  <c r="BX158" i="55"/>
  <c r="BW158" i="55"/>
  <c r="BV158" i="55"/>
  <c r="BS158" i="55"/>
  <c r="BR158" i="55"/>
  <c r="BU158" i="55"/>
  <c r="BT158" i="55"/>
  <c r="BQ158" i="55"/>
  <c r="BK158" i="55"/>
  <c r="BP158" i="55"/>
  <c r="BM158" i="55"/>
  <c r="BL158" i="55"/>
  <c r="BI158" i="55"/>
  <c r="BH158" i="55"/>
  <c r="BO158" i="55"/>
  <c r="BN158" i="55"/>
  <c r="BJ158" i="55"/>
  <c r="BG158" i="55"/>
  <c r="AZ158" i="55"/>
  <c r="BC158" i="55"/>
  <c r="BB158" i="55"/>
  <c r="BA158" i="55"/>
  <c r="AY158" i="55"/>
  <c r="AT158" i="55"/>
  <c r="AX158" i="55"/>
  <c r="BF158" i="55"/>
  <c r="AV158" i="55"/>
  <c r="AW158" i="55"/>
  <c r="AU158" i="55"/>
  <c r="AS158" i="55"/>
  <c r="AL158" i="55"/>
  <c r="AQ158" i="55"/>
  <c r="AP158" i="55"/>
  <c r="AO158" i="55"/>
  <c r="AN158" i="55"/>
  <c r="AM158" i="55"/>
  <c r="AK158" i="55"/>
  <c r="AF158" i="55"/>
  <c r="AJ158" i="55"/>
  <c r="AR158" i="55"/>
  <c r="AH158" i="55"/>
  <c r="AI158" i="55"/>
  <c r="AG158" i="55"/>
  <c r="AE158" i="55"/>
  <c r="AA158" i="55"/>
  <c r="AC158" i="55"/>
  <c r="AB158" i="55"/>
  <c r="AD158" i="55"/>
  <c r="Z158" i="55"/>
  <c r="Y158" i="55"/>
  <c r="W158" i="55"/>
  <c r="X158" i="55"/>
  <c r="V158" i="55"/>
  <c r="S158" i="55"/>
  <c r="U158" i="55"/>
  <c r="T158" i="55"/>
  <c r="R158" i="55"/>
  <c r="Q158" i="55"/>
  <c r="P158" i="55"/>
  <c r="O158" i="55"/>
  <c r="N158" i="55"/>
  <c r="M158" i="55"/>
  <c r="L158" i="55"/>
  <c r="K158" i="55"/>
  <c r="J158" i="55"/>
  <c r="I158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B121" i="55" s="1"/>
  <c r="BA122" i="55"/>
  <c r="BA121" i="55" s="1"/>
  <c r="AY122" i="55"/>
  <c r="AT122" i="55"/>
  <c r="AX122" i="55"/>
  <c r="AX121" i="55" s="1"/>
  <c r="BF122" i="55"/>
  <c r="AV122" i="55"/>
  <c r="AW122" i="55"/>
  <c r="AU122" i="55"/>
  <c r="AS122" i="55"/>
  <c r="AL122" i="55"/>
  <c r="AQ122" i="55"/>
  <c r="AP122" i="55"/>
  <c r="AO122" i="55"/>
  <c r="AO121" i="55" s="1"/>
  <c r="AN122" i="55"/>
  <c r="AM122" i="55"/>
  <c r="AK122" i="55"/>
  <c r="AK121" i="55" s="1"/>
  <c r="AF122" i="55"/>
  <c r="AF121" i="55" s="1"/>
  <c r="AJ122" i="55"/>
  <c r="AR122" i="55"/>
  <c r="AH122" i="55"/>
  <c r="AH121" i="55" s="1"/>
  <c r="AI122" i="55"/>
  <c r="AG122" i="55"/>
  <c r="AE122" i="55"/>
  <c r="AE121" i="55" s="1"/>
  <c r="AA122" i="55"/>
  <c r="AA121" i="55" s="1"/>
  <c r="AC122" i="55"/>
  <c r="AC121" i="55" s="1"/>
  <c r="AB122" i="55"/>
  <c r="AD122" i="55"/>
  <c r="Z122" i="55"/>
  <c r="Z121" i="55" s="1"/>
  <c r="Y122" i="55"/>
  <c r="Y121" i="55" s="1"/>
  <c r="W122" i="55"/>
  <c r="X122" i="55"/>
  <c r="V122" i="55"/>
  <c r="V121" i="55" s="1"/>
  <c r="S122" i="55"/>
  <c r="S121" i="55" s="1"/>
  <c r="U122" i="55"/>
  <c r="T122" i="55"/>
  <c r="R122" i="55"/>
  <c r="R121" i="55" s="1"/>
  <c r="Q122" i="55"/>
  <c r="Q121" i="55" s="1"/>
  <c r="P122" i="55"/>
  <c r="O122" i="55"/>
  <c r="O121" i="55" s="1"/>
  <c r="N122" i="55"/>
  <c r="N121" i="55" s="1"/>
  <c r="M122" i="55"/>
  <c r="M121" i="55" s="1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A387" i="55" l="1"/>
  <c r="BU387" i="55"/>
  <c r="BH387" i="55"/>
  <c r="AP121" i="55"/>
  <c r="BW387" i="55"/>
  <c r="BK377" i="55"/>
  <c r="K387" i="55"/>
  <c r="O387" i="55"/>
  <c r="T387" i="55"/>
  <c r="X387" i="55"/>
  <c r="AD387" i="55"/>
  <c r="AE387" i="55"/>
  <c r="AR387" i="55"/>
  <c r="BF121" i="55"/>
  <c r="AM387" i="55"/>
  <c r="AU121" i="55"/>
  <c r="BR387" i="55"/>
  <c r="BX266" i="55"/>
  <c r="D354" i="55"/>
  <c r="I354" i="55"/>
  <c r="M354" i="55"/>
  <c r="Q354" i="55"/>
  <c r="S354" i="55"/>
  <c r="Y354" i="55"/>
  <c r="AC354" i="55"/>
  <c r="AI354" i="55"/>
  <c r="AF354" i="55"/>
  <c r="AO354" i="55"/>
  <c r="AS354" i="55"/>
  <c r="BF354" i="55"/>
  <c r="BA354" i="55"/>
  <c r="BG354" i="55"/>
  <c r="BH354" i="55"/>
  <c r="BP354" i="55"/>
  <c r="BU354" i="55"/>
  <c r="BW354" i="55"/>
  <c r="CB354" i="55"/>
  <c r="AG387" i="55"/>
  <c r="F490" i="55"/>
  <c r="K490" i="55"/>
  <c r="O490" i="55"/>
  <c r="T490" i="55"/>
  <c r="X490" i="55"/>
  <c r="AD490" i="55"/>
  <c r="AE490" i="55"/>
  <c r="AR490" i="55"/>
  <c r="AM490" i="55"/>
  <c r="AQ490" i="55"/>
  <c r="AW490" i="55"/>
  <c r="AT490" i="55"/>
  <c r="BC490" i="55"/>
  <c r="BN490" i="55"/>
  <c r="BL490" i="55"/>
  <c r="BQ490" i="55"/>
  <c r="BS490" i="55"/>
  <c r="BZ490" i="55"/>
  <c r="I444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6" i="55"/>
  <c r="AT266" i="55"/>
  <c r="BC266" i="55"/>
  <c r="BN266" i="55"/>
  <c r="BL266" i="55"/>
  <c r="BS266" i="55"/>
  <c r="BZ266" i="55"/>
  <c r="AQ266" i="55"/>
  <c r="O266" i="55"/>
  <c r="T266" i="55"/>
  <c r="X266" i="55"/>
  <c r="AD266" i="55"/>
  <c r="AE266" i="55"/>
  <c r="AR266" i="55"/>
  <c r="AM266" i="55"/>
  <c r="BQ266" i="55"/>
  <c r="AQ221" i="55"/>
  <c r="AU325" i="55"/>
  <c r="E354" i="55"/>
  <c r="N354" i="55"/>
  <c r="R354" i="55"/>
  <c r="V354" i="55"/>
  <c r="Z354" i="55"/>
  <c r="AA354" i="55"/>
  <c r="AH354" i="55"/>
  <c r="AK354" i="55"/>
  <c r="AP354" i="55"/>
  <c r="AU354" i="55"/>
  <c r="AX354" i="55"/>
  <c r="BB354" i="55"/>
  <c r="BJ354" i="55"/>
  <c r="BI354" i="55"/>
  <c r="BK354" i="55"/>
  <c r="BR354" i="55"/>
  <c r="BX354" i="55"/>
  <c r="V444" i="55"/>
  <c r="Z444" i="55"/>
  <c r="AA444" i="55"/>
  <c r="AH444" i="55"/>
  <c r="AK444" i="55"/>
  <c r="AP444" i="55"/>
  <c r="AU444" i="55"/>
  <c r="AX444" i="55"/>
  <c r="BB444" i="55"/>
  <c r="BJ444" i="55"/>
  <c r="BI444" i="55"/>
  <c r="BK444" i="55"/>
  <c r="BR444" i="55"/>
  <c r="BX444" i="55"/>
  <c r="E490" i="55"/>
  <c r="N490" i="55"/>
  <c r="R490" i="55"/>
  <c r="V490" i="55"/>
  <c r="Z490" i="55"/>
  <c r="AA490" i="55"/>
  <c r="AH490" i="55"/>
  <c r="AK490" i="55"/>
  <c r="AP490" i="55"/>
  <c r="AU490" i="55"/>
  <c r="AX490" i="55"/>
  <c r="BB490" i="55"/>
  <c r="BJ490" i="55"/>
  <c r="BI490" i="55"/>
  <c r="BK490" i="55"/>
  <c r="BR490" i="55"/>
  <c r="BX490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5" i="55"/>
  <c r="B175" i="55" s="1"/>
  <c r="H252" i="55"/>
  <c r="B252" i="55" s="1"/>
  <c r="AL266" i="55"/>
  <c r="AV266" i="55"/>
  <c r="AY266" i="55"/>
  <c r="AZ266" i="55"/>
  <c r="BO266" i="55"/>
  <c r="BM266" i="55"/>
  <c r="BT266" i="55"/>
  <c r="BV266" i="55"/>
  <c r="CA266" i="55"/>
  <c r="H288" i="55"/>
  <c r="B288" i="55" s="1"/>
  <c r="H317" i="55"/>
  <c r="B317" i="55" s="1"/>
  <c r="C419" i="55"/>
  <c r="AG421" i="55"/>
  <c r="F444" i="55"/>
  <c r="AQ513" i="55"/>
  <c r="Z10" i="55"/>
  <c r="AP10" i="55"/>
  <c r="AU10" i="55"/>
  <c r="BJ10" i="55"/>
  <c r="L266" i="55"/>
  <c r="P266" i="55"/>
  <c r="U266" i="55"/>
  <c r="W266" i="55"/>
  <c r="AB266" i="55"/>
  <c r="AG266" i="55"/>
  <c r="AJ266" i="55"/>
  <c r="AN266" i="55"/>
  <c r="I377" i="55"/>
  <c r="Q76" i="55"/>
  <c r="BU101" i="55"/>
  <c r="F354" i="55"/>
  <c r="O354" i="55"/>
  <c r="T354" i="55"/>
  <c r="X354" i="55"/>
  <c r="AD354" i="55"/>
  <c r="AE354" i="55"/>
  <c r="AR354" i="55"/>
  <c r="AM354" i="55"/>
  <c r="AQ354" i="55"/>
  <c r="AW354" i="55"/>
  <c r="AT354" i="55"/>
  <c r="BC354" i="55"/>
  <c r="BN354" i="55"/>
  <c r="BL354" i="55"/>
  <c r="BQ354" i="55"/>
  <c r="BS354" i="55"/>
  <c r="BZ354" i="55"/>
  <c r="N377" i="55"/>
  <c r="I387" i="55"/>
  <c r="M387" i="55"/>
  <c r="Q387" i="55"/>
  <c r="S387" i="55"/>
  <c r="Y387" i="55"/>
  <c r="AC387" i="55"/>
  <c r="AI387" i="55"/>
  <c r="AF387" i="55"/>
  <c r="AO387" i="55"/>
  <c r="U444" i="55"/>
  <c r="W444" i="55"/>
  <c r="AB444" i="55"/>
  <c r="AG444" i="55"/>
  <c r="AJ444" i="55"/>
  <c r="AN444" i="55"/>
  <c r="AL444" i="55"/>
  <c r="AV444" i="55"/>
  <c r="AY444" i="55"/>
  <c r="AZ444" i="55"/>
  <c r="BO444" i="55"/>
  <c r="BM444" i="55"/>
  <c r="BT444" i="55"/>
  <c r="BV444" i="55"/>
  <c r="CA444" i="55"/>
  <c r="AU266" i="55"/>
  <c r="BJ266" i="55"/>
  <c r="N421" i="55"/>
  <c r="R421" i="55"/>
  <c r="V421" i="55"/>
  <c r="Z421" i="55"/>
  <c r="AA421" i="55"/>
  <c r="AH421" i="55"/>
  <c r="AK421" i="55"/>
  <c r="AP421" i="55"/>
  <c r="AU421" i="55"/>
  <c r="AX421" i="55"/>
  <c r="BB421" i="55"/>
  <c r="BJ421" i="55"/>
  <c r="BI421" i="55"/>
  <c r="BK421" i="55"/>
  <c r="BR421" i="55"/>
  <c r="BX421" i="55"/>
  <c r="C444" i="55"/>
  <c r="Z266" i="55"/>
  <c r="AP266" i="55"/>
  <c r="K352" i="55"/>
  <c r="T352" i="55"/>
  <c r="M444" i="55"/>
  <c r="Q444" i="55"/>
  <c r="D490" i="55"/>
  <c r="I490" i="55"/>
  <c r="M490" i="55"/>
  <c r="Q490" i="55"/>
  <c r="S490" i="55"/>
  <c r="Y490" i="55"/>
  <c r="AC490" i="55"/>
  <c r="AI490" i="55"/>
  <c r="AF490" i="55"/>
  <c r="AO490" i="55"/>
  <c r="AS490" i="55"/>
  <c r="BF490" i="55"/>
  <c r="BA490" i="55"/>
  <c r="BG490" i="55"/>
  <c r="BH490" i="55"/>
  <c r="BP490" i="55"/>
  <c r="BU490" i="55"/>
  <c r="BW490" i="55"/>
  <c r="CB490" i="55"/>
  <c r="M421" i="55"/>
  <c r="Q421" i="55"/>
  <c r="S421" i="55"/>
  <c r="Y421" i="55"/>
  <c r="AC421" i="55"/>
  <c r="AI421" i="55"/>
  <c r="AF421" i="55"/>
  <c r="AO421" i="55"/>
  <c r="AS421" i="55"/>
  <c r="BF421" i="55"/>
  <c r="BA421" i="55"/>
  <c r="BG421" i="55"/>
  <c r="BH421" i="55"/>
  <c r="BP421" i="55"/>
  <c r="BU421" i="55"/>
  <c r="BW421" i="55"/>
  <c r="CB421" i="55"/>
  <c r="G444" i="55"/>
  <c r="I266" i="55"/>
  <c r="H378" i="55"/>
  <c r="B378" i="55" s="1"/>
  <c r="H413" i="55"/>
  <c r="B413" i="55" s="1"/>
  <c r="L444" i="55"/>
  <c r="P444" i="55"/>
  <c r="D444" i="55"/>
  <c r="C490" i="55"/>
  <c r="G490" i="55"/>
  <c r="C354" i="55"/>
  <c r="G354" i="55"/>
  <c r="AG354" i="55"/>
  <c r="BT354" i="55"/>
  <c r="N387" i="55"/>
  <c r="R387" i="55"/>
  <c r="V387" i="55"/>
  <c r="Z387" i="55"/>
  <c r="AA387" i="55"/>
  <c r="AH387" i="55"/>
  <c r="AK387" i="55"/>
  <c r="AP387" i="55"/>
  <c r="S444" i="55"/>
  <c r="Y444" i="55"/>
  <c r="AC444" i="55"/>
  <c r="AI444" i="55"/>
  <c r="AF444" i="55"/>
  <c r="AO444" i="55"/>
  <c r="AS444" i="55"/>
  <c r="BF444" i="55"/>
  <c r="BA444" i="55"/>
  <c r="BG444" i="55"/>
  <c r="BH444" i="55"/>
  <c r="BP444" i="55"/>
  <c r="BU444" i="55"/>
  <c r="BW444" i="55"/>
  <c r="CB444" i="55"/>
  <c r="E444" i="55"/>
  <c r="AG490" i="55"/>
  <c r="J406" i="55"/>
  <c r="H407" i="55"/>
  <c r="B407" i="55" s="1"/>
  <c r="J422" i="55"/>
  <c r="J418" i="55" s="1"/>
  <c r="H423" i="55"/>
  <c r="B423" i="55" s="1"/>
  <c r="J257" i="55"/>
  <c r="H258" i="55"/>
  <c r="B258" i="55" s="1"/>
  <c r="H514" i="55"/>
  <c r="B514" i="55" s="1"/>
  <c r="H551" i="55"/>
  <c r="B551" i="55" s="1"/>
  <c r="I550" i="55"/>
  <c r="H550" i="55" s="1"/>
  <c r="B550" i="55" s="1"/>
  <c r="J11" i="55"/>
  <c r="H11" i="55" s="1"/>
  <c r="B11" i="55" s="1"/>
  <c r="H12" i="55"/>
  <c r="B12" i="55" s="1"/>
  <c r="H136" i="55"/>
  <c r="B136" i="55" s="1"/>
  <c r="H158" i="55"/>
  <c r="B158" i="55" s="1"/>
  <c r="H169" i="55"/>
  <c r="B169" i="55" s="1"/>
  <c r="J184" i="55"/>
  <c r="H184" i="55" s="1"/>
  <c r="H185" i="55"/>
  <c r="B185" i="55" s="1"/>
  <c r="H201" i="55"/>
  <c r="B201" i="55" s="1"/>
  <c r="J231" i="55"/>
  <c r="H231" i="55" s="1"/>
  <c r="B231" i="55" s="1"/>
  <c r="H232" i="55"/>
  <c r="B232" i="55" s="1"/>
  <c r="H239" i="55"/>
  <c r="B239" i="55" s="1"/>
  <c r="J245" i="55"/>
  <c r="H246" i="55"/>
  <c r="B246" i="55" s="1"/>
  <c r="AS266" i="55"/>
  <c r="BF266" i="55"/>
  <c r="BA266" i="55"/>
  <c r="BG266" i="55"/>
  <c r="BH266" i="55"/>
  <c r="BP266" i="55"/>
  <c r="BU266" i="55"/>
  <c r="BW266" i="55"/>
  <c r="CB266" i="55"/>
  <c r="H278" i="55"/>
  <c r="B278" i="55" s="1"/>
  <c r="H326" i="55"/>
  <c r="B326" i="55" s="1"/>
  <c r="J355" i="55"/>
  <c r="J351" i="55" s="1"/>
  <c r="H356" i="55"/>
  <c r="B356" i="55" s="1"/>
  <c r="H400" i="55"/>
  <c r="B400" i="55" s="1"/>
  <c r="O421" i="55"/>
  <c r="X421" i="55"/>
  <c r="AE421" i="55"/>
  <c r="AM421" i="55"/>
  <c r="AW421" i="55"/>
  <c r="BC421" i="55"/>
  <c r="BL421" i="55"/>
  <c r="BS421" i="55"/>
  <c r="H451" i="55"/>
  <c r="B451" i="55" s="1"/>
  <c r="J491" i="55"/>
  <c r="J487" i="55" s="1"/>
  <c r="H492" i="55"/>
  <c r="B492" i="55" s="1"/>
  <c r="Q488" i="55"/>
  <c r="AF488" i="55"/>
  <c r="BF488" i="55"/>
  <c r="BU488" i="55"/>
  <c r="CB488" i="55"/>
  <c r="H519" i="55"/>
  <c r="B519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1" i="55"/>
  <c r="B211" i="55" s="1"/>
  <c r="H222" i="55"/>
  <c r="B222" i="55" s="1"/>
  <c r="M266" i="55"/>
  <c r="Q266" i="55"/>
  <c r="S266" i="55"/>
  <c r="Y266" i="55"/>
  <c r="AC266" i="55"/>
  <c r="AI266" i="55"/>
  <c r="AF266" i="55"/>
  <c r="AO266" i="55"/>
  <c r="AX266" i="55"/>
  <c r="BB266" i="55"/>
  <c r="BI266" i="55"/>
  <c r="BK266" i="55"/>
  <c r="BR266" i="55"/>
  <c r="H302" i="55"/>
  <c r="B302" i="55" s="1"/>
  <c r="H331" i="55"/>
  <c r="B331" i="55" s="1"/>
  <c r="J343" i="55"/>
  <c r="H344" i="55"/>
  <c r="B344" i="55" s="1"/>
  <c r="H368" i="55"/>
  <c r="B368" i="55" s="1"/>
  <c r="H383" i="55"/>
  <c r="B383" i="55" s="1"/>
  <c r="H393" i="55"/>
  <c r="B393" i="55" s="1"/>
  <c r="L421" i="55"/>
  <c r="P421" i="55"/>
  <c r="U421" i="55"/>
  <c r="W421" i="55"/>
  <c r="AB421" i="55"/>
  <c r="AJ421" i="55"/>
  <c r="AN421" i="55"/>
  <c r="AL421" i="55"/>
  <c r="AV421" i="55"/>
  <c r="AY421" i="55"/>
  <c r="AZ421" i="55"/>
  <c r="BO421" i="55"/>
  <c r="BM421" i="55"/>
  <c r="BT421" i="55"/>
  <c r="BV421" i="55"/>
  <c r="CA421" i="55"/>
  <c r="H445" i="55"/>
  <c r="B445" i="55" s="1"/>
  <c r="J444" i="55"/>
  <c r="N444" i="55"/>
  <c r="R444" i="55"/>
  <c r="J464" i="55"/>
  <c r="H465" i="55"/>
  <c r="B465" i="55" s="1"/>
  <c r="J478" i="55"/>
  <c r="H479" i="55"/>
  <c r="B479" i="55" s="1"/>
  <c r="H504" i="55"/>
  <c r="B504" i="55" s="1"/>
  <c r="H545" i="55"/>
  <c r="B545" i="55" s="1"/>
  <c r="H388" i="55"/>
  <c r="B388" i="55" s="1"/>
  <c r="J387" i="55"/>
  <c r="K421" i="55"/>
  <c r="T421" i="55"/>
  <c r="AD421" i="55"/>
  <c r="AR421" i="55"/>
  <c r="AQ421" i="55"/>
  <c r="AT421" i="55"/>
  <c r="BN421" i="55"/>
  <c r="BQ421" i="55"/>
  <c r="BZ421" i="55"/>
  <c r="M488" i="55"/>
  <c r="Y488" i="55"/>
  <c r="AS488" i="55"/>
  <c r="BH488" i="55"/>
  <c r="BW488" i="55"/>
  <c r="H524" i="55"/>
  <c r="B524" i="55" s="1"/>
  <c r="J523" i="55"/>
  <c r="H523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3" i="55"/>
  <c r="B163" i="55" s="1"/>
  <c r="H206" i="55"/>
  <c r="B206" i="55" s="1"/>
  <c r="H216" i="55"/>
  <c r="B216" i="55" s="1"/>
  <c r="H227" i="55"/>
  <c r="B227" i="55" s="1"/>
  <c r="J267" i="55"/>
  <c r="J263" i="55" s="1"/>
  <c r="H268" i="55"/>
  <c r="B268" i="55" s="1"/>
  <c r="N266" i="55"/>
  <c r="R266" i="55"/>
  <c r="V266" i="55"/>
  <c r="AA266" i="55"/>
  <c r="AH266" i="55"/>
  <c r="AK266" i="55"/>
  <c r="H291" i="55"/>
  <c r="B291" i="55" s="1"/>
  <c r="J295" i="55"/>
  <c r="H295" i="55" s="1"/>
  <c r="B295" i="55" s="1"/>
  <c r="H296" i="55"/>
  <c r="B296" i="55" s="1"/>
  <c r="H313" i="55"/>
  <c r="B313" i="55" s="1"/>
  <c r="H336" i="55"/>
  <c r="B336" i="55" s="1"/>
  <c r="L354" i="55"/>
  <c r="P354" i="55"/>
  <c r="U354" i="55"/>
  <c r="W354" i="55"/>
  <c r="AB354" i="55"/>
  <c r="AJ354" i="55"/>
  <c r="AN354" i="55"/>
  <c r="AL354" i="55"/>
  <c r="AV354" i="55"/>
  <c r="AY354" i="55"/>
  <c r="AZ354" i="55"/>
  <c r="BO354" i="55"/>
  <c r="BM354" i="55"/>
  <c r="BV354" i="55"/>
  <c r="CA354" i="55"/>
  <c r="X352" i="55"/>
  <c r="AD352" i="55"/>
  <c r="AR352" i="55"/>
  <c r="AM352" i="55"/>
  <c r="AQ352" i="55"/>
  <c r="L387" i="55"/>
  <c r="P387" i="55"/>
  <c r="U387" i="55"/>
  <c r="W387" i="55"/>
  <c r="AB387" i="55"/>
  <c r="AJ387" i="55"/>
  <c r="AN387" i="55"/>
  <c r="H433" i="55"/>
  <c r="B433" i="55" s="1"/>
  <c r="O444" i="55"/>
  <c r="X444" i="55"/>
  <c r="AD444" i="55"/>
  <c r="AE444" i="55"/>
  <c r="AR444" i="55"/>
  <c r="AM444" i="55"/>
  <c r="AQ444" i="55"/>
  <c r="AW444" i="55"/>
  <c r="AT444" i="55"/>
  <c r="BC444" i="55"/>
  <c r="BN444" i="55"/>
  <c r="BL444" i="55"/>
  <c r="BQ444" i="55"/>
  <c r="BS444" i="55"/>
  <c r="BZ444" i="55"/>
  <c r="J457" i="55"/>
  <c r="H458" i="55"/>
  <c r="B458" i="55" s="1"/>
  <c r="J471" i="55"/>
  <c r="H472" i="55"/>
  <c r="B472" i="55" s="1"/>
  <c r="L490" i="55"/>
  <c r="P490" i="55"/>
  <c r="U490" i="55"/>
  <c r="W490" i="55"/>
  <c r="AB490" i="55"/>
  <c r="AJ490" i="55"/>
  <c r="AN490" i="55"/>
  <c r="AL490" i="55"/>
  <c r="AV490" i="55"/>
  <c r="AY490" i="55"/>
  <c r="AZ490" i="55"/>
  <c r="BO490" i="55"/>
  <c r="BM490" i="55"/>
  <c r="BT490" i="55"/>
  <c r="BV490" i="55"/>
  <c r="CA490" i="55"/>
  <c r="AF513" i="55"/>
  <c r="AO513" i="55"/>
  <c r="AS513" i="55"/>
  <c r="BF513" i="55"/>
  <c r="BA513" i="55"/>
  <c r="BG513" i="55"/>
  <c r="BH513" i="55"/>
  <c r="BP513" i="55"/>
  <c r="BU513" i="55"/>
  <c r="BW513" i="55"/>
  <c r="CB513" i="55"/>
  <c r="H537" i="55"/>
  <c r="B537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5" i="55"/>
  <c r="P325" i="55"/>
  <c r="U325" i="55"/>
  <c r="W325" i="55"/>
  <c r="AB325" i="55"/>
  <c r="AG325" i="55"/>
  <c r="AJ325" i="55"/>
  <c r="AN325" i="55"/>
  <c r="AL325" i="55"/>
  <c r="AV325" i="55"/>
  <c r="AY325" i="55"/>
  <c r="AZ325" i="55"/>
  <c r="BO325" i="55"/>
  <c r="BM325" i="55"/>
  <c r="I10" i="55"/>
  <c r="D488" i="55"/>
  <c r="BK513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2" i="55"/>
  <c r="AP312" i="55"/>
  <c r="AU312" i="55"/>
  <c r="M377" i="55"/>
  <c r="Q377" i="55"/>
  <c r="AQ101" i="55"/>
  <c r="J287" i="55"/>
  <c r="AH287" i="55"/>
  <c r="AP287" i="55"/>
  <c r="AK419" i="55"/>
  <c r="AX419" i="55"/>
  <c r="BB419" i="55"/>
  <c r="BJ419" i="55"/>
  <c r="BI419" i="55"/>
  <c r="BK419" i="55"/>
  <c r="BR419" i="55"/>
  <c r="C487" i="55"/>
  <c r="BK131" i="55"/>
  <c r="AU287" i="55"/>
  <c r="I312" i="55"/>
  <c r="M312" i="55"/>
  <c r="Q312" i="55"/>
  <c r="S312" i="55"/>
  <c r="Y312" i="55"/>
  <c r="AC312" i="55"/>
  <c r="AI312" i="55"/>
  <c r="AF312" i="55"/>
  <c r="AO312" i="55"/>
  <c r="AS312" i="55"/>
  <c r="BF312" i="55"/>
  <c r="BA312" i="55"/>
  <c r="BG312" i="55"/>
  <c r="BH312" i="55"/>
  <c r="BP312" i="55"/>
  <c r="BU312" i="55"/>
  <c r="BW312" i="55"/>
  <c r="CB312" i="55"/>
  <c r="Z325" i="55"/>
  <c r="AP325" i="55"/>
  <c r="L419" i="55"/>
  <c r="P419" i="55"/>
  <c r="C488" i="55"/>
  <c r="G488" i="55"/>
  <c r="AU131" i="55"/>
  <c r="E263" i="55"/>
  <c r="F488" i="55"/>
  <c r="K488" i="55"/>
  <c r="O488" i="55"/>
  <c r="T488" i="55"/>
  <c r="X488" i="55"/>
  <c r="AD488" i="55"/>
  <c r="AR488" i="55"/>
  <c r="AM488" i="55"/>
  <c r="AQ488" i="55"/>
  <c r="AW488" i="55"/>
  <c r="AT488" i="55"/>
  <c r="BC488" i="55"/>
  <c r="BN488" i="55"/>
  <c r="BL488" i="55"/>
  <c r="BS488" i="55"/>
  <c r="AW101" i="55"/>
  <c r="AT101" i="55"/>
  <c r="E141" i="55"/>
  <c r="Z141" i="55"/>
  <c r="AP141" i="55"/>
  <c r="AU141" i="55"/>
  <c r="BJ141" i="55"/>
  <c r="CA264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2" i="55"/>
  <c r="O312" i="55"/>
  <c r="T312" i="55"/>
  <c r="X312" i="55"/>
  <c r="AD312" i="55"/>
  <c r="AE312" i="55"/>
  <c r="AR312" i="55"/>
  <c r="AM312" i="55"/>
  <c r="AQ312" i="55"/>
  <c r="AW312" i="55"/>
  <c r="AT312" i="55"/>
  <c r="BC312" i="55"/>
  <c r="BN312" i="55"/>
  <c r="BL312" i="55"/>
  <c r="BQ312" i="55"/>
  <c r="BS312" i="55"/>
  <c r="BZ312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7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2" i="55"/>
  <c r="N312" i="55"/>
  <c r="R312" i="55"/>
  <c r="V312" i="55"/>
  <c r="AA312" i="55"/>
  <c r="AH312" i="55"/>
  <c r="AK312" i="55"/>
  <c r="AX312" i="55"/>
  <c r="BW419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7" i="55"/>
  <c r="E168" i="55"/>
  <c r="Z168" i="55"/>
  <c r="AP168" i="55"/>
  <c r="AU168" i="55"/>
  <c r="BJ168" i="55"/>
  <c r="BZ168" i="55"/>
  <c r="BG221" i="55"/>
  <c r="BH221" i="55"/>
  <c r="BP221" i="55"/>
  <c r="BU221" i="55"/>
  <c r="BW221" i="55"/>
  <c r="CB221" i="55"/>
  <c r="Y264" i="55"/>
  <c r="AI264" i="55"/>
  <c r="AO264" i="55"/>
  <c r="BJ287" i="55"/>
  <c r="BK287" i="55"/>
  <c r="BB312" i="55"/>
  <c r="BJ312" i="55"/>
  <c r="BI312" i="55"/>
  <c r="BK312" i="55"/>
  <c r="BR312" i="55"/>
  <c r="BX312" i="55"/>
  <c r="J325" i="55"/>
  <c r="AU352" i="55"/>
  <c r="G419" i="55"/>
  <c r="G487" i="55"/>
  <c r="T513" i="55"/>
  <c r="X513" i="55"/>
  <c r="AE513" i="55"/>
  <c r="AW513" i="55"/>
  <c r="BC513" i="55"/>
  <c r="BL513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4" i="55"/>
  <c r="S419" i="55"/>
  <c r="Y419" i="55"/>
  <c r="AC419" i="55"/>
  <c r="AI419" i="55"/>
  <c r="AF419" i="55"/>
  <c r="AO419" i="55"/>
  <c r="AS419" i="55"/>
  <c r="BF419" i="55"/>
  <c r="BA419" i="55"/>
  <c r="BP419" i="55"/>
  <c r="BU419" i="55"/>
  <c r="CB419" i="55"/>
  <c r="C418" i="55"/>
  <c r="G418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8" i="55"/>
  <c r="U168" i="55"/>
  <c r="AB168" i="55"/>
  <c r="AJ168" i="55"/>
  <c r="AL168" i="55"/>
  <c r="AY168" i="55"/>
  <c r="AZ168" i="55"/>
  <c r="BO168" i="55"/>
  <c r="BM168" i="55"/>
  <c r="K221" i="55"/>
  <c r="T221" i="55"/>
  <c r="BI221" i="55"/>
  <c r="BK221" i="55"/>
  <c r="D263" i="55"/>
  <c r="F264" i="55"/>
  <c r="L312" i="55"/>
  <c r="P312" i="55"/>
  <c r="U312" i="55"/>
  <c r="W312" i="55"/>
  <c r="AB312" i="55"/>
  <c r="AG312" i="55"/>
  <c r="AJ312" i="55"/>
  <c r="AN312" i="55"/>
  <c r="AL312" i="55"/>
  <c r="AV312" i="55"/>
  <c r="AY312" i="55"/>
  <c r="AZ312" i="55"/>
  <c r="BO312" i="55"/>
  <c r="BM312" i="55"/>
  <c r="BT312" i="55"/>
  <c r="BV312" i="55"/>
  <c r="CA312" i="55"/>
  <c r="M325" i="55"/>
  <c r="Q325" i="55"/>
  <c r="S325" i="55"/>
  <c r="Y325" i="55"/>
  <c r="AC325" i="55"/>
  <c r="AI325" i="55"/>
  <c r="AF325" i="55"/>
  <c r="AO325" i="55"/>
  <c r="BF325" i="55"/>
  <c r="BA325" i="55"/>
  <c r="BG325" i="55"/>
  <c r="BH325" i="55"/>
  <c r="G352" i="55"/>
  <c r="BX419" i="55"/>
  <c r="BX488" i="55"/>
  <c r="Z513" i="55"/>
  <c r="AP513" i="55"/>
  <c r="AU513" i="55"/>
  <c r="BJ513" i="55"/>
  <c r="AS325" i="55"/>
  <c r="CA263" i="55"/>
  <c r="BR264" i="55"/>
  <c r="BX264" i="55"/>
  <c r="AI287" i="55"/>
  <c r="F352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3" i="55"/>
  <c r="CA131" i="55"/>
  <c r="N168" i="55"/>
  <c r="M287" i="55"/>
  <c r="Q287" i="55"/>
  <c r="S287" i="55"/>
  <c r="Y287" i="55"/>
  <c r="AF287" i="55"/>
  <c r="CB287" i="55"/>
  <c r="BL264" i="55"/>
  <c r="BA418" i="55"/>
  <c r="M419" i="55"/>
  <c r="Q419" i="55"/>
  <c r="U488" i="55"/>
  <c r="W131" i="55"/>
  <c r="BT131" i="55"/>
  <c r="BV131" i="55"/>
  <c r="J168" i="55"/>
  <c r="R168" i="55"/>
  <c r="AA168" i="55"/>
  <c r="AH168" i="55"/>
  <c r="AK168" i="55"/>
  <c r="AX168" i="55"/>
  <c r="BB168" i="55"/>
  <c r="BI168" i="55"/>
  <c r="BK168" i="55"/>
  <c r="BR168" i="55"/>
  <c r="BX168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0" i="55"/>
  <c r="P200" i="55"/>
  <c r="BT264" i="55"/>
  <c r="BV264" i="55"/>
  <c r="BB352" i="55"/>
  <c r="BR352" i="55"/>
  <c r="BX352" i="55"/>
  <c r="V419" i="55"/>
  <c r="K513" i="55"/>
  <c r="O513" i="55"/>
  <c r="AD513" i="55"/>
  <c r="AR513" i="55"/>
  <c r="AM513" i="55"/>
  <c r="AT513" i="55"/>
  <c r="BN513" i="55"/>
  <c r="D352" i="55"/>
  <c r="M352" i="55"/>
  <c r="Q352" i="55"/>
  <c r="S352" i="55"/>
  <c r="Y352" i="55"/>
  <c r="AC352" i="55"/>
  <c r="AI352" i="55"/>
  <c r="AF352" i="55"/>
  <c r="AO352" i="55"/>
  <c r="X419" i="55"/>
  <c r="AD419" i="55"/>
  <c r="AE419" i="55"/>
  <c r="AR419" i="55"/>
  <c r="AM419" i="55"/>
  <c r="AQ419" i="55"/>
  <c r="AW419" i="55"/>
  <c r="AT419" i="55"/>
  <c r="BC419" i="55"/>
  <c r="BN419" i="55"/>
  <c r="BL419" i="55"/>
  <c r="J513" i="55"/>
  <c r="N513" i="55"/>
  <c r="R513" i="55"/>
  <c r="V513" i="55"/>
  <c r="AA513" i="55"/>
  <c r="AH513" i="55"/>
  <c r="AK513" i="55"/>
  <c r="AX513" i="55"/>
  <c r="BB513" i="55"/>
  <c r="BI513" i="55"/>
  <c r="BR513" i="55"/>
  <c r="BX513" i="55"/>
  <c r="D301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0" i="55"/>
  <c r="AB210" i="55"/>
  <c r="AJ210" i="55"/>
  <c r="AV210" i="55"/>
  <c r="AY210" i="55"/>
  <c r="CB44" i="55"/>
  <c r="BG87" i="55"/>
  <c r="BH87" i="55"/>
  <c r="BP87" i="55"/>
  <c r="BU87" i="55"/>
  <c r="BW87" i="55"/>
  <c r="CB87" i="55"/>
  <c r="BR210" i="55"/>
  <c r="BX210" i="55"/>
  <c r="CA210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1" i="55"/>
  <c r="AD221" i="55"/>
  <c r="AE221" i="55"/>
  <c r="AR221" i="55"/>
  <c r="AW221" i="55"/>
  <c r="AT221" i="55"/>
  <c r="I157" i="55"/>
  <c r="Y157" i="55"/>
  <c r="AO157" i="55"/>
  <c r="N210" i="55"/>
  <c r="R210" i="55"/>
  <c r="V210" i="55"/>
  <c r="Z210" i="55"/>
  <c r="AA210" i="55"/>
  <c r="AH210" i="55"/>
  <c r="AK210" i="55"/>
  <c r="AP210" i="55"/>
  <c r="AU210" i="55"/>
  <c r="AX210" i="55"/>
  <c r="BB210" i="55"/>
  <c r="BN210" i="55"/>
  <c r="BL210" i="55"/>
  <c r="BC264" i="55"/>
  <c r="AX287" i="55"/>
  <c r="BB287" i="55"/>
  <c r="BI287" i="55"/>
  <c r="BR287" i="55"/>
  <c r="BX287" i="55"/>
  <c r="BM287" i="55"/>
  <c r="BQ325" i="55"/>
  <c r="BC352" i="55"/>
  <c r="BN352" i="55"/>
  <c r="BL352" i="55"/>
  <c r="R419" i="55"/>
  <c r="AG488" i="55"/>
  <c r="AZ488" i="55"/>
  <c r="BO488" i="55"/>
  <c r="BM488" i="55"/>
  <c r="BT488" i="55"/>
  <c r="BV488" i="55"/>
  <c r="O377" i="55"/>
  <c r="CA352" i="55"/>
  <c r="D264" i="55"/>
  <c r="AE488" i="55"/>
  <c r="V168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7" i="55"/>
  <c r="AG157" i="55"/>
  <c r="AN157" i="55"/>
  <c r="AZ157" i="55"/>
  <c r="BO157" i="55"/>
  <c r="BM157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7" i="55"/>
  <c r="O157" i="55"/>
  <c r="T157" i="55"/>
  <c r="X157" i="55"/>
  <c r="AD157" i="55"/>
  <c r="AE157" i="55"/>
  <c r="AR157" i="55"/>
  <c r="AM157" i="55"/>
  <c r="AQ157" i="55"/>
  <c r="AW157" i="55"/>
  <c r="AT157" i="55"/>
  <c r="BC157" i="55"/>
  <c r="BN157" i="55"/>
  <c r="BL157" i="55"/>
  <c r="BU168" i="55"/>
  <c r="BW168" i="55"/>
  <c r="CB168" i="55"/>
  <c r="F200" i="55"/>
  <c r="AZ210" i="55"/>
  <c r="BO210" i="55"/>
  <c r="BM210" i="55"/>
  <c r="N221" i="55"/>
  <c r="R221" i="55"/>
  <c r="V221" i="55"/>
  <c r="Z221" i="55"/>
  <c r="AA221" i="55"/>
  <c r="AH221" i="55"/>
  <c r="AK221" i="55"/>
  <c r="AP221" i="55"/>
  <c r="AU221" i="55"/>
  <c r="AX221" i="55"/>
  <c r="BB221" i="55"/>
  <c r="BJ221" i="55"/>
  <c r="R287" i="55"/>
  <c r="Z287" i="55"/>
  <c r="S263" i="55"/>
  <c r="AT99" i="55"/>
  <c r="AW287" i="55"/>
  <c r="AT287" i="55"/>
  <c r="BC287" i="55"/>
  <c r="BN287" i="55"/>
  <c r="BL287" i="55"/>
  <c r="BF287" i="55"/>
  <c r="BA287" i="55"/>
  <c r="BG287" i="55"/>
  <c r="AX352" i="55"/>
  <c r="I488" i="55"/>
  <c r="AC488" i="55"/>
  <c r="AO488" i="55"/>
  <c r="BA488" i="55"/>
  <c r="L210" i="55"/>
  <c r="U210" i="55"/>
  <c r="AL210" i="55"/>
  <c r="X221" i="55"/>
  <c r="AM221" i="55"/>
  <c r="BT263" i="55"/>
  <c r="AP471" i="55"/>
  <c r="AP418" i="55"/>
  <c r="U419" i="55"/>
  <c r="W419" i="55"/>
  <c r="AB419" i="55"/>
  <c r="AG419" i="55"/>
  <c r="AJ419" i="55"/>
  <c r="AN419" i="55"/>
  <c r="AL419" i="55"/>
  <c r="AV419" i="55"/>
  <c r="AY419" i="55"/>
  <c r="AG513" i="55"/>
  <c r="Z488" i="55"/>
  <c r="AK488" i="55"/>
  <c r="BR488" i="55"/>
  <c r="F487" i="55"/>
  <c r="BH264" i="55"/>
  <c r="BP287" i="55"/>
  <c r="BU287" i="55"/>
  <c r="BW287" i="55"/>
  <c r="AB352" i="55"/>
  <c r="BT352" i="55"/>
  <c r="BH352" i="55"/>
  <c r="BV287" i="55"/>
  <c r="I287" i="55"/>
  <c r="AC287" i="55"/>
  <c r="AO287" i="55"/>
  <c r="N419" i="55"/>
  <c r="AF263" i="55"/>
  <c r="BH131" i="55"/>
  <c r="W76" i="55"/>
  <c r="BH65" i="55"/>
  <c r="J536" i="55"/>
  <c r="H536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8" i="55"/>
  <c r="O168" i="55"/>
  <c r="T168" i="55"/>
  <c r="X168" i="55"/>
  <c r="AD168" i="55"/>
  <c r="AE168" i="55"/>
  <c r="AR168" i="55"/>
  <c r="AM168" i="55"/>
  <c r="AQ168" i="55"/>
  <c r="AW168" i="55"/>
  <c r="AT168" i="55"/>
  <c r="BC168" i="55"/>
  <c r="BN168" i="55"/>
  <c r="BL168" i="55"/>
  <c r="BQ168" i="55"/>
  <c r="BS168" i="55"/>
  <c r="BL8" i="55"/>
  <c r="BS8" i="55"/>
  <c r="B38" i="55"/>
  <c r="P8" i="55"/>
  <c r="Y33" i="55"/>
  <c r="AI33" i="55"/>
  <c r="AO33" i="55"/>
  <c r="BF33" i="55"/>
  <c r="BX98" i="55"/>
  <c r="AB487" i="55"/>
  <c r="BS33" i="55"/>
  <c r="AL351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0" i="55"/>
  <c r="BZ200" i="55"/>
  <c r="G264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7" i="55"/>
  <c r="AV157" i="55"/>
  <c r="P168" i="55"/>
  <c r="W168" i="55"/>
  <c r="AG168" i="55"/>
  <c r="AN168" i="55"/>
  <c r="AV168" i="55"/>
  <c r="G200" i="55"/>
  <c r="E200" i="55"/>
  <c r="J200" i="55"/>
  <c r="O99" i="55"/>
  <c r="W200" i="55"/>
  <c r="AB200" i="55"/>
  <c r="AG200" i="55"/>
  <c r="AN200" i="55"/>
  <c r="AV200" i="55"/>
  <c r="BO200" i="55"/>
  <c r="BM200" i="55"/>
  <c r="BQ210" i="55"/>
  <c r="BS210" i="55"/>
  <c r="BB301" i="55"/>
  <c r="BB263" i="55"/>
  <c r="C264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8" i="55"/>
  <c r="I168" i="55"/>
  <c r="M168" i="55"/>
  <c r="Q168" i="55"/>
  <c r="S168" i="55"/>
  <c r="Y168" i="55"/>
  <c r="AC168" i="55"/>
  <c r="AI168" i="55"/>
  <c r="AF168" i="55"/>
  <c r="AO168" i="55"/>
  <c r="AS168" i="55"/>
  <c r="BF168" i="55"/>
  <c r="BA168" i="55"/>
  <c r="M200" i="55"/>
  <c r="Q200" i="55"/>
  <c r="F210" i="55"/>
  <c r="O210" i="55"/>
  <c r="T210" i="55"/>
  <c r="X210" i="55"/>
  <c r="AD210" i="55"/>
  <c r="AE210" i="55"/>
  <c r="AR210" i="55"/>
  <c r="AM210" i="55"/>
  <c r="AQ210" i="55"/>
  <c r="AW210" i="55"/>
  <c r="AT210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7" i="55"/>
  <c r="BS157" i="55"/>
  <c r="BZ157" i="55"/>
  <c r="C210" i="55"/>
  <c r="P210" i="55"/>
  <c r="W210" i="55"/>
  <c r="AG210" i="55"/>
  <c r="AN210" i="55"/>
  <c r="BF263" i="55"/>
  <c r="BA263" i="55"/>
  <c r="BP263" i="55"/>
  <c r="L264" i="55"/>
  <c r="P264" i="55"/>
  <c r="AG264" i="55"/>
  <c r="AB351" i="55"/>
  <c r="E399" i="55"/>
  <c r="E351" i="55"/>
  <c r="N399" i="55"/>
  <c r="N351" i="55"/>
  <c r="Z351" i="55"/>
  <c r="Z399" i="55"/>
  <c r="AK399" i="55"/>
  <c r="AK351" i="55"/>
  <c r="BT99" i="55"/>
  <c r="CA99" i="55"/>
  <c r="M263" i="55"/>
  <c r="AU263" i="55"/>
  <c r="L287" i="55"/>
  <c r="P287" i="55"/>
  <c r="U287" i="55"/>
  <c r="W287" i="55"/>
  <c r="AB287" i="55"/>
  <c r="AG287" i="55"/>
  <c r="AJ287" i="55"/>
  <c r="AN287" i="55"/>
  <c r="CA287" i="55"/>
  <c r="BQ301" i="55"/>
  <c r="S488" i="55"/>
  <c r="AI488" i="55"/>
  <c r="BP488" i="55"/>
  <c r="E488" i="55"/>
  <c r="BZ210" i="55"/>
  <c r="BH210" i="55"/>
  <c r="N263" i="55"/>
  <c r="AS287" i="55"/>
  <c r="BH287" i="55"/>
  <c r="N287" i="55"/>
  <c r="V287" i="55"/>
  <c r="AA287" i="55"/>
  <c r="AK287" i="55"/>
  <c r="P301" i="55"/>
  <c r="U264" i="55"/>
  <c r="W264" i="55"/>
  <c r="AB264" i="55"/>
  <c r="AJ264" i="55"/>
  <c r="AN264" i="55"/>
  <c r="AK264" i="55"/>
  <c r="AB377" i="55"/>
  <c r="AJ377" i="55"/>
  <c r="AN377" i="55"/>
  <c r="AY377" i="55"/>
  <c r="AZ377" i="55"/>
  <c r="BO377" i="55"/>
  <c r="BN406" i="55"/>
  <c r="BN351" i="55"/>
  <c r="F478" i="55"/>
  <c r="F418" i="55"/>
  <c r="L221" i="55"/>
  <c r="P221" i="55"/>
  <c r="U221" i="55"/>
  <c r="W221" i="55"/>
  <c r="AB221" i="55"/>
  <c r="AG221" i="55"/>
  <c r="AJ221" i="55"/>
  <c r="AN221" i="55"/>
  <c r="AL221" i="55"/>
  <c r="AV221" i="55"/>
  <c r="AY221" i="55"/>
  <c r="BT221" i="55"/>
  <c r="BV221" i="55"/>
  <c r="CA221" i="55"/>
  <c r="AC263" i="55"/>
  <c r="M264" i="55"/>
  <c r="Q264" i="55"/>
  <c r="AS264" i="55"/>
  <c r="BG264" i="55"/>
  <c r="BP264" i="55"/>
  <c r="K264" i="55"/>
  <c r="T287" i="55"/>
  <c r="AR287" i="55"/>
  <c r="AL264" i="55"/>
  <c r="AV264" i="55"/>
  <c r="L263" i="55"/>
  <c r="AB263" i="55"/>
  <c r="AL263" i="55"/>
  <c r="AN352" i="55"/>
  <c r="N418" i="55"/>
  <c r="K418" i="55"/>
  <c r="K417" i="55" s="1"/>
  <c r="AD418" i="55"/>
  <c r="AQ418" i="55"/>
  <c r="O419" i="55"/>
  <c r="L513" i="55"/>
  <c r="L488" i="55"/>
  <c r="P488" i="55"/>
  <c r="P513" i="55"/>
  <c r="W488" i="55"/>
  <c r="W513" i="55"/>
  <c r="AN488" i="55"/>
  <c r="AN513" i="55"/>
  <c r="AV488" i="55"/>
  <c r="AV513" i="55"/>
  <c r="AY513" i="55"/>
  <c r="AY488" i="55"/>
  <c r="BW325" i="55"/>
  <c r="S351" i="55"/>
  <c r="B420" i="55"/>
  <c r="J488" i="55"/>
  <c r="N488" i="55"/>
  <c r="R488" i="55"/>
  <c r="V488" i="55"/>
  <c r="AA488" i="55"/>
  <c r="AH488" i="55"/>
  <c r="AP488" i="55"/>
  <c r="AU488" i="55"/>
  <c r="AX488" i="55"/>
  <c r="BB488" i="55"/>
  <c r="BJ488" i="55"/>
  <c r="BI488" i="55"/>
  <c r="BK488" i="55"/>
  <c r="T487" i="55"/>
  <c r="AQ487" i="55"/>
  <c r="O325" i="55"/>
  <c r="AW325" i="55"/>
  <c r="BC325" i="55"/>
  <c r="BN325" i="55"/>
  <c r="N325" i="55"/>
  <c r="R325" i="55"/>
  <c r="V325" i="55"/>
  <c r="AA325" i="55"/>
  <c r="AH325" i="55"/>
  <c r="AK325" i="55"/>
  <c r="AX325" i="55"/>
  <c r="BB325" i="55"/>
  <c r="BQ377" i="55"/>
  <c r="BS377" i="55"/>
  <c r="BZ377" i="55"/>
  <c r="CA488" i="55"/>
  <c r="BT513" i="55"/>
  <c r="BV513" i="55"/>
  <c r="BQ488" i="55"/>
  <c r="BZ488" i="55"/>
  <c r="CB7" i="55"/>
  <c r="O7" i="55"/>
  <c r="AE7" i="55"/>
  <c r="AW7" i="55"/>
  <c r="S8" i="55"/>
  <c r="AF8" i="55"/>
  <c r="CB99" i="55"/>
  <c r="V264" i="55"/>
  <c r="BB264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0" i="55"/>
  <c r="BG210" i="55"/>
  <c r="BP210" i="55"/>
  <c r="BV210" i="55"/>
  <c r="BU99" i="55"/>
  <c r="AA7" i="55"/>
  <c r="E8" i="55"/>
  <c r="BG7" i="55"/>
  <c r="BP7" i="55"/>
  <c r="BV7" i="55"/>
  <c r="AI11" i="53"/>
  <c r="I121" i="55"/>
  <c r="AI121" i="55"/>
  <c r="AI98" i="55"/>
  <c r="C99" i="55"/>
  <c r="U200" i="55"/>
  <c r="AJ200" i="55"/>
  <c r="AY200" i="55"/>
  <c r="AZ200" i="55"/>
  <c r="BS200" i="55"/>
  <c r="O287" i="55"/>
  <c r="O264" i="55"/>
  <c r="X287" i="55"/>
  <c r="X264" i="55"/>
  <c r="AD287" i="55"/>
  <c r="AD264" i="55"/>
  <c r="AE287" i="55"/>
  <c r="AE264" i="55"/>
  <c r="AM287" i="55"/>
  <c r="AM264" i="55"/>
  <c r="AC8" i="55"/>
  <c r="AS8" i="55"/>
  <c r="I87" i="55"/>
  <c r="BJ99" i="55"/>
  <c r="BM263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0" i="55"/>
  <c r="D98" i="55"/>
  <c r="BN263" i="55"/>
  <c r="BX263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7" i="55"/>
  <c r="Q157" i="55"/>
  <c r="S157" i="55"/>
  <c r="AC157" i="55"/>
  <c r="AI157" i="55"/>
  <c r="AF157" i="55"/>
  <c r="AS157" i="55"/>
  <c r="BF157" i="55"/>
  <c r="BA157" i="55"/>
  <c r="BG157" i="55"/>
  <c r="BH157" i="55"/>
  <c r="BP157" i="55"/>
  <c r="BT157" i="55"/>
  <c r="BV157" i="55"/>
  <c r="CA157" i="55"/>
  <c r="E210" i="55"/>
  <c r="W263" i="55"/>
  <c r="AN263" i="55"/>
  <c r="AS263" i="55"/>
  <c r="BG263" i="55"/>
  <c r="BH263" i="55"/>
  <c r="BV263" i="55"/>
  <c r="AL287" i="55"/>
  <c r="AV287" i="55"/>
  <c r="AV263" i="55"/>
  <c r="AY287" i="55"/>
  <c r="AZ287" i="55"/>
  <c r="BO287" i="55"/>
  <c r="BO263" i="55"/>
  <c r="BQ287" i="55"/>
  <c r="BQ263" i="55"/>
  <c r="BS287" i="55"/>
  <c r="BZ287" i="55"/>
  <c r="BZ263" i="55"/>
  <c r="E264" i="55"/>
  <c r="E301" i="55"/>
  <c r="BB351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7" i="55"/>
  <c r="J157" i="55"/>
  <c r="N157" i="55"/>
  <c r="R157" i="55"/>
  <c r="V157" i="55"/>
  <c r="Z157" i="55"/>
  <c r="AA157" i="55"/>
  <c r="AH157" i="55"/>
  <c r="AK157" i="55"/>
  <c r="AP157" i="55"/>
  <c r="AU157" i="55"/>
  <c r="AX157" i="55"/>
  <c r="BB157" i="55"/>
  <c r="O200" i="55"/>
  <c r="X200" i="55"/>
  <c r="AD200" i="55"/>
  <c r="AE200" i="55"/>
  <c r="AR200" i="55"/>
  <c r="AM200" i="55"/>
  <c r="AQ200" i="55"/>
  <c r="AW200" i="55"/>
  <c r="AT200" i="55"/>
  <c r="D210" i="55"/>
  <c r="M210" i="55"/>
  <c r="Q210" i="55"/>
  <c r="S210" i="55"/>
  <c r="BC263" i="55"/>
  <c r="BL263" i="55"/>
  <c r="BR263" i="55"/>
  <c r="AX263" i="55"/>
  <c r="J264" i="55"/>
  <c r="N264" i="55"/>
  <c r="R264" i="55"/>
  <c r="Z264" i="55"/>
  <c r="AA264" i="55"/>
  <c r="AH264" i="55"/>
  <c r="AP264" i="55"/>
  <c r="AU264" i="55"/>
  <c r="AX264" i="55"/>
  <c r="BW264" i="55"/>
  <c r="CB264" i="55"/>
  <c r="AB301" i="55"/>
  <c r="J335" i="55"/>
  <c r="R335" i="55"/>
  <c r="R263" i="55"/>
  <c r="V335" i="55"/>
  <c r="V263" i="55"/>
  <c r="Z343" i="55"/>
  <c r="Z263" i="55"/>
  <c r="AH263" i="55"/>
  <c r="AH343" i="55"/>
  <c r="AK343" i="55"/>
  <c r="AK263" i="55"/>
  <c r="AP343" i="55"/>
  <c r="AP263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7" i="55"/>
  <c r="U157" i="55"/>
  <c r="AB157" i="55"/>
  <c r="AJ157" i="55"/>
  <c r="AL157" i="55"/>
  <c r="AY157" i="55"/>
  <c r="BG168" i="55"/>
  <c r="BH168" i="55"/>
  <c r="BP168" i="55"/>
  <c r="BT168" i="55"/>
  <c r="BV168" i="55"/>
  <c r="CA168" i="55"/>
  <c r="B192" i="55"/>
  <c r="N200" i="55"/>
  <c r="R200" i="55"/>
  <c r="AZ263" i="55"/>
  <c r="BS263" i="55"/>
  <c r="T264" i="55"/>
  <c r="AR264" i="55"/>
  <c r="F325" i="55"/>
  <c r="F263" i="55"/>
  <c r="AZ221" i="55"/>
  <c r="BO221" i="55"/>
  <c r="BM221" i="55"/>
  <c r="BQ221" i="55"/>
  <c r="BS221" i="55"/>
  <c r="BZ221" i="55"/>
  <c r="B265" i="55"/>
  <c r="BI264" i="55"/>
  <c r="U351" i="55"/>
  <c r="D377" i="55"/>
  <c r="D351" i="55"/>
  <c r="BG377" i="55"/>
  <c r="BG351" i="55"/>
  <c r="W352" i="55"/>
  <c r="AG377" i="55"/>
  <c r="AG352" i="55"/>
  <c r="AL377" i="55"/>
  <c r="AL352" i="55"/>
  <c r="AV377" i="55"/>
  <c r="AV352" i="55"/>
  <c r="BJ210" i="55"/>
  <c r="BI210" i="55"/>
  <c r="BK210" i="55"/>
  <c r="BU210" i="55"/>
  <c r="BW210" i="55"/>
  <c r="CB210" i="55"/>
  <c r="BC221" i="55"/>
  <c r="BN221" i="55"/>
  <c r="BL221" i="55"/>
  <c r="BR221" i="55"/>
  <c r="BX221" i="55"/>
  <c r="M221" i="55"/>
  <c r="Q221" i="55"/>
  <c r="S221" i="55"/>
  <c r="Y221" i="55"/>
  <c r="AC221" i="55"/>
  <c r="AI221" i="55"/>
  <c r="AF221" i="55"/>
  <c r="AO221" i="55"/>
  <c r="AS221" i="55"/>
  <c r="BF221" i="55"/>
  <c r="BA221" i="55"/>
  <c r="AA263" i="55"/>
  <c r="AY263" i="55"/>
  <c r="AZ264" i="55"/>
  <c r="BS264" i="55"/>
  <c r="F301" i="55"/>
  <c r="O301" i="55"/>
  <c r="I325" i="55"/>
  <c r="K325" i="55"/>
  <c r="T325" i="55"/>
  <c r="X325" i="55"/>
  <c r="AD325" i="55"/>
  <c r="AE325" i="55"/>
  <c r="AR325" i="55"/>
  <c r="AM325" i="55"/>
  <c r="AQ325" i="55"/>
  <c r="AT325" i="55"/>
  <c r="BF351" i="55"/>
  <c r="AZ301" i="55"/>
  <c r="BM301" i="55"/>
  <c r="BS301" i="55"/>
  <c r="L412" i="55"/>
  <c r="L351" i="55"/>
  <c r="AG412" i="55"/>
  <c r="AG351" i="55"/>
  <c r="AJ412" i="55"/>
  <c r="AJ351" i="55"/>
  <c r="BG301" i="55"/>
  <c r="BH301" i="55"/>
  <c r="BP301" i="55"/>
  <c r="BT301" i="55"/>
  <c r="BV301" i="55"/>
  <c r="CA301" i="55"/>
  <c r="B307" i="55"/>
  <c r="AQ264" i="55"/>
  <c r="AW264" i="55"/>
  <c r="AT264" i="55"/>
  <c r="AY264" i="55"/>
  <c r="F351" i="55"/>
  <c r="BP352" i="55"/>
  <c r="BV418" i="55"/>
  <c r="BL325" i="55"/>
  <c r="BP325" i="55"/>
  <c r="BT325" i="55"/>
  <c r="B353" i="55"/>
  <c r="F419" i="55"/>
  <c r="CA457" i="55"/>
  <c r="CA418" i="55"/>
  <c r="R471" i="55"/>
  <c r="R418" i="55"/>
  <c r="V471" i="55"/>
  <c r="V418" i="55"/>
  <c r="AA471" i="55"/>
  <c r="AA418" i="55"/>
  <c r="AU471" i="55"/>
  <c r="AU418" i="55"/>
  <c r="E478" i="55"/>
  <c r="E418" i="55"/>
  <c r="BJ351" i="55"/>
  <c r="BW351" i="55"/>
  <c r="U352" i="55"/>
  <c r="AJ352" i="55"/>
  <c r="AY352" i="55"/>
  <c r="AZ352" i="55"/>
  <c r="BO352" i="55"/>
  <c r="BM352" i="55"/>
  <c r="BQ352" i="55"/>
  <c r="BS352" i="55"/>
  <c r="BZ352" i="55"/>
  <c r="J377" i="55"/>
  <c r="AC377" i="55"/>
  <c r="AF377" i="55"/>
  <c r="AO377" i="55"/>
  <c r="AS377" i="55"/>
  <c r="BA377" i="55"/>
  <c r="BG352" i="55"/>
  <c r="BV352" i="55"/>
  <c r="I422" i="55"/>
  <c r="BG418" i="55"/>
  <c r="BT418" i="55"/>
  <c r="B489" i="55"/>
  <c r="BJ487" i="55"/>
  <c r="BU487" i="55"/>
  <c r="BW487" i="55"/>
  <c r="BL351" i="55"/>
  <c r="AD351" i="55"/>
  <c r="AQ351" i="55"/>
  <c r="AS352" i="55"/>
  <c r="BF352" i="55"/>
  <c r="BA352" i="55"/>
  <c r="F377" i="55"/>
  <c r="G377" i="55"/>
  <c r="BS351" i="55"/>
  <c r="AA352" i="55"/>
  <c r="AT352" i="55"/>
  <c r="BN487" i="55"/>
  <c r="O487" i="55"/>
  <c r="E352" i="55"/>
  <c r="AO351" i="55"/>
  <c r="O352" i="55"/>
  <c r="AE352" i="55"/>
  <c r="BH418" i="55"/>
  <c r="AK418" i="55"/>
  <c r="I478" i="55"/>
  <c r="BI487" i="55"/>
  <c r="AB513" i="55"/>
  <c r="AB488" i="55"/>
  <c r="AJ513" i="55"/>
  <c r="AJ488" i="55"/>
  <c r="AL488" i="55"/>
  <c r="AL513" i="55"/>
  <c r="BB418" i="55"/>
  <c r="Z418" i="55"/>
  <c r="AZ419" i="55"/>
  <c r="BO419" i="55"/>
  <c r="BM419" i="55"/>
  <c r="BQ419" i="55"/>
  <c r="BS419" i="55"/>
  <c r="BZ419" i="55"/>
  <c r="BT419" i="55"/>
  <c r="AI513" i="55"/>
  <c r="BJ418" i="55"/>
  <c r="AZ513" i="55"/>
  <c r="BO513" i="55"/>
  <c r="BM513" i="55"/>
  <c r="BQ513" i="55"/>
  <c r="BS513" i="55"/>
  <c r="BZ513" i="55"/>
  <c r="BM487" i="55"/>
  <c r="BW418" i="55"/>
  <c r="J419" i="55"/>
  <c r="CA513" i="55"/>
  <c r="AI487" i="55"/>
  <c r="B529" i="55"/>
  <c r="BG488" i="55"/>
  <c r="W98" i="55"/>
  <c r="AE487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8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7" i="55"/>
  <c r="BJ98" i="55"/>
  <c r="BI157" i="55"/>
  <c r="BI98" i="55"/>
  <c r="BK157" i="55"/>
  <c r="BK98" i="55"/>
  <c r="BU157" i="55"/>
  <c r="BU98" i="55"/>
  <c r="BW157" i="55"/>
  <c r="BW98" i="55"/>
  <c r="CB157" i="55"/>
  <c r="CB98" i="55"/>
  <c r="J238" i="55"/>
  <c r="I263" i="55"/>
  <c r="AE263" i="55"/>
  <c r="I264" i="55"/>
  <c r="S264" i="55"/>
  <c r="AC264" i="55"/>
  <c r="AF264" i="55"/>
  <c r="BF264" i="55"/>
  <c r="BA264" i="55"/>
  <c r="BO264" i="55"/>
  <c r="BM264" i="55"/>
  <c r="BQ264" i="55"/>
  <c r="BZ264" i="55"/>
  <c r="C301" i="55"/>
  <c r="C263" i="55"/>
  <c r="G301" i="55"/>
  <c r="G263" i="55"/>
  <c r="AY7" i="55"/>
  <c r="C33" i="55"/>
  <c r="C76" i="55"/>
  <c r="D99" i="55"/>
  <c r="C98" i="55"/>
  <c r="C168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0" i="55"/>
  <c r="Y210" i="55"/>
  <c r="AI210" i="55"/>
  <c r="AO210" i="55"/>
  <c r="AS210" i="55"/>
  <c r="BA210" i="55"/>
  <c r="I245" i="55"/>
  <c r="J251" i="55"/>
  <c r="U263" i="55"/>
  <c r="I44" i="55"/>
  <c r="F98" i="55"/>
  <c r="C200" i="55"/>
  <c r="J210" i="55"/>
  <c r="AJ263" i="55"/>
  <c r="AO263" i="55"/>
  <c r="T263" i="55"/>
  <c r="AD263" i="55"/>
  <c r="AR263" i="55"/>
  <c r="AC210" i="55"/>
  <c r="AF210" i="55"/>
  <c r="BF210" i="55"/>
  <c r="I221" i="55"/>
  <c r="Y263" i="55"/>
  <c r="I200" i="55"/>
  <c r="J221" i="55"/>
  <c r="O263" i="55"/>
  <c r="P263" i="55"/>
  <c r="AG263" i="55"/>
  <c r="I257" i="55"/>
  <c r="X263" i="55"/>
  <c r="AM263" i="55"/>
  <c r="AQ263" i="55"/>
  <c r="AW263" i="55"/>
  <c r="AT263" i="55"/>
  <c r="BJ263" i="55"/>
  <c r="BI263" i="55"/>
  <c r="BK263" i="55"/>
  <c r="BU263" i="55"/>
  <c r="BW263" i="55"/>
  <c r="CB263" i="55"/>
  <c r="K267" i="55"/>
  <c r="K266" i="55" s="1"/>
  <c r="K287" i="55"/>
  <c r="I301" i="55"/>
  <c r="BI325" i="55"/>
  <c r="BA351" i="55"/>
  <c r="BJ325" i="55"/>
  <c r="BJ264" i="55"/>
  <c r="BK325" i="55"/>
  <c r="BK264" i="55"/>
  <c r="BU325" i="55"/>
  <c r="BU264" i="55"/>
  <c r="AP351" i="55"/>
  <c r="AV351" i="55"/>
  <c r="W351" i="55"/>
  <c r="AN351" i="55"/>
  <c r="AY351" i="55"/>
  <c r="BC351" i="55"/>
  <c r="BR351" i="55"/>
  <c r="I352" i="55"/>
  <c r="I351" i="55"/>
  <c r="Q351" i="55"/>
  <c r="Y351" i="55"/>
  <c r="AI351" i="55"/>
  <c r="AF351" i="55"/>
  <c r="AZ351" i="55"/>
  <c r="BM351" i="55"/>
  <c r="BQ351" i="55"/>
  <c r="J352" i="55"/>
  <c r="N352" i="55"/>
  <c r="R352" i="55"/>
  <c r="V352" i="55"/>
  <c r="AH352" i="55"/>
  <c r="AK352" i="55"/>
  <c r="AW352" i="55"/>
  <c r="BJ352" i="55"/>
  <c r="BI352" i="55"/>
  <c r="BK352" i="55"/>
  <c r="BU352" i="55"/>
  <c r="BW352" i="55"/>
  <c r="CB352" i="55"/>
  <c r="C399" i="55"/>
  <c r="Q263" i="55"/>
  <c r="AI263" i="55"/>
  <c r="X301" i="55"/>
  <c r="AD301" i="55"/>
  <c r="AE301" i="55"/>
  <c r="AR301" i="55"/>
  <c r="AM301" i="55"/>
  <c r="AQ301" i="55"/>
  <c r="AW301" i="55"/>
  <c r="AT301" i="55"/>
  <c r="BV351" i="55"/>
  <c r="L377" i="55"/>
  <c r="L352" i="55"/>
  <c r="P352" i="55"/>
  <c r="P377" i="55"/>
  <c r="D478" i="55"/>
  <c r="AG478" i="55"/>
  <c r="AG418" i="55"/>
  <c r="AJ478" i="55"/>
  <c r="AJ418" i="55"/>
  <c r="AY478" i="55"/>
  <c r="AY418" i="55"/>
  <c r="BL478" i="55"/>
  <c r="BL418" i="55"/>
  <c r="J301" i="55"/>
  <c r="P351" i="55"/>
  <c r="V351" i="55"/>
  <c r="C377" i="55"/>
  <c r="C352" i="55"/>
  <c r="Z352" i="55"/>
  <c r="AP352" i="55"/>
  <c r="AS418" i="55"/>
  <c r="AX418" i="55"/>
  <c r="BM418" i="55"/>
  <c r="BU418" i="55"/>
  <c r="BX325" i="55"/>
  <c r="M351" i="55"/>
  <c r="AC351" i="55"/>
  <c r="AI377" i="55"/>
  <c r="AS351" i="55"/>
  <c r="BF377" i="55"/>
  <c r="BO351" i="55"/>
  <c r="BM377" i="55"/>
  <c r="BZ351" i="55"/>
  <c r="BX412" i="55"/>
  <c r="BX351" i="55"/>
  <c r="AV418" i="55"/>
  <c r="K355" i="55"/>
  <c r="O351" i="55"/>
  <c r="T351" i="55"/>
  <c r="X351" i="55"/>
  <c r="AE351" i="55"/>
  <c r="AR351" i="55"/>
  <c r="AM351" i="55"/>
  <c r="AW351" i="55"/>
  <c r="AT351" i="55"/>
  <c r="BI351" i="55"/>
  <c r="BK351" i="55"/>
  <c r="BU351" i="55"/>
  <c r="CB351" i="55"/>
  <c r="E377" i="55"/>
  <c r="R351" i="55"/>
  <c r="AA377" i="55"/>
  <c r="AA351" i="55"/>
  <c r="AH377" i="55"/>
  <c r="AH351" i="55"/>
  <c r="AU377" i="55"/>
  <c r="AU351" i="55"/>
  <c r="AX377" i="55"/>
  <c r="AX351" i="55"/>
  <c r="BH377" i="55"/>
  <c r="BH351" i="55"/>
  <c r="BP377" i="55"/>
  <c r="BP351" i="55"/>
  <c r="BT377" i="55"/>
  <c r="BT351" i="55"/>
  <c r="CA377" i="55"/>
  <c r="CA351" i="55"/>
  <c r="I406" i="55"/>
  <c r="I457" i="55"/>
  <c r="M418" i="55"/>
  <c r="M457" i="55"/>
  <c r="Q457" i="55"/>
  <c r="Q418" i="55"/>
  <c r="S457" i="55"/>
  <c r="S418" i="55"/>
  <c r="Y457" i="55"/>
  <c r="Y418" i="55"/>
  <c r="AF457" i="55"/>
  <c r="AF418" i="55"/>
  <c r="AO457" i="55"/>
  <c r="AO418" i="55"/>
  <c r="AZ457" i="55"/>
  <c r="AZ418" i="55"/>
  <c r="BQ418" i="55"/>
  <c r="BQ457" i="55"/>
  <c r="BS457" i="55"/>
  <c r="BS418" i="55"/>
  <c r="X418" i="55"/>
  <c r="BO418" i="55"/>
  <c r="BP418" i="55"/>
  <c r="L418" i="55"/>
  <c r="P418" i="55"/>
  <c r="U418" i="55"/>
  <c r="W418" i="55"/>
  <c r="AB418" i="55"/>
  <c r="AN418" i="55"/>
  <c r="AL418" i="55"/>
  <c r="BC418" i="55"/>
  <c r="BN418" i="55"/>
  <c r="BR418" i="55"/>
  <c r="BX418" i="55"/>
  <c r="I419" i="55"/>
  <c r="D419" i="55"/>
  <c r="C351" i="55"/>
  <c r="G351" i="55"/>
  <c r="J399" i="55"/>
  <c r="AH419" i="55"/>
  <c r="AI418" i="55"/>
  <c r="AM418" i="55"/>
  <c r="BZ418" i="55"/>
  <c r="E419" i="55"/>
  <c r="Z419" i="55"/>
  <c r="AA419" i="55"/>
  <c r="AP419" i="55"/>
  <c r="AU419" i="55"/>
  <c r="BG419" i="55"/>
  <c r="BH419" i="55"/>
  <c r="BV419" i="55"/>
  <c r="CA419" i="55"/>
  <c r="D418" i="55"/>
  <c r="K464" i="55"/>
  <c r="O464" i="55"/>
  <c r="O418" i="55"/>
  <c r="T464" i="55"/>
  <c r="T418" i="55"/>
  <c r="T417" i="55" s="1"/>
  <c r="I471" i="55"/>
  <c r="AY487" i="55"/>
  <c r="BK487" i="55"/>
  <c r="J412" i="55"/>
  <c r="AC418" i="55"/>
  <c r="AH418" i="55"/>
  <c r="BF418" i="55"/>
  <c r="U487" i="55"/>
  <c r="AN487" i="55"/>
  <c r="AW487" i="55"/>
  <c r="AT487" i="55"/>
  <c r="CB487" i="55"/>
  <c r="D487" i="55"/>
  <c r="AR487" i="55"/>
  <c r="P487" i="55"/>
  <c r="AG487" i="55"/>
  <c r="AL487" i="55"/>
  <c r="AV487" i="55"/>
  <c r="BL487" i="55"/>
  <c r="BX487" i="55"/>
  <c r="AR418" i="55"/>
  <c r="AT418" i="55"/>
  <c r="BK418" i="55"/>
  <c r="AJ487" i="55"/>
  <c r="X487" i="55"/>
  <c r="X486" i="55" s="1"/>
  <c r="AF487" i="55"/>
  <c r="AO487" i="55"/>
  <c r="AS487" i="55"/>
  <c r="BF487" i="55"/>
  <c r="BA487" i="55"/>
  <c r="AZ487" i="55"/>
  <c r="BO487" i="55"/>
  <c r="BQ487" i="55"/>
  <c r="BS487" i="55"/>
  <c r="BZ487" i="55"/>
  <c r="AE418" i="55"/>
  <c r="AW418" i="55"/>
  <c r="BI418" i="55"/>
  <c r="CB418" i="55"/>
  <c r="K487" i="55"/>
  <c r="AD487" i="55"/>
  <c r="AM487" i="55"/>
  <c r="L487" i="55"/>
  <c r="BR487" i="55"/>
  <c r="W487" i="55"/>
  <c r="BC487" i="55"/>
  <c r="N487" i="55"/>
  <c r="R487" i="55"/>
  <c r="V487" i="55"/>
  <c r="Z487" i="55"/>
  <c r="AA487" i="55"/>
  <c r="AH487" i="55"/>
  <c r="AK487" i="55"/>
  <c r="AP487" i="55"/>
  <c r="AU487" i="55"/>
  <c r="AX487" i="55"/>
  <c r="BB487" i="55"/>
  <c r="BG487" i="55"/>
  <c r="BH487" i="55"/>
  <c r="BP487" i="55"/>
  <c r="BT487" i="55"/>
  <c r="BV487" i="55"/>
  <c r="CA487" i="55"/>
  <c r="E536" i="55"/>
  <c r="E487" i="55"/>
  <c r="I513" i="55"/>
  <c r="I487" i="55"/>
  <c r="M513" i="55"/>
  <c r="M487" i="55"/>
  <c r="Q513" i="55"/>
  <c r="Q487" i="55"/>
  <c r="S513" i="55"/>
  <c r="S487" i="55"/>
  <c r="Y513" i="55"/>
  <c r="Y487" i="55"/>
  <c r="AC513" i="55"/>
  <c r="AC487" i="55"/>
  <c r="I544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10" i="53"/>
  <c r="Y486" i="55"/>
  <c r="Q486" i="55"/>
  <c r="BP486" i="55"/>
  <c r="CB486" i="55"/>
  <c r="AK417" i="55"/>
  <c r="BU486" i="55"/>
  <c r="BF486" i="55"/>
  <c r="AQ350" i="55"/>
  <c r="BH486" i="55"/>
  <c r="AP417" i="55"/>
  <c r="J7" i="55"/>
  <c r="J6" i="55" s="1"/>
  <c r="X350" i="55"/>
  <c r="F262" i="55"/>
  <c r="AM417" i="55"/>
  <c r="J10" i="55"/>
  <c r="H10" i="55" s="1"/>
  <c r="B10" i="55" s="1"/>
  <c r="AS486" i="55"/>
  <c r="L417" i="55"/>
  <c r="C417" i="55"/>
  <c r="C486" i="55"/>
  <c r="BK417" i="55"/>
  <c r="T350" i="55"/>
  <c r="AR350" i="55"/>
  <c r="G486" i="55"/>
  <c r="BR486" i="55"/>
  <c r="N6" i="55"/>
  <c r="AD350" i="55"/>
  <c r="Y6" i="55"/>
  <c r="BI417" i="55"/>
  <c r="H399" i="55"/>
  <c r="B399" i="55" s="1"/>
  <c r="AF417" i="55"/>
  <c r="S417" i="55"/>
  <c r="BW486" i="55"/>
  <c r="H245" i="55"/>
  <c r="B245" i="55" s="1"/>
  <c r="AJ350" i="55"/>
  <c r="BZ486" i="55"/>
  <c r="Z350" i="55"/>
  <c r="AA262" i="55"/>
  <c r="AA417" i="55"/>
  <c r="H257" i="55"/>
  <c r="B257" i="55" s="1"/>
  <c r="H412" i="55"/>
  <c r="B412" i="55" s="1"/>
  <c r="W417" i="55"/>
  <c r="H301" i="55"/>
  <c r="B301" i="55" s="1"/>
  <c r="H44" i="55"/>
  <c r="B44" i="55" s="1"/>
  <c r="AF486" i="55"/>
  <c r="BX417" i="55"/>
  <c r="AM350" i="55"/>
  <c r="BU417" i="55"/>
  <c r="AN417" i="55"/>
  <c r="I418" i="55"/>
  <c r="H418" i="55" s="1"/>
  <c r="B418" i="55" s="1"/>
  <c r="I421" i="55"/>
  <c r="H544" i="55"/>
  <c r="B544" i="55" s="1"/>
  <c r="H251" i="55"/>
  <c r="B251" i="55" s="1"/>
  <c r="H419" i="55"/>
  <c r="B419" i="55" s="1"/>
  <c r="H488" i="55"/>
  <c r="B488" i="55" s="1"/>
  <c r="H335" i="55"/>
  <c r="B335" i="55" s="1"/>
  <c r="H264" i="55"/>
  <c r="B264" i="55" s="1"/>
  <c r="H99" i="55"/>
  <c r="B99" i="55" s="1"/>
  <c r="H65" i="55"/>
  <c r="B65" i="55" s="1"/>
  <c r="H513" i="55"/>
  <c r="B513" i="55" s="1"/>
  <c r="H312" i="55"/>
  <c r="B312" i="55" s="1"/>
  <c r="H87" i="55"/>
  <c r="B87" i="55" s="1"/>
  <c r="H464" i="55"/>
  <c r="B464" i="55" s="1"/>
  <c r="H491" i="55"/>
  <c r="B491" i="55" s="1"/>
  <c r="J490" i="55"/>
  <c r="H490" i="55" s="1"/>
  <c r="B490" i="55" s="1"/>
  <c r="H355" i="55"/>
  <c r="B355" i="55" s="1"/>
  <c r="J354" i="55"/>
  <c r="H422" i="55"/>
  <c r="B422" i="55" s="1"/>
  <c r="J421" i="55"/>
  <c r="K354" i="55"/>
  <c r="H352" i="55"/>
  <c r="B352" i="55" s="1"/>
  <c r="H55" i="55"/>
  <c r="B55" i="55" s="1"/>
  <c r="H76" i="55"/>
  <c r="B76" i="55" s="1"/>
  <c r="H325" i="55"/>
  <c r="B325" i="55" s="1"/>
  <c r="H457" i="55"/>
  <c r="B457" i="55" s="1"/>
  <c r="H267" i="55"/>
  <c r="B267" i="55" s="1"/>
  <c r="J266" i="55"/>
  <c r="H266" i="55" s="1"/>
  <c r="B266" i="55" s="1"/>
  <c r="H444" i="55"/>
  <c r="B444" i="55" s="1"/>
  <c r="M486" i="55"/>
  <c r="H221" i="55"/>
  <c r="B221" i="55" s="1"/>
  <c r="H210" i="55"/>
  <c r="B210" i="55" s="1"/>
  <c r="H377" i="55"/>
  <c r="B377" i="55" s="1"/>
  <c r="H157" i="55"/>
  <c r="B157" i="55" s="1"/>
  <c r="H131" i="55"/>
  <c r="B131" i="55" s="1"/>
  <c r="H141" i="55"/>
  <c r="B141" i="55" s="1"/>
  <c r="H287" i="55"/>
  <c r="B287" i="55" s="1"/>
  <c r="H471" i="55"/>
  <c r="B471" i="55" s="1"/>
  <c r="H102" i="55"/>
  <c r="B102" i="55" s="1"/>
  <c r="H387" i="55"/>
  <c r="B387" i="55" s="1"/>
  <c r="H343" i="55"/>
  <c r="B343" i="55" s="1"/>
  <c r="H121" i="55"/>
  <c r="B121" i="55" s="1"/>
  <c r="H487" i="55"/>
  <c r="B487" i="55" s="1"/>
  <c r="H8" i="52"/>
  <c r="H238" i="55"/>
  <c r="B238" i="55" s="1"/>
  <c r="H8" i="55"/>
  <c r="B8" i="55" s="1"/>
  <c r="H168" i="55"/>
  <c r="B168" i="55" s="1"/>
  <c r="H200" i="55"/>
  <c r="B200" i="55" s="1"/>
  <c r="H33" i="55"/>
  <c r="B33" i="55" s="1"/>
  <c r="I11" i="53"/>
  <c r="H101" i="55"/>
  <c r="B101" i="55" s="1"/>
  <c r="H478" i="55"/>
  <c r="B478" i="55" s="1"/>
  <c r="H406" i="55"/>
  <c r="B406" i="55" s="1"/>
  <c r="AC417" i="55"/>
  <c r="AS417" i="55"/>
  <c r="F486" i="55"/>
  <c r="R486" i="55"/>
  <c r="AM486" i="55"/>
  <c r="BG417" i="55"/>
  <c r="G350" i="55"/>
  <c r="BB417" i="55"/>
  <c r="BX262" i="55"/>
  <c r="CB6" i="55"/>
  <c r="AQ486" i="55"/>
  <c r="BV262" i="55"/>
  <c r="BR417" i="55"/>
  <c r="AE6" i="55"/>
  <c r="BG6" i="55"/>
  <c r="BQ97" i="55"/>
  <c r="BW417" i="55"/>
  <c r="BJ417" i="55"/>
  <c r="BN486" i="55"/>
  <c r="BZ6" i="55"/>
  <c r="T486" i="55"/>
  <c r="D262" i="55"/>
  <c r="P97" i="55"/>
  <c r="BB6" i="55"/>
  <c r="Z486" i="55"/>
  <c r="AR417" i="55"/>
  <c r="AL417" i="55"/>
  <c r="AB417" i="55"/>
  <c r="R97" i="55"/>
  <c r="E262" i="55"/>
  <c r="BC486" i="55"/>
  <c r="CA6" i="55"/>
  <c r="CA262" i="55"/>
  <c r="AW417" i="55"/>
  <c r="BS486" i="55"/>
  <c r="M417" i="55"/>
  <c r="CA97" i="55"/>
  <c r="T97" i="55"/>
  <c r="BA417" i="55"/>
  <c r="AT486" i="55"/>
  <c r="CA350" i="55"/>
  <c r="AT350" i="55"/>
  <c r="AX417" i="55"/>
  <c r="BL417" i="55"/>
  <c r="Y350" i="55"/>
  <c r="BR350" i="55"/>
  <c r="Y262" i="55"/>
  <c r="AE262" i="55"/>
  <c r="BU97" i="55"/>
  <c r="AO350" i="55"/>
  <c r="E350" i="55"/>
  <c r="O486" i="55"/>
  <c r="D350" i="55"/>
  <c r="BG486" i="55"/>
  <c r="AE417" i="55"/>
  <c r="BQ486" i="55"/>
  <c r="BX486" i="55"/>
  <c r="AR486" i="55"/>
  <c r="P417" i="55"/>
  <c r="BZ350" i="55"/>
  <c r="P262" i="55"/>
  <c r="AR97" i="55"/>
  <c r="BF417" i="55"/>
  <c r="AI417" i="55"/>
  <c r="AC486" i="55"/>
  <c r="AN486" i="55"/>
  <c r="G417" i="55"/>
  <c r="K486" i="55"/>
  <c r="CB417" i="55"/>
  <c r="AW486" i="55"/>
  <c r="BJ350" i="55"/>
  <c r="BM486" i="55"/>
  <c r="R417" i="55"/>
  <c r="AH486" i="55"/>
  <c r="BO486" i="55"/>
  <c r="BC417" i="55"/>
  <c r="AG417" i="55"/>
  <c r="AO262" i="55"/>
  <c r="BJ97" i="55"/>
  <c r="BL262" i="55"/>
  <c r="BN350" i="55"/>
  <c r="CA486" i="55"/>
  <c r="N486" i="55"/>
  <c r="AD486" i="55"/>
  <c r="BL486" i="55"/>
  <c r="P486" i="55"/>
  <c r="BO350" i="55"/>
  <c r="L350" i="55"/>
  <c r="AV350" i="55"/>
  <c r="BI262" i="55"/>
  <c r="AQ262" i="55"/>
  <c r="AG97" i="55"/>
  <c r="V417" i="55"/>
  <c r="AG350" i="55"/>
  <c r="BC262" i="55"/>
  <c r="BS10" i="53"/>
  <c r="AV97" i="55"/>
  <c r="AZ262" i="55"/>
  <c r="L486" i="55"/>
  <c r="BH350" i="55"/>
  <c r="AU350" i="55"/>
  <c r="S262" i="55"/>
  <c r="BA486" i="55"/>
  <c r="AO417" i="55"/>
  <c r="Y417" i="55"/>
  <c r="Q417" i="55"/>
  <c r="BX350" i="55"/>
  <c r="AC350" i="55"/>
  <c r="AI262" i="55"/>
  <c r="J350" i="55"/>
  <c r="AM97" i="55"/>
  <c r="X97" i="55"/>
  <c r="AA97" i="55"/>
  <c r="Y10" i="53"/>
  <c r="BW97" i="55"/>
  <c r="BR262" i="55"/>
  <c r="D6" i="55"/>
  <c r="BT262" i="55"/>
  <c r="AT417" i="55"/>
  <c r="BP417" i="55"/>
  <c r="BP350" i="55"/>
  <c r="AX350" i="55"/>
  <c r="M350" i="55"/>
  <c r="BI486" i="55"/>
  <c r="J262" i="55"/>
  <c r="BY10" i="53"/>
  <c r="BN262" i="55"/>
  <c r="AB262" i="55"/>
  <c r="AF350" i="55"/>
  <c r="N417" i="55"/>
  <c r="AP486" i="55"/>
  <c r="U486" i="55"/>
  <c r="BN417" i="55"/>
  <c r="BT350" i="55"/>
  <c r="AA350" i="55"/>
  <c r="AW350" i="55"/>
  <c r="O350" i="55"/>
  <c r="BM417" i="55"/>
  <c r="AY350" i="55"/>
  <c r="AU6" i="55"/>
  <c r="BA262" i="55"/>
  <c r="BM97" i="55"/>
  <c r="BJ486" i="55"/>
  <c r="F350" i="55"/>
  <c r="BF350" i="55"/>
  <c r="AZ10" i="53"/>
  <c r="BS6" i="55"/>
  <c r="AQ417" i="55"/>
  <c r="BF262" i="55"/>
  <c r="AU486" i="55"/>
  <c r="BV486" i="55"/>
  <c r="BT486" i="55"/>
  <c r="AZ486" i="55"/>
  <c r="AJ486" i="55"/>
  <c r="AG486" i="55"/>
  <c r="BV417" i="55"/>
  <c r="X417" i="55"/>
  <c r="AV417" i="55"/>
  <c r="BQ350" i="55"/>
  <c r="AI350" i="55"/>
  <c r="Q350" i="55"/>
  <c r="BV97" i="55"/>
  <c r="BT417" i="55"/>
  <c r="BL350" i="55"/>
  <c r="AL350" i="55"/>
  <c r="BB350" i="55"/>
  <c r="BB262" i="55"/>
  <c r="S350" i="55"/>
  <c r="AD417" i="55"/>
  <c r="W350" i="55"/>
  <c r="BT97" i="55"/>
  <c r="BB97" i="55"/>
  <c r="AU262" i="55"/>
  <c r="AW97" i="55"/>
  <c r="BG262" i="55"/>
  <c r="I6" i="55"/>
  <c r="AK97" i="55"/>
  <c r="BP262" i="55"/>
  <c r="M262" i="55"/>
  <c r="F417" i="55"/>
  <c r="AB350" i="55"/>
  <c r="BP97" i="55"/>
  <c r="BO10" i="53"/>
  <c r="BH262" i="55"/>
  <c r="AJ97" i="55"/>
  <c r="AI486" i="55"/>
  <c r="E486" i="55"/>
  <c r="BB486" i="55"/>
  <c r="Z417" i="55"/>
  <c r="BC350" i="55"/>
  <c r="AN350" i="55"/>
  <c r="AJ262" i="55"/>
  <c r="F97" i="55"/>
  <c r="BH97" i="55"/>
  <c r="AU10" i="53"/>
  <c r="AJ10" i="53"/>
  <c r="V262" i="55"/>
  <c r="BC97" i="55"/>
  <c r="AE97" i="55"/>
  <c r="V97" i="55"/>
  <c r="L262" i="55"/>
  <c r="G262" i="55"/>
  <c r="AS262" i="55"/>
  <c r="U10" i="53"/>
  <c r="Q262" i="55"/>
  <c r="V10" i="53"/>
  <c r="AV262" i="55"/>
  <c r="CB262" i="55"/>
  <c r="U262" i="55"/>
  <c r="AO10" i="53"/>
  <c r="AP262" i="55"/>
  <c r="AT262" i="55"/>
  <c r="X262" i="55"/>
  <c r="T262" i="55"/>
  <c r="AN262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6" i="55"/>
  <c r="AO486" i="55"/>
  <c r="AY486" i="55"/>
  <c r="E417" i="55"/>
  <c r="BZ417" i="55"/>
  <c r="BO417" i="55"/>
  <c r="CB350" i="55"/>
  <c r="AY417" i="55"/>
  <c r="BV350" i="55"/>
  <c r="AK350" i="55"/>
  <c r="N350" i="55"/>
  <c r="AM262" i="55"/>
  <c r="O262" i="55"/>
  <c r="AD262" i="55"/>
  <c r="M97" i="55"/>
  <c r="V6" i="55"/>
  <c r="AF262" i="55"/>
  <c r="BX97" i="55"/>
  <c r="AB486" i="55"/>
  <c r="AY262" i="55"/>
  <c r="AW10" i="53"/>
  <c r="AP10" i="53"/>
  <c r="Y97" i="55"/>
  <c r="AT97" i="55"/>
  <c r="BL97" i="55"/>
  <c r="N262" i="55"/>
  <c r="BR97" i="55"/>
  <c r="AK10" i="53"/>
  <c r="AR10" i="53"/>
  <c r="AE10" i="53"/>
  <c r="BZ262" i="55"/>
  <c r="H9" i="53"/>
  <c r="BS97" i="55"/>
  <c r="AZ97" i="55"/>
  <c r="AT10" i="53"/>
  <c r="BT10" i="53"/>
  <c r="CA417" i="55"/>
  <c r="BM10" i="53"/>
  <c r="J486" i="55"/>
  <c r="O417" i="55"/>
  <c r="U417" i="55"/>
  <c r="BU350" i="55"/>
  <c r="AJ417" i="55"/>
  <c r="BM350" i="55"/>
  <c r="AQ97" i="55"/>
  <c r="AD97" i="55"/>
  <c r="AX97" i="55"/>
  <c r="AN10" i="53"/>
  <c r="AH97" i="55"/>
  <c r="R10" i="53"/>
  <c r="BQ262" i="55"/>
  <c r="AL262" i="55"/>
  <c r="BH417" i="55"/>
  <c r="B536" i="55"/>
  <c r="AX486" i="55"/>
  <c r="AA486" i="55"/>
  <c r="AV486" i="55"/>
  <c r="AH417" i="55"/>
  <c r="BW350" i="55"/>
  <c r="BS350" i="55"/>
  <c r="AG262" i="55"/>
  <c r="AR262" i="55"/>
  <c r="AU97" i="55"/>
  <c r="F9" i="53"/>
  <c r="BC10" i="53"/>
  <c r="D9" i="53"/>
  <c r="CB97" i="55"/>
  <c r="BN97" i="55"/>
  <c r="AH10" i="53"/>
  <c r="Q10" i="53"/>
  <c r="AK262" i="55"/>
  <c r="R262" i="55"/>
  <c r="AX262" i="55"/>
  <c r="BA10" i="53"/>
  <c r="W262" i="55"/>
  <c r="AL9" i="53"/>
  <c r="B184" i="55"/>
  <c r="S486" i="55"/>
  <c r="N97" i="55"/>
  <c r="AC97" i="55"/>
  <c r="AC262" i="55"/>
  <c r="AY97" i="55"/>
  <c r="U97" i="55"/>
  <c r="BZ97" i="55"/>
  <c r="BO97" i="55"/>
  <c r="AS97" i="55"/>
  <c r="AU9" i="53"/>
  <c r="AM10" i="53"/>
  <c r="AC10" i="53"/>
  <c r="BN9" i="53"/>
  <c r="BO262" i="55"/>
  <c r="AO97" i="55"/>
  <c r="AY9" i="53"/>
  <c r="AB9" i="53"/>
  <c r="BQ9" i="53"/>
  <c r="W486" i="55"/>
  <c r="AL486" i="55"/>
  <c r="BK486" i="55"/>
  <c r="BQ417" i="55"/>
  <c r="AS350" i="55"/>
  <c r="BW10" i="53"/>
  <c r="BM262" i="55"/>
  <c r="BK97" i="55"/>
  <c r="BS262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7" i="55"/>
  <c r="BA350" i="55"/>
  <c r="BW262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2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7" i="55"/>
  <c r="AZ417" i="55"/>
  <c r="AE350" i="55"/>
  <c r="V350" i="55"/>
  <c r="AZ350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7" i="55"/>
  <c r="BG350" i="55"/>
  <c r="U350" i="55"/>
  <c r="AT9" i="53"/>
  <c r="AD9" i="53"/>
  <c r="N9" i="53"/>
  <c r="Z262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3" i="55"/>
  <c r="P350" i="55"/>
  <c r="AW262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6" i="55"/>
  <c r="V486" i="55"/>
  <c r="W9" i="53"/>
  <c r="BJ262" i="55"/>
  <c r="I262" i="55"/>
  <c r="D417" i="55"/>
  <c r="AH350" i="55"/>
  <c r="R350" i="55"/>
  <c r="BI350" i="55"/>
  <c r="AP350" i="55"/>
  <c r="K263" i="55"/>
  <c r="H263" i="55" s="1"/>
  <c r="BU262" i="55"/>
  <c r="E97" i="55"/>
  <c r="L6" i="55"/>
  <c r="C262" i="55"/>
  <c r="D97" i="55"/>
  <c r="G97" i="55"/>
  <c r="I97" i="55"/>
  <c r="AR6" i="55"/>
  <c r="K6" i="55"/>
  <c r="BW6" i="55"/>
  <c r="BJ6" i="55"/>
  <c r="AM6" i="55"/>
  <c r="T6" i="55"/>
  <c r="I486" i="55"/>
  <c r="C350" i="55"/>
  <c r="K351" i="55"/>
  <c r="K350" i="55" s="1"/>
  <c r="I350" i="55"/>
  <c r="BK262" i="55"/>
  <c r="C97" i="55"/>
  <c r="D486" i="55"/>
  <c r="BK350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17" i="55"/>
  <c r="H417" i="55" s="1"/>
  <c r="B417" i="55" s="1"/>
  <c r="H7" i="55"/>
  <c r="B7" i="55" s="1"/>
  <c r="H421" i="55"/>
  <c r="B421" i="55" s="1"/>
  <c r="H98" i="55"/>
  <c r="B98" i="55" s="1"/>
  <c r="H6" i="55"/>
  <c r="B6" i="55" s="1"/>
  <c r="H351" i="55"/>
  <c r="B351" i="55" s="1"/>
  <c r="H262" i="55"/>
  <c r="B262" i="55" s="1"/>
  <c r="H350" i="55"/>
  <c r="B350" i="55" s="1"/>
  <c r="H486" i="55"/>
  <c r="B486" i="55" s="1"/>
  <c r="H97" i="55"/>
  <c r="B97" i="55" s="1"/>
  <c r="B263" i="55"/>
  <c r="I10" i="53"/>
  <c r="H354" i="55"/>
  <c r="B354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<sst xmlns="http://schemas.openxmlformats.org/spreadsheetml/2006/main" count="1907" uniqueCount="478">
  <si>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</si>
  <si>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</si>
  <si>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</si>
  <si>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</si>
  <si>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</si>
  <si>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</si>
  <si>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</si>
  <si>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</si>
  <si>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</si>
  <si>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</si>
  <si>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</si>
  <si>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</si>
  <si>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</si>
  <si>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</si>
  <si>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</si>
  <si>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</si>
  <si>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</si>
  <si>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</si>
  <si>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</si>
  <si>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</si>
  <si>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</si>
  <si>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</si>
  <si>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</si>
  <si>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</si>
  <si>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</si>
  <si>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</si>
  <si>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</si>
  <si>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</si>
  <si>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</si>
  <si>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</si>
  <si>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</si>
  <si>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</si>
  <si>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</si>
  <si>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</si>
  <si>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</si>
  <si>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</si>
  <si>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</si>
  <si>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</si>
  <si>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</si>
  <si>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</si>
  <si>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</si>
  <si>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</si>
  <si>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</si>
  <si>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</si>
  <si>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</si>
  <si>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</si>
  <si>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</si>
  <si>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</si>
  <si>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</si>
  <si>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</si>
  <si>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</si>
  <si>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</si>
  <si>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</si>
  <si>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</si>
  <si>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</si>
  <si>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</si>
  <si>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</si>
  <si>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</si>
  <si>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</si>
  <si>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</si>
  <si>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</si>
  <si>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</si>
  <si>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</si>
  <si>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</si>
  <si>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</si>
  <si>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</si>
  <si>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</si>
  <si>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</si>
  <si>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</si>
  <si>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</si>
  <si>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</si>
  <si>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</si>
  <si>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</si>
  <si>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</si>
  <si>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</si>
  <si>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</si>
  <si>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</si>
  <si>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</si>
  <si>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</si>
  <si>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</si>
  <si>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</si>
  <si>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</si>
  <si>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</si>
  <si>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</si>
  <si>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</si>
  <si>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</si>
  <si>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</si>
  <si>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</si>
  <si>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</si>
  <si>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</si>
  <si>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</si>
  <si>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</si>
  <si>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</si>
  <si>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</si>
  <si>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</si>
  <si>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</si>
  <si>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</si>
  <si>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</si>
  <si>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</si>
  <si>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</si>
  <si>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</si>
  <si>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</si>
  <si>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</si>
  <si>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</si>
  <si>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</si>
  <si>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</si>
  <si>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</si>
  <si>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</si>
  <si>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</si>
  <si>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</si>
  <si>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</si>
  <si>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</si>
  <si>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</si>
  <si>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</si>
  <si>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</si>
  <si>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</si>
  <si>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</si>
  <si>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</si>
  <si>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</si>
  <si>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</si>
  <si>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</si>
  <si>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</si>
  <si>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</si>
  <si>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</si>
  <si>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</si>
  <si>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</si>
  <si>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</si>
  <si>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</si>
  <si>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</si>
  <si>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</si>
  <si>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</si>
  <si>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</si>
  <si>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</si>
  <si>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</si>
  <si>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</si>
  <si>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</si>
  <si>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</si>
  <si>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</si>
  <si>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</si>
  <si>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</si>
  <si>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</si>
  <si>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</si>
  <si>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</si>
  <si>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</si>
  <si>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</si>
  <si>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</si>
  <si>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</si>
  <si>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</si>
  <si>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</si>
  <si>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</si>
  <si>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</si>
  <si>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</si>
  <si>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홍보기획팀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</si>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</sst>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2" xfId="0" applyNumberFormat="1" applyFont="1" applyFill="1" applyBorder="1" applyAlignment="1">
      <alignment horizontal="center" vertical="center" shrinkToFit="1"/>
    </xf>
    <xf numFmtId="188" fontId="4" fillId="0" borderId="4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2" xfId="0" applyNumberFormat="1" applyFont="1" applyFill="1" applyBorder="1" applyAlignment="1">
      <alignment horizontal="center" vertical="center" shrinkToFit="1"/>
    </xf>
    <xf numFmtId="186" fontId="4" fillId="0" borderId="10" xfId="0" applyNumberFormat="1" applyFont="1" applyFill="1" applyBorder="1" applyAlignment="1">
      <alignment horizontal="center" vertical="center" shrinkToFit="1"/>
    </xf>
    <xf numFmtId="186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84" fontId="4" fillId="0" borderId="2" xfId="0" applyNumberFormat="1" applyFont="1" applyFill="1" applyBorder="1" applyAlignment="1">
      <alignment horizontal="center" vertical="center" shrinkToFit="1"/>
    </xf>
    <xf numFmtId="184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10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10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10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10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10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10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10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textRotation="255" shrinkToFit="1"/>
    </xf>
    <xf numFmtId="0" fontId="4" fillId="0" borderId="9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4" fontId="4" fillId="0" borderId="1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defaultColWidth="8.88671875" defaultRowHeight="11.25" x14ac:dyDescent="0.2"/>
  <cols>
    <col min="1" max="1" width="3.77734375" style="4" customWidth="1"/>
    <col min="2" max="2" width="15" style="4" customWidth="1"/>
    <col min="3" max="3" width="5.77734375" style="4" customWidth="1"/>
    <col min="4" max="8" width="4.33203125" style="4" customWidth="1"/>
    <col min="9" max="9" width="5.77734375" style="4" customWidth="1"/>
    <col min="10" max="10" width="3.6640625" style="4" customWidth="1"/>
    <col min="11" max="51" width="4.33203125" style="4" customWidth="1"/>
    <col min="52" max="52" width="4.33203125" style="23" customWidth="1"/>
    <col min="53" max="80" width="4.33203125" style="4" customWidth="1"/>
    <col min="81" max="82" width="4.109375" style="4" customWidth="1"/>
    <col min="83" max="83" width="4.33203125" style="4" customWidth="1"/>
    <col min="84" max="16384" width="8.88671875" style="4"/>
  </cols>
  <sheetData>
    <row r="1" spans="1:83" ht="26.25" x14ac:dyDescent="0.5">
      <c r="A1" s="1" t="s">
        <v>36</v>
      </c>
      <c r="B1" s="1"/>
      <c r="C1" s="1"/>
      <c r="D1" s="32">
        <v>4</v>
      </c>
      <c r="E1" s="32">
        <f>D1+1</f>
        <v>5</v>
      </c>
      <c r="F1" s="32">
        <f t="shared" ref="F1:BR1" si="0">E1+1</f>
        <v>6</v>
      </c>
      <c r="G1" s="32">
        <f t="shared" si="0"/>
        <v>7</v>
      </c>
      <c r="H1" s="32">
        <f t="shared" si="0"/>
        <v>8</v>
      </c>
      <c r="I1" s="32">
        <f t="shared" si="0"/>
        <v>9</v>
      </c>
      <c r="J1" s="32">
        <f t="shared" si="0"/>
        <v>10</v>
      </c>
      <c r="K1" s="32">
        <f t="shared" si="0"/>
        <v>11</v>
      </c>
      <c r="L1" s="32">
        <f t="shared" si="0"/>
        <v>12</v>
      </c>
      <c r="M1" s="32">
        <f t="shared" si="0"/>
        <v>13</v>
      </c>
      <c r="N1" s="32">
        <f t="shared" si="0"/>
        <v>14</v>
      </c>
      <c r="O1" s="32">
        <f t="shared" si="0"/>
        <v>15</v>
      </c>
      <c r="P1" s="32">
        <f t="shared" si="0"/>
        <v>16</v>
      </c>
      <c r="Q1" s="32">
        <f t="shared" si="0"/>
        <v>17</v>
      </c>
      <c r="R1" s="32">
        <f t="shared" si="0"/>
        <v>18</v>
      </c>
      <c r="S1" s="32">
        <f t="shared" si="0"/>
        <v>19</v>
      </c>
      <c r="T1" s="32">
        <f t="shared" si="0"/>
        <v>20</v>
      </c>
      <c r="U1" s="32">
        <f t="shared" si="0"/>
        <v>21</v>
      </c>
      <c r="V1" s="32">
        <f t="shared" si="0"/>
        <v>22</v>
      </c>
      <c r="W1" s="32">
        <f t="shared" si="0"/>
        <v>23</v>
      </c>
      <c r="X1" s="32">
        <f t="shared" si="0"/>
        <v>24</v>
      </c>
      <c r="Y1" s="32">
        <f t="shared" si="0"/>
        <v>25</v>
      </c>
      <c r="Z1" s="32">
        <f t="shared" si="0"/>
        <v>26</v>
      </c>
      <c r="AA1" s="32">
        <f t="shared" si="0"/>
        <v>27</v>
      </c>
      <c r="AB1" s="32">
        <f t="shared" si="0"/>
        <v>28</v>
      </c>
      <c r="AC1" s="32">
        <f t="shared" si="0"/>
        <v>29</v>
      </c>
      <c r="AD1" s="32">
        <f t="shared" si="0"/>
        <v>30</v>
      </c>
      <c r="AE1" s="32">
        <f t="shared" si="0"/>
        <v>31</v>
      </c>
      <c r="AF1" s="32">
        <f t="shared" si="0"/>
        <v>32</v>
      </c>
      <c r="AG1" s="32">
        <f t="shared" si="0"/>
        <v>33</v>
      </c>
      <c r="AH1" s="32">
        <f t="shared" si="0"/>
        <v>34</v>
      </c>
      <c r="AI1" s="32">
        <f t="shared" si="0"/>
        <v>35</v>
      </c>
      <c r="AJ1" s="32">
        <f t="shared" si="0"/>
        <v>36</v>
      </c>
      <c r="AK1" s="32">
        <f t="shared" si="0"/>
        <v>37</v>
      </c>
      <c r="AL1" s="32">
        <f t="shared" si="0"/>
        <v>38</v>
      </c>
      <c r="AM1" s="32">
        <f t="shared" si="0"/>
        <v>39</v>
      </c>
      <c r="AN1" s="32">
        <f t="shared" si="0"/>
        <v>40</v>
      </c>
      <c r="AO1" s="32">
        <f t="shared" si="0"/>
        <v>41</v>
      </c>
      <c r="AP1" s="32">
        <f t="shared" si="0"/>
        <v>42</v>
      </c>
      <c r="AQ1" s="32">
        <f t="shared" si="0"/>
        <v>43</v>
      </c>
      <c r="AR1" s="32">
        <f t="shared" si="0"/>
        <v>44</v>
      </c>
      <c r="AS1" s="32">
        <f t="shared" si="0"/>
        <v>45</v>
      </c>
      <c r="AT1" s="32">
        <f t="shared" si="0"/>
        <v>46</v>
      </c>
      <c r="AU1" s="32">
        <f t="shared" si="0"/>
        <v>47</v>
      </c>
      <c r="AV1" s="32">
        <f t="shared" si="0"/>
        <v>48</v>
      </c>
      <c r="AW1" s="32">
        <f t="shared" si="0"/>
        <v>49</v>
      </c>
      <c r="AX1" s="32">
        <f t="shared" si="0"/>
        <v>50</v>
      </c>
      <c r="AY1" s="32">
        <f t="shared" si="0"/>
        <v>51</v>
      </c>
      <c r="AZ1" s="32">
        <f t="shared" si="0"/>
        <v>52</v>
      </c>
      <c r="BA1" s="32">
        <f t="shared" si="0"/>
        <v>53</v>
      </c>
      <c r="BB1" s="32">
        <f t="shared" si="0"/>
        <v>54</v>
      </c>
      <c r="BC1" s="32">
        <f t="shared" si="0"/>
        <v>55</v>
      </c>
      <c r="BD1" s="32">
        <f t="shared" si="0"/>
        <v>56</v>
      </c>
      <c r="BE1" s="32">
        <f t="shared" si="0"/>
        <v>57</v>
      </c>
      <c r="BF1" s="32">
        <f t="shared" si="0"/>
        <v>58</v>
      </c>
      <c r="BG1" s="32">
        <f t="shared" si="0"/>
        <v>59</v>
      </c>
      <c r="BH1" s="32">
        <f t="shared" si="0"/>
        <v>60</v>
      </c>
      <c r="BI1" s="32">
        <f t="shared" si="0"/>
        <v>61</v>
      </c>
      <c r="BJ1" s="32">
        <f t="shared" si="0"/>
        <v>62</v>
      </c>
      <c r="BK1" s="32">
        <f t="shared" si="0"/>
        <v>63</v>
      </c>
      <c r="BL1" s="32">
        <f t="shared" si="0"/>
        <v>64</v>
      </c>
      <c r="BM1" s="32">
        <f t="shared" si="0"/>
        <v>65</v>
      </c>
      <c r="BN1" s="32">
        <f t="shared" si="0"/>
        <v>66</v>
      </c>
      <c r="BO1" s="32">
        <f t="shared" si="0"/>
        <v>67</v>
      </c>
      <c r="BP1" s="32">
        <f t="shared" si="0"/>
        <v>68</v>
      </c>
      <c r="BQ1" s="32">
        <f t="shared" si="0"/>
        <v>69</v>
      </c>
      <c r="BR1" s="32">
        <f t="shared" si="0"/>
        <v>70</v>
      </c>
      <c r="BS1" s="32">
        <f t="shared" ref="BS1:CE1" si="1">BR1+1</f>
        <v>71</v>
      </c>
      <c r="BT1" s="32">
        <f t="shared" si="1"/>
        <v>72</v>
      </c>
      <c r="BU1" s="32">
        <f t="shared" si="1"/>
        <v>73</v>
      </c>
      <c r="BV1" s="32">
        <f t="shared" si="1"/>
        <v>74</v>
      </c>
      <c r="BW1" s="32">
        <f t="shared" si="1"/>
        <v>75</v>
      </c>
      <c r="BX1" s="32">
        <f t="shared" si="1"/>
        <v>76</v>
      </c>
      <c r="BY1" s="32">
        <f t="shared" si="1"/>
        <v>77</v>
      </c>
      <c r="BZ1" s="32">
        <f t="shared" si="1"/>
        <v>78</v>
      </c>
      <c r="CA1" s="32">
        <f t="shared" si="1"/>
        <v>79</v>
      </c>
      <c r="CB1" s="32">
        <f t="shared" si="1"/>
        <v>80</v>
      </c>
      <c r="CC1" s="32">
        <f t="shared" si="1"/>
        <v>81</v>
      </c>
      <c r="CD1" s="32">
        <f t="shared" si="1"/>
        <v>82</v>
      </c>
      <c r="CE1" s="32">
        <f t="shared" si="1"/>
        <v>83</v>
      </c>
    </row>
    <row r="2" spans="1:83" ht="26.25" customHeight="1" x14ac:dyDescent="0.2">
      <c r="A2" s="71" t="s">
        <v>37</v>
      </c>
      <c r="B2" s="72"/>
      <c r="C2" s="73" t="s">
        <v>38</v>
      </c>
      <c r="D2" s="74">
        <f>SUM(D5:E5)</f>
        <v>3</v>
      </c>
      <c r="E2" s="75"/>
      <c r="F2" s="76">
        <f>SUM(F5:H5)</f>
        <v>5</v>
      </c>
      <c r="G2" s="76"/>
      <c r="H2" s="76"/>
      <c r="I2" s="84" t="s">
        <v>12</v>
      </c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6"/>
    </row>
    <row r="3" spans="1:83" ht="26.25" customHeight="1" x14ac:dyDescent="0.2">
      <c r="A3" s="71" t="s">
        <v>39</v>
      </c>
      <c r="B3" s="72"/>
      <c r="C3" s="73"/>
      <c r="D3" s="80" t="s">
        <v>111</v>
      </c>
      <c r="E3" s="80" t="s">
        <v>112</v>
      </c>
      <c r="F3" s="81" t="s">
        <v>113</v>
      </c>
      <c r="G3" s="81" t="s">
        <v>114</v>
      </c>
      <c r="H3" s="83" t="s">
        <v>115</v>
      </c>
      <c r="I3" s="80" t="s">
        <v>13</v>
      </c>
      <c r="J3" s="77">
        <f>SUM(J5:M5)</f>
        <v>49</v>
      </c>
      <c r="K3" s="78"/>
      <c r="L3" s="78"/>
      <c r="M3" s="79"/>
      <c r="N3" s="90">
        <f>SUM(N5:O5)</f>
        <v>17</v>
      </c>
      <c r="O3" s="91"/>
      <c r="P3" s="92">
        <f>SUM(P5:R5)</f>
        <v>88</v>
      </c>
      <c r="Q3" s="93"/>
      <c r="R3" s="94"/>
      <c r="S3" s="106">
        <f>SUM(S5:V5)</f>
        <v>87</v>
      </c>
      <c r="T3" s="107"/>
      <c r="U3" s="107"/>
      <c r="V3" s="108"/>
      <c r="W3" s="99">
        <f>SUM(W5:AE5)</f>
        <v>661</v>
      </c>
      <c r="X3" s="100"/>
      <c r="Y3" s="100"/>
      <c r="Z3" s="100"/>
      <c r="AA3" s="100"/>
      <c r="AB3" s="100"/>
      <c r="AC3" s="100"/>
      <c r="AD3" s="100"/>
      <c r="AE3" s="101"/>
      <c r="AF3" s="115">
        <f>SUM(AF5:AS5)</f>
        <v>1667</v>
      </c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7"/>
      <c r="AT3" s="112">
        <f>SUM(AT5:BG5)</f>
        <v>2487</v>
      </c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4"/>
      <c r="BH3" s="95">
        <f>SUM(BH5:BQ5)</f>
        <v>1608</v>
      </c>
      <c r="BI3" s="96"/>
      <c r="BJ3" s="96"/>
      <c r="BK3" s="96"/>
      <c r="BL3" s="96"/>
      <c r="BM3" s="96"/>
      <c r="BN3" s="96"/>
      <c r="BO3" s="96"/>
      <c r="BP3" s="96"/>
      <c r="BQ3" s="97"/>
      <c r="BR3" s="109">
        <f>SUM(BR5:BY5)</f>
        <v>1802</v>
      </c>
      <c r="BS3" s="110"/>
      <c r="BT3" s="110"/>
      <c r="BU3" s="110"/>
      <c r="BV3" s="110"/>
      <c r="BW3" s="110"/>
      <c r="BX3" s="110"/>
      <c r="BY3" s="111"/>
      <c r="BZ3" s="87" t="s">
        <v>428</v>
      </c>
      <c r="CA3" s="87" t="s">
        <v>116</v>
      </c>
      <c r="CB3" s="87" t="s">
        <v>430</v>
      </c>
      <c r="CC3" s="87" t="s">
        <v>431</v>
      </c>
      <c r="CD3" s="87" t="s">
        <v>432</v>
      </c>
      <c r="CE3" s="87" t="s">
        <v>433</v>
      </c>
    </row>
    <row r="4" spans="1:83" ht="156" customHeight="1" x14ac:dyDescent="0.2">
      <c r="A4" s="71" t="s">
        <v>40</v>
      </c>
      <c r="B4" s="72"/>
      <c r="C4" s="73"/>
      <c r="D4" s="80"/>
      <c r="E4" s="80"/>
      <c r="F4" s="82"/>
      <c r="G4" s="82"/>
      <c r="H4" s="80"/>
      <c r="I4" s="98"/>
      <c r="J4" s="33" t="s">
        <v>104</v>
      </c>
      <c r="K4" s="33" t="s">
        <v>105</v>
      </c>
      <c r="L4" s="33" t="s">
        <v>125</v>
      </c>
      <c r="M4" s="33" t="s">
        <v>126</v>
      </c>
      <c r="N4" s="7" t="s">
        <v>5</v>
      </c>
      <c r="O4" s="33" t="s">
        <v>473</v>
      </c>
      <c r="P4" s="7" t="s">
        <v>6</v>
      </c>
      <c r="Q4" s="7" t="s">
        <v>474</v>
      </c>
      <c r="R4" s="7" t="s">
        <v>103</v>
      </c>
      <c r="S4" s="7" t="s">
        <v>7</v>
      </c>
      <c r="T4" s="8" t="s">
        <v>475</v>
      </c>
      <c r="U4" s="9" t="s">
        <v>476</v>
      </c>
      <c r="V4" s="9" t="s">
        <v>477</v>
      </c>
      <c r="W4" s="10" t="s">
        <v>0</v>
      </c>
      <c r="X4" s="8" t="s">
        <v>438</v>
      </c>
      <c r="Y4" s="10" t="s">
        <v>14</v>
      </c>
      <c r="Z4" s="8" t="s">
        <v>439</v>
      </c>
      <c r="AA4" s="8" t="s">
        <v>142</v>
      </c>
      <c r="AB4" s="8" t="s">
        <v>8</v>
      </c>
      <c r="AC4" s="8" t="s">
        <v>9</v>
      </c>
      <c r="AD4" s="8" t="s">
        <v>440</v>
      </c>
      <c r="AE4" s="10" t="s">
        <v>15</v>
      </c>
      <c r="AF4" s="10" t="s">
        <v>1</v>
      </c>
      <c r="AG4" s="10" t="s">
        <v>224</v>
      </c>
      <c r="AH4" s="8" t="s">
        <v>441</v>
      </c>
      <c r="AI4" s="8" t="s">
        <v>442</v>
      </c>
      <c r="AJ4" s="10" t="s">
        <v>16</v>
      </c>
      <c r="AK4" s="10" t="s">
        <v>18</v>
      </c>
      <c r="AL4" s="10" t="s">
        <v>129</v>
      </c>
      <c r="AM4" s="10" t="s">
        <v>21</v>
      </c>
      <c r="AN4" s="10" t="s">
        <v>19</v>
      </c>
      <c r="AO4" s="10" t="s">
        <v>20</v>
      </c>
      <c r="AP4" s="10" t="s">
        <v>101</v>
      </c>
      <c r="AQ4" s="10" t="s">
        <v>143</v>
      </c>
      <c r="AR4" s="10" t="s">
        <v>443</v>
      </c>
      <c r="AS4" s="8" t="s">
        <v>17</v>
      </c>
      <c r="AT4" s="10" t="s">
        <v>2</v>
      </c>
      <c r="AU4" s="10" t="s">
        <v>407</v>
      </c>
      <c r="AV4" s="9" t="s">
        <v>444</v>
      </c>
      <c r="AW4" s="8" t="s">
        <v>445</v>
      </c>
      <c r="AX4" s="10" t="s">
        <v>22</v>
      </c>
      <c r="AY4" s="10" t="s">
        <v>23</v>
      </c>
      <c r="AZ4" s="10" t="s">
        <v>35</v>
      </c>
      <c r="BA4" s="10" t="s">
        <v>24</v>
      </c>
      <c r="BB4" s="10" t="s">
        <v>10</v>
      </c>
      <c r="BC4" s="10" t="s">
        <v>446</v>
      </c>
      <c r="BD4" s="10" t="s">
        <v>447</v>
      </c>
      <c r="BE4" s="10" t="s">
        <v>471</v>
      </c>
      <c r="BF4" s="10" t="s">
        <v>472</v>
      </c>
      <c r="BG4" s="10" t="s">
        <v>449</v>
      </c>
      <c r="BH4" s="10" t="s">
        <v>3</v>
      </c>
      <c r="BI4" s="10" t="s">
        <v>149</v>
      </c>
      <c r="BJ4" s="10" t="s">
        <v>27</v>
      </c>
      <c r="BK4" s="8" t="s">
        <v>450</v>
      </c>
      <c r="BL4" s="10" t="s">
        <v>106</v>
      </c>
      <c r="BM4" s="10" t="s">
        <v>34</v>
      </c>
      <c r="BN4" s="10" t="s">
        <v>144</v>
      </c>
      <c r="BO4" s="10" t="s">
        <v>25</v>
      </c>
      <c r="BP4" s="10" t="s">
        <v>26</v>
      </c>
      <c r="BQ4" s="10" t="s">
        <v>145</v>
      </c>
      <c r="BR4" s="7" t="s">
        <v>4</v>
      </c>
      <c r="BS4" s="7" t="s">
        <v>141</v>
      </c>
      <c r="BT4" s="7" t="s">
        <v>30</v>
      </c>
      <c r="BU4" s="7" t="s">
        <v>28</v>
      </c>
      <c r="BV4" s="7" t="s">
        <v>29</v>
      </c>
      <c r="BW4" s="7" t="s">
        <v>107</v>
      </c>
      <c r="BX4" s="7" t="s">
        <v>108</v>
      </c>
      <c r="BY4" s="7" t="s">
        <v>109</v>
      </c>
      <c r="BZ4" s="87"/>
      <c r="CA4" s="87"/>
      <c r="CB4" s="87"/>
      <c r="CC4" s="87"/>
      <c r="CD4" s="87"/>
      <c r="CE4" s="87"/>
    </row>
    <row r="5" spans="1:83" ht="30" customHeight="1" x14ac:dyDescent="0.2">
      <c r="A5" s="102" t="s">
        <v>11</v>
      </c>
      <c r="B5" s="103"/>
      <c r="C5" s="24">
        <f>SUM(D5:I5)</f>
        <v>8487</v>
      </c>
      <c r="D5" s="25">
        <f>SUM(D6:D7)</f>
        <v>2</v>
      </c>
      <c r="E5" s="25">
        <f t="shared" ref="E5:BU5" si="2">SUM(E6:E7)</f>
        <v>1</v>
      </c>
      <c r="F5" s="25">
        <f t="shared" si="2"/>
        <v>1</v>
      </c>
      <c r="G5" s="25">
        <f t="shared" si="2"/>
        <v>1</v>
      </c>
      <c r="H5" s="25">
        <f t="shared" si="2"/>
        <v>3</v>
      </c>
      <c r="I5" s="25">
        <f t="shared" ref="I5:I15" si="3">SUM(J5:CE5)</f>
        <v>8479</v>
      </c>
      <c r="J5" s="25">
        <f t="shared" si="2"/>
        <v>5</v>
      </c>
      <c r="K5" s="25">
        <f t="shared" si="2"/>
        <v>21</v>
      </c>
      <c r="L5" s="25">
        <f t="shared" si="2"/>
        <v>3</v>
      </c>
      <c r="M5" s="25">
        <f t="shared" si="2"/>
        <v>20</v>
      </c>
      <c r="N5" s="25">
        <f t="shared" si="2"/>
        <v>1</v>
      </c>
      <c r="O5" s="25">
        <f t="shared" si="2"/>
        <v>16</v>
      </c>
      <c r="P5" s="25">
        <f t="shared" si="2"/>
        <v>9</v>
      </c>
      <c r="Q5" s="25">
        <f t="shared" si="2"/>
        <v>78</v>
      </c>
      <c r="R5" s="25">
        <f t="shared" si="2"/>
        <v>1</v>
      </c>
      <c r="S5" s="25">
        <f t="shared" si="2"/>
        <v>70</v>
      </c>
      <c r="T5" s="25">
        <f>SUM(T6:T7)</f>
        <v>1</v>
      </c>
      <c r="U5" s="25">
        <f t="shared" si="2"/>
        <v>12</v>
      </c>
      <c r="V5" s="25">
        <f t="shared" si="2"/>
        <v>4</v>
      </c>
      <c r="W5" s="25">
        <f t="shared" si="2"/>
        <v>317</v>
      </c>
      <c r="X5" s="25">
        <f>SUM(X6:X7)</f>
        <v>263</v>
      </c>
      <c r="Y5" s="25">
        <f t="shared" si="2"/>
        <v>6</v>
      </c>
      <c r="Z5" s="25">
        <f t="shared" si="2"/>
        <v>53</v>
      </c>
      <c r="AA5" s="25">
        <f t="shared" si="2"/>
        <v>1</v>
      </c>
      <c r="AB5" s="25">
        <f>SUM(AB6:AB7)</f>
        <v>4</v>
      </c>
      <c r="AC5" s="25">
        <f t="shared" si="2"/>
        <v>4</v>
      </c>
      <c r="AD5" s="25">
        <f t="shared" si="2"/>
        <v>12</v>
      </c>
      <c r="AE5" s="25">
        <f>SUM(AE6:AE7)</f>
        <v>1</v>
      </c>
      <c r="AF5" s="25">
        <f t="shared" si="2"/>
        <v>1045</v>
      </c>
      <c r="AG5" s="25">
        <f t="shared" ref="AG5" si="4">SUM(AG6:AG7)</f>
        <v>220</v>
      </c>
      <c r="AH5" s="25">
        <f t="shared" si="2"/>
        <v>31</v>
      </c>
      <c r="AI5" s="25">
        <f>SUM(AI6:AI7)</f>
        <v>253</v>
      </c>
      <c r="AJ5" s="25">
        <f t="shared" si="2"/>
        <v>21</v>
      </c>
      <c r="AK5" s="25">
        <f t="shared" si="2"/>
        <v>5</v>
      </c>
      <c r="AL5" s="25">
        <f t="shared" si="2"/>
        <v>5</v>
      </c>
      <c r="AM5" s="25">
        <f>SUM(AM6:AM7)</f>
        <v>11</v>
      </c>
      <c r="AN5" s="25">
        <f t="shared" si="2"/>
        <v>4</v>
      </c>
      <c r="AO5" s="25">
        <f t="shared" si="2"/>
        <v>2</v>
      </c>
      <c r="AP5" s="25">
        <f t="shared" si="2"/>
        <v>64</v>
      </c>
      <c r="AQ5" s="25">
        <f t="shared" si="2"/>
        <v>1</v>
      </c>
      <c r="AR5" s="25">
        <f t="shared" si="2"/>
        <v>3</v>
      </c>
      <c r="AS5" s="25">
        <f>SUM(AS6:AS7)</f>
        <v>2</v>
      </c>
      <c r="AT5" s="25">
        <f t="shared" si="2"/>
        <v>1200</v>
      </c>
      <c r="AU5" s="25">
        <f>SUM(AU6:AU7)</f>
        <v>725</v>
      </c>
      <c r="AV5" s="25">
        <f>SUM(AV6:AV7)</f>
        <v>37</v>
      </c>
      <c r="AW5" s="25">
        <f>SUM(AW6:AW7)</f>
        <v>342</v>
      </c>
      <c r="AX5" s="25">
        <f t="shared" si="2"/>
        <v>10</v>
      </c>
      <c r="AY5" s="25">
        <f t="shared" si="2"/>
        <v>8</v>
      </c>
      <c r="AZ5" s="25">
        <f t="shared" si="2"/>
        <v>39</v>
      </c>
      <c r="BA5" s="25">
        <f>SUM(BA6:BA7)</f>
        <v>5</v>
      </c>
      <c r="BB5" s="25">
        <f t="shared" si="2"/>
        <v>6</v>
      </c>
      <c r="BC5" s="25">
        <f t="shared" si="2"/>
        <v>101</v>
      </c>
      <c r="BD5" s="25">
        <f t="shared" si="2"/>
        <v>3</v>
      </c>
      <c r="BE5" s="25">
        <f t="shared" ref="BE5:BF5" si="5">SUM(BE6:BE7)</f>
        <v>9</v>
      </c>
      <c r="BF5" s="25">
        <f t="shared" si="5"/>
        <v>0</v>
      </c>
      <c r="BG5" s="25">
        <f>SUM(BG6:BG7)</f>
        <v>2</v>
      </c>
      <c r="BH5" s="25">
        <f t="shared" si="2"/>
        <v>527</v>
      </c>
      <c r="BI5" s="25">
        <f t="shared" ref="BI5:BN5" si="6">SUM(BI6:BI7)</f>
        <v>809</v>
      </c>
      <c r="BJ5" s="25">
        <f t="shared" si="6"/>
        <v>229</v>
      </c>
      <c r="BK5" s="25">
        <f t="shared" si="6"/>
        <v>3</v>
      </c>
      <c r="BL5" s="25">
        <f t="shared" si="6"/>
        <v>2</v>
      </c>
      <c r="BM5" s="25">
        <f t="shared" si="6"/>
        <v>1</v>
      </c>
      <c r="BN5" s="25">
        <f t="shared" si="6"/>
        <v>3</v>
      </c>
      <c r="BO5" s="25">
        <f t="shared" si="2"/>
        <v>24</v>
      </c>
      <c r="BP5" s="25">
        <f t="shared" si="2"/>
        <v>9</v>
      </c>
      <c r="BQ5" s="25">
        <f t="shared" si="2"/>
        <v>1</v>
      </c>
      <c r="BR5" s="25">
        <f t="shared" si="2"/>
        <v>210</v>
      </c>
      <c r="BS5" s="25">
        <f>SUM(BS6:BS7)</f>
        <v>1000</v>
      </c>
      <c r="BT5" s="25">
        <f>SUM(BT6:BT7)</f>
        <v>411</v>
      </c>
      <c r="BU5" s="25">
        <f t="shared" si="2"/>
        <v>32</v>
      </c>
      <c r="BV5" s="25">
        <f t="shared" ref="BV5:CD5" si="7">SUM(BV6:BV7)</f>
        <v>2</v>
      </c>
      <c r="BW5" s="25">
        <f t="shared" si="7"/>
        <v>61</v>
      </c>
      <c r="BX5" s="25">
        <f t="shared" si="7"/>
        <v>52</v>
      </c>
      <c r="BY5" s="25">
        <f t="shared" si="7"/>
        <v>34</v>
      </c>
      <c r="BZ5" s="25">
        <f t="shared" si="7"/>
        <v>1</v>
      </c>
      <c r="CA5" s="25">
        <f t="shared" si="7"/>
        <v>8</v>
      </c>
      <c r="CB5" s="25">
        <f t="shared" si="7"/>
        <v>1</v>
      </c>
      <c r="CC5" s="25">
        <f t="shared" si="7"/>
        <v>1</v>
      </c>
      <c r="CD5" s="25">
        <f t="shared" si="7"/>
        <v>1</v>
      </c>
      <c r="CE5" s="25">
        <f t="shared" ref="CE5" si="8">SUM(CE6:CE7)</f>
        <v>1</v>
      </c>
    </row>
    <row r="6" spans="1:83" ht="30" customHeight="1" x14ac:dyDescent="0.2">
      <c r="A6" s="104" t="s">
        <v>120</v>
      </c>
      <c r="B6" s="105"/>
      <c r="C6" s="26">
        <f t="shared" ref="C6:C14" si="9">SUM(D6:I6)</f>
        <v>669</v>
      </c>
      <c r="D6" s="13">
        <f>'2.본부'!C5</f>
        <v>1</v>
      </c>
      <c r="E6" s="13">
        <f>'2.본부'!D5</f>
        <v>1</v>
      </c>
      <c r="F6" s="13">
        <f>'2.본부'!E5</f>
        <v>1</v>
      </c>
      <c r="G6" s="13">
        <f>'2.본부'!F5</f>
        <v>1</v>
      </c>
      <c r="H6" s="13">
        <f>'2.본부'!G5</f>
        <v>3</v>
      </c>
      <c r="I6" s="13">
        <f t="shared" si="3"/>
        <v>662</v>
      </c>
      <c r="J6" s="13">
        <f>'2.본부'!I5</f>
        <v>5</v>
      </c>
      <c r="K6" s="13">
        <f>'2.본부'!J5</f>
        <v>14</v>
      </c>
      <c r="L6" s="13">
        <f>'2.본부'!K5</f>
        <v>0</v>
      </c>
      <c r="M6" s="13">
        <f>'2.본부'!L5</f>
        <v>1</v>
      </c>
      <c r="N6" s="13">
        <f>'2.본부'!M5</f>
        <v>0</v>
      </c>
      <c r="O6" s="13">
        <f>'2.본부'!N5</f>
        <v>9</v>
      </c>
      <c r="P6" s="13">
        <f>'2.본부'!O5</f>
        <v>1</v>
      </c>
      <c r="Q6" s="13">
        <f>'2.본부'!P5</f>
        <v>39</v>
      </c>
      <c r="R6" s="13">
        <f>'2.본부'!Q5</f>
        <v>1</v>
      </c>
      <c r="S6" s="13">
        <f>'2.본부'!R5</f>
        <v>15</v>
      </c>
      <c r="T6" s="13">
        <f>'2.본부'!S5</f>
        <v>1</v>
      </c>
      <c r="U6" s="13">
        <f>'2.본부'!T5</f>
        <v>10</v>
      </c>
      <c r="V6" s="13">
        <f>'2.본부'!U5</f>
        <v>0</v>
      </c>
      <c r="W6" s="13">
        <f>'2.본부'!V5</f>
        <v>151</v>
      </c>
      <c r="X6" s="13">
        <f>'2.본부'!W5</f>
        <v>62</v>
      </c>
      <c r="Y6" s="13">
        <f>'2.본부'!X5</f>
        <v>6</v>
      </c>
      <c r="Z6" s="13">
        <f>'2.본부'!Y5</f>
        <v>32</v>
      </c>
      <c r="AA6" s="13">
        <f>'2.본부'!Z5</f>
        <v>1</v>
      </c>
      <c r="AB6" s="13">
        <f>'2.본부'!AA5</f>
        <v>4</v>
      </c>
      <c r="AC6" s="13">
        <f>'2.본부'!AB5</f>
        <v>4</v>
      </c>
      <c r="AD6" s="13">
        <f>'2.본부'!AC5</f>
        <v>6</v>
      </c>
      <c r="AE6" s="13">
        <f>'2.본부'!AD5</f>
        <v>0</v>
      </c>
      <c r="AF6" s="13">
        <f>'2.본부'!AE5</f>
        <v>62</v>
      </c>
      <c r="AG6" s="13">
        <f>'2.본부'!AF5</f>
        <v>1</v>
      </c>
      <c r="AH6" s="13">
        <f>'2.본부'!AG5</f>
        <v>31</v>
      </c>
      <c r="AI6" s="13">
        <f>'2.본부'!AH5</f>
        <v>7</v>
      </c>
      <c r="AJ6" s="13">
        <f>'2.본부'!AI5</f>
        <v>7</v>
      </c>
      <c r="AK6" s="13">
        <f>'2.본부'!AJ5</f>
        <v>4</v>
      </c>
      <c r="AL6" s="13">
        <f>'2.본부'!AK5</f>
        <v>1</v>
      </c>
      <c r="AM6" s="13">
        <f>'2.본부'!AL5</f>
        <v>11</v>
      </c>
      <c r="AN6" s="13">
        <f>'2.본부'!AM5</f>
        <v>4</v>
      </c>
      <c r="AO6" s="13">
        <f>'2.본부'!AN5</f>
        <v>2</v>
      </c>
      <c r="AP6" s="13">
        <f>'2.본부'!AO5</f>
        <v>12</v>
      </c>
      <c r="AQ6" s="13">
        <f>'2.본부'!AP5</f>
        <v>1</v>
      </c>
      <c r="AR6" s="13">
        <f>'2.본부'!AQ5</f>
        <v>0</v>
      </c>
      <c r="AS6" s="13">
        <f>'2.본부'!AR5</f>
        <v>0</v>
      </c>
      <c r="AT6" s="13">
        <f>'2.본부'!AS5</f>
        <v>55</v>
      </c>
      <c r="AU6" s="13">
        <f>'2.본부'!AT5</f>
        <v>0</v>
      </c>
      <c r="AV6" s="13">
        <f>'2.본부'!AU5</f>
        <v>37</v>
      </c>
      <c r="AW6" s="13">
        <f>'2.본부'!AV5</f>
        <v>5</v>
      </c>
      <c r="AX6" s="13">
        <f>'2.본부'!AW5</f>
        <v>1</v>
      </c>
      <c r="AY6" s="13">
        <f>'2.본부'!AX5</f>
        <v>7</v>
      </c>
      <c r="AZ6" s="13">
        <f>'2.본부'!AY5</f>
        <v>2</v>
      </c>
      <c r="BA6" s="13">
        <f>'2.본부'!AZ5</f>
        <v>4</v>
      </c>
      <c r="BB6" s="13">
        <f>'2.본부'!BA5</f>
        <v>6</v>
      </c>
      <c r="BC6" s="13">
        <f>'2.본부'!BB5</f>
        <v>12</v>
      </c>
      <c r="BD6" s="13">
        <f>'2.본부'!BC5</f>
        <v>0</v>
      </c>
      <c r="BE6" s="13">
        <f>'2.본부'!BD5</f>
        <v>1</v>
      </c>
      <c r="BF6" s="13">
        <f>'2.본부'!BF5</f>
        <v>0</v>
      </c>
      <c r="BG6" s="13">
        <f>'2.본부'!BF5</f>
        <v>0</v>
      </c>
      <c r="BH6" s="13">
        <f>'2.본부'!BG5</f>
        <v>1</v>
      </c>
      <c r="BI6" s="13">
        <f>'2.본부'!BI5</f>
        <v>0</v>
      </c>
      <c r="BJ6" s="13">
        <f>'2.본부'!BI5</f>
        <v>0</v>
      </c>
      <c r="BK6" s="13">
        <f>'2.본부'!BJ5</f>
        <v>3</v>
      </c>
      <c r="BL6" s="13">
        <f>'2.본부'!BK5</f>
        <v>2</v>
      </c>
      <c r="BM6" s="13">
        <f>'2.본부'!BL5</f>
        <v>1</v>
      </c>
      <c r="BN6" s="13">
        <f>'2.본부'!BM5</f>
        <v>2</v>
      </c>
      <c r="BO6" s="13">
        <f>'2.본부'!BN5</f>
        <v>0</v>
      </c>
      <c r="BP6" s="13">
        <f>'2.본부'!BO5</f>
        <v>0</v>
      </c>
      <c r="BQ6" s="13">
        <f>'2.본부'!BP5</f>
        <v>0</v>
      </c>
      <c r="BR6" s="13">
        <f>'2.본부'!BQ5</f>
        <v>0</v>
      </c>
      <c r="BS6" s="13">
        <f>'2.본부'!BS5</f>
        <v>0</v>
      </c>
      <c r="BT6" s="13">
        <f>'2.본부'!BS5</f>
        <v>0</v>
      </c>
      <c r="BU6" s="13">
        <f>'2.본부'!BT5</f>
        <v>0</v>
      </c>
      <c r="BV6" s="13">
        <f>'2.본부'!BU5</f>
        <v>0</v>
      </c>
      <c r="BW6" s="13">
        <f>'2.본부'!BV5</f>
        <v>1</v>
      </c>
      <c r="BX6" s="13">
        <f>'2.본부'!BW5</f>
        <v>11</v>
      </c>
      <c r="BY6" s="13">
        <f>'2.본부'!BX5</f>
        <v>0</v>
      </c>
      <c r="BZ6" s="13">
        <f>'2.본부'!BY5</f>
        <v>1</v>
      </c>
      <c r="CA6" s="13">
        <f>'2.본부'!BZ5</f>
        <v>1</v>
      </c>
      <c r="CB6" s="13">
        <f>'2.본부'!CA5</f>
        <v>1</v>
      </c>
      <c r="CC6" s="13">
        <f>'2.본부'!CB5</f>
        <v>1</v>
      </c>
      <c r="CD6" s="13">
        <f>'2.본부'!CC5</f>
        <v>1</v>
      </c>
      <c r="CE6" s="13">
        <f>'2.본부'!CD5</f>
        <v>1</v>
      </c>
    </row>
    <row r="7" spans="1:83" ht="30" customHeight="1" x14ac:dyDescent="0.2">
      <c r="A7" s="88" t="s">
        <v>102</v>
      </c>
      <c r="B7" s="34" t="s">
        <v>121</v>
      </c>
      <c r="C7" s="26">
        <f t="shared" si="9"/>
        <v>7818</v>
      </c>
      <c r="D7" s="13">
        <f>SUM(D8,D12,D13,D14)</f>
        <v>1</v>
      </c>
      <c r="E7" s="13">
        <f>SUM(E8,E12,E13,E14)</f>
        <v>0</v>
      </c>
      <c r="F7" s="13">
        <f>SUM(F8,F12,F13,F14)</f>
        <v>0</v>
      </c>
      <c r="G7" s="13">
        <f>SUM(G8,G12,G13,G14)</f>
        <v>0</v>
      </c>
      <c r="H7" s="13">
        <f>SUM(H8,H12,H13,H14)</f>
        <v>0</v>
      </c>
      <c r="I7" s="13">
        <f t="shared" si="3"/>
        <v>7817</v>
      </c>
      <c r="J7" s="13">
        <f t="shared" ref="J7:CD7" si="10">SUM(J8,J12,J13,J14,J15)</f>
        <v>0</v>
      </c>
      <c r="K7" s="13">
        <f t="shared" si="10"/>
        <v>7</v>
      </c>
      <c r="L7" s="13">
        <f t="shared" si="10"/>
        <v>3</v>
      </c>
      <c r="M7" s="13">
        <f t="shared" si="10"/>
        <v>19</v>
      </c>
      <c r="N7" s="13">
        <f t="shared" si="10"/>
        <v>1</v>
      </c>
      <c r="O7" s="13">
        <f t="shared" si="10"/>
        <v>7</v>
      </c>
      <c r="P7" s="13">
        <f t="shared" si="10"/>
        <v>8</v>
      </c>
      <c r="Q7" s="13">
        <f t="shared" si="10"/>
        <v>39</v>
      </c>
      <c r="R7" s="13">
        <f t="shared" si="10"/>
        <v>0</v>
      </c>
      <c r="S7" s="13">
        <f t="shared" si="10"/>
        <v>55</v>
      </c>
      <c r="T7" s="13">
        <f>SUM(T8,T12,T13,T14,T15)</f>
        <v>0</v>
      </c>
      <c r="U7" s="13">
        <f t="shared" si="10"/>
        <v>2</v>
      </c>
      <c r="V7" s="13">
        <f t="shared" si="10"/>
        <v>4</v>
      </c>
      <c r="W7" s="13">
        <f t="shared" si="10"/>
        <v>166</v>
      </c>
      <c r="X7" s="13">
        <f>SUM(X8,X12,X13,X14,X15)</f>
        <v>201</v>
      </c>
      <c r="Y7" s="13">
        <f t="shared" si="10"/>
        <v>0</v>
      </c>
      <c r="Z7" s="13">
        <f t="shared" si="10"/>
        <v>21</v>
      </c>
      <c r="AA7" s="13">
        <f t="shared" si="10"/>
        <v>0</v>
      </c>
      <c r="AB7" s="13">
        <f>SUM(AB8,AB12,AB13,AB14,AB15)</f>
        <v>0</v>
      </c>
      <c r="AC7" s="13">
        <f t="shared" si="10"/>
        <v>0</v>
      </c>
      <c r="AD7" s="13">
        <f t="shared" si="10"/>
        <v>6</v>
      </c>
      <c r="AE7" s="13">
        <f>SUM(AE8,AE12,AE13,AE14,AE15)</f>
        <v>1</v>
      </c>
      <c r="AF7" s="13">
        <f t="shared" si="10"/>
        <v>983</v>
      </c>
      <c r="AG7" s="13">
        <f t="shared" ref="AG7" si="11">SUM(AG8,AG12,AG13,AG14,AG15)</f>
        <v>219</v>
      </c>
      <c r="AH7" s="13">
        <f t="shared" si="10"/>
        <v>0</v>
      </c>
      <c r="AI7" s="13">
        <f>SUM(AI8,AI12,AI13,AI14,AI15)</f>
        <v>246</v>
      </c>
      <c r="AJ7" s="13">
        <f t="shared" si="10"/>
        <v>14</v>
      </c>
      <c r="AK7" s="13">
        <f t="shared" si="10"/>
        <v>1</v>
      </c>
      <c r="AL7" s="13">
        <f t="shared" si="10"/>
        <v>4</v>
      </c>
      <c r="AM7" s="13">
        <f>SUM(AM8,AM12,AM13,AM14,AM15)</f>
        <v>0</v>
      </c>
      <c r="AN7" s="13">
        <f t="shared" si="10"/>
        <v>0</v>
      </c>
      <c r="AO7" s="13">
        <f t="shared" si="10"/>
        <v>0</v>
      </c>
      <c r="AP7" s="13">
        <f t="shared" si="10"/>
        <v>52</v>
      </c>
      <c r="AQ7" s="13">
        <f t="shared" si="10"/>
        <v>0</v>
      </c>
      <c r="AR7" s="13">
        <f t="shared" si="10"/>
        <v>3</v>
      </c>
      <c r="AS7" s="13">
        <f>SUM(AS8,AS12,AS13,AS14,AS15)</f>
        <v>2</v>
      </c>
      <c r="AT7" s="13">
        <f t="shared" si="10"/>
        <v>1145</v>
      </c>
      <c r="AU7" s="13">
        <f>SUM(AU8,AU12,AU13,AU14,AU15)</f>
        <v>725</v>
      </c>
      <c r="AV7" s="13">
        <f>SUM(AV8,AV12,AV13,AV14,AV15)</f>
        <v>0</v>
      </c>
      <c r="AW7" s="13">
        <f>SUM(AW8,AW12,AW13,AW14,AW15)</f>
        <v>337</v>
      </c>
      <c r="AX7" s="13">
        <f t="shared" si="10"/>
        <v>9</v>
      </c>
      <c r="AY7" s="13">
        <f t="shared" si="10"/>
        <v>1</v>
      </c>
      <c r="AZ7" s="13">
        <f t="shared" si="10"/>
        <v>37</v>
      </c>
      <c r="BA7" s="13">
        <f>SUM(BA8,BA12,BA13,BA14,BA15)</f>
        <v>1</v>
      </c>
      <c r="BB7" s="13">
        <f t="shared" si="10"/>
        <v>0</v>
      </c>
      <c r="BC7" s="13">
        <f t="shared" si="10"/>
        <v>89</v>
      </c>
      <c r="BD7" s="13">
        <f t="shared" si="10"/>
        <v>3</v>
      </c>
      <c r="BE7" s="13">
        <f t="shared" ref="BE7:BF7" si="12">SUM(BE8,BE12,BE13,BE14,BE15)</f>
        <v>8</v>
      </c>
      <c r="BF7" s="13">
        <f t="shared" si="12"/>
        <v>0</v>
      </c>
      <c r="BG7" s="13">
        <f>SUM(BG8,BG12,BG13,BG14,BG15)</f>
        <v>2</v>
      </c>
      <c r="BH7" s="13">
        <f t="shared" si="10"/>
        <v>526</v>
      </c>
      <c r="BI7" s="13">
        <f t="shared" ref="BI7:BN7" si="13">SUM(BI8,BI12,BI13,BI14,BI15)</f>
        <v>809</v>
      </c>
      <c r="BJ7" s="13">
        <f t="shared" si="13"/>
        <v>229</v>
      </c>
      <c r="BK7" s="13">
        <f t="shared" si="13"/>
        <v>0</v>
      </c>
      <c r="BL7" s="13">
        <f t="shared" si="13"/>
        <v>0</v>
      </c>
      <c r="BM7" s="13">
        <f t="shared" si="13"/>
        <v>0</v>
      </c>
      <c r="BN7" s="13">
        <f t="shared" si="13"/>
        <v>1</v>
      </c>
      <c r="BO7" s="13">
        <f t="shared" si="10"/>
        <v>24</v>
      </c>
      <c r="BP7" s="13">
        <f t="shared" si="10"/>
        <v>9</v>
      </c>
      <c r="BQ7" s="13">
        <f t="shared" si="10"/>
        <v>1</v>
      </c>
      <c r="BR7" s="13">
        <f t="shared" si="10"/>
        <v>210</v>
      </c>
      <c r="BS7" s="13">
        <f>SUM(BS8,BS12,BS13,BS14,BS15)</f>
        <v>1000</v>
      </c>
      <c r="BT7" s="13">
        <f>SUM(BT8,BT12,BT13,BT14,BT15)</f>
        <v>411</v>
      </c>
      <c r="BU7" s="13">
        <f t="shared" si="10"/>
        <v>32</v>
      </c>
      <c r="BV7" s="13">
        <f t="shared" si="10"/>
        <v>2</v>
      </c>
      <c r="BW7" s="13">
        <f t="shared" si="10"/>
        <v>60</v>
      </c>
      <c r="BX7" s="13">
        <f t="shared" si="10"/>
        <v>41</v>
      </c>
      <c r="BY7" s="13">
        <f t="shared" si="10"/>
        <v>34</v>
      </c>
      <c r="BZ7" s="13"/>
      <c r="CA7" s="13">
        <f t="shared" si="10"/>
        <v>7</v>
      </c>
      <c r="CB7" s="13">
        <f t="shared" si="10"/>
        <v>0</v>
      </c>
      <c r="CC7" s="13">
        <f t="shared" si="10"/>
        <v>0</v>
      </c>
      <c r="CD7" s="13">
        <f t="shared" si="10"/>
        <v>0</v>
      </c>
      <c r="CE7" s="13">
        <f t="shared" ref="CE7" si="14">SUM(CE8,CE12,CE13,CE14,CE15)</f>
        <v>0</v>
      </c>
    </row>
    <row r="8" spans="1:83" ht="30" customHeight="1" x14ac:dyDescent="0.2">
      <c r="A8" s="89"/>
      <c r="B8" s="27" t="s">
        <v>41</v>
      </c>
      <c r="C8" s="26">
        <f t="shared" si="9"/>
        <v>7328</v>
      </c>
      <c r="D8" s="14">
        <f>SUM(D9:D11)</f>
        <v>0</v>
      </c>
      <c r="E8" s="14">
        <f>SUM(E9:E11)</f>
        <v>0</v>
      </c>
      <c r="F8" s="14">
        <f>SUM(F9:F11)</f>
        <v>0</v>
      </c>
      <c r="G8" s="14">
        <f>SUM(G9:G11)</f>
        <v>0</v>
      </c>
      <c r="H8" s="14">
        <f>SUM(H9:H11)</f>
        <v>0</v>
      </c>
      <c r="I8" s="13">
        <f t="shared" si="3"/>
        <v>7328</v>
      </c>
      <c r="J8" s="14">
        <f>SUM(J9:J11)</f>
        <v>0</v>
      </c>
      <c r="K8" s="14">
        <f t="shared" ref="K8:AA8" si="15">SUM(K9:K11)</f>
        <v>6</v>
      </c>
      <c r="L8" s="14">
        <f t="shared" si="15"/>
        <v>0</v>
      </c>
      <c r="M8" s="14">
        <f t="shared" si="15"/>
        <v>0</v>
      </c>
      <c r="N8" s="14">
        <f t="shared" si="15"/>
        <v>0</v>
      </c>
      <c r="O8" s="14">
        <f t="shared" si="15"/>
        <v>7</v>
      </c>
      <c r="P8" s="14">
        <f t="shared" si="15"/>
        <v>0</v>
      </c>
      <c r="Q8" s="14">
        <f t="shared" si="15"/>
        <v>35</v>
      </c>
      <c r="R8" s="14">
        <f t="shared" si="15"/>
        <v>0</v>
      </c>
      <c r="S8" s="14">
        <f t="shared" si="15"/>
        <v>50</v>
      </c>
      <c r="T8" s="14">
        <f>SUM(T9:T11)</f>
        <v>0</v>
      </c>
      <c r="U8" s="14">
        <f t="shared" si="15"/>
        <v>2</v>
      </c>
      <c r="V8" s="14">
        <f t="shared" si="15"/>
        <v>4</v>
      </c>
      <c r="W8" s="14">
        <f t="shared" si="15"/>
        <v>113</v>
      </c>
      <c r="X8" s="14">
        <f>SUM(X9:X11)</f>
        <v>198</v>
      </c>
      <c r="Y8" s="14">
        <f t="shared" si="15"/>
        <v>0</v>
      </c>
      <c r="Z8" s="14">
        <f t="shared" si="15"/>
        <v>18</v>
      </c>
      <c r="AA8" s="14">
        <f t="shared" si="15"/>
        <v>0</v>
      </c>
      <c r="AB8" s="14">
        <f>SUM(AB9:AB11)</f>
        <v>0</v>
      </c>
      <c r="AC8" s="14">
        <f t="shared" ref="AC8:CD8" si="16">SUM(AC9:AC11)</f>
        <v>0</v>
      </c>
      <c r="AD8" s="14">
        <f t="shared" si="16"/>
        <v>6</v>
      </c>
      <c r="AE8" s="14">
        <f>SUM(AE9:AE11)</f>
        <v>0</v>
      </c>
      <c r="AF8" s="14">
        <f t="shared" si="16"/>
        <v>819</v>
      </c>
      <c r="AG8" s="14">
        <f t="shared" ref="AG8" si="17">SUM(AG9:AG11)</f>
        <v>219</v>
      </c>
      <c r="AH8" s="14">
        <f t="shared" si="16"/>
        <v>0</v>
      </c>
      <c r="AI8" s="14">
        <f>SUM(AI9:AI11)</f>
        <v>239</v>
      </c>
      <c r="AJ8" s="14">
        <f t="shared" si="16"/>
        <v>11</v>
      </c>
      <c r="AK8" s="14">
        <f t="shared" si="16"/>
        <v>0</v>
      </c>
      <c r="AL8" s="14">
        <f t="shared" si="16"/>
        <v>4</v>
      </c>
      <c r="AM8" s="14">
        <f>SUM(AM9:AM11)</f>
        <v>0</v>
      </c>
      <c r="AN8" s="14">
        <f t="shared" si="16"/>
        <v>0</v>
      </c>
      <c r="AO8" s="14">
        <f t="shared" si="16"/>
        <v>0</v>
      </c>
      <c r="AP8" s="14">
        <f t="shared" si="16"/>
        <v>52</v>
      </c>
      <c r="AQ8" s="14">
        <f t="shared" si="16"/>
        <v>0</v>
      </c>
      <c r="AR8" s="14">
        <f t="shared" si="16"/>
        <v>3</v>
      </c>
      <c r="AS8" s="14">
        <f>SUM(AS9:AS11)</f>
        <v>0</v>
      </c>
      <c r="AT8" s="14">
        <f t="shared" si="16"/>
        <v>1014</v>
      </c>
      <c r="AU8" s="14">
        <f>SUM(AU9:AU11)</f>
        <v>725</v>
      </c>
      <c r="AV8" s="14">
        <f>SUM(AV9:AV11)</f>
        <v>0</v>
      </c>
      <c r="AW8" s="14">
        <f>SUM(AW9:AW11)</f>
        <v>328</v>
      </c>
      <c r="AX8" s="14">
        <f t="shared" si="16"/>
        <v>8</v>
      </c>
      <c r="AY8" s="14">
        <f t="shared" si="16"/>
        <v>0</v>
      </c>
      <c r="AZ8" s="14">
        <f t="shared" si="16"/>
        <v>36</v>
      </c>
      <c r="BA8" s="14">
        <f>SUM(BA9:BA11)</f>
        <v>1</v>
      </c>
      <c r="BB8" s="14">
        <f t="shared" si="16"/>
        <v>0</v>
      </c>
      <c r="BC8" s="14">
        <f t="shared" si="16"/>
        <v>89</v>
      </c>
      <c r="BD8" s="14">
        <f t="shared" si="16"/>
        <v>3</v>
      </c>
      <c r="BE8" s="14">
        <f t="shared" ref="BE8:BF8" si="18">SUM(BE9:BE11)</f>
        <v>8</v>
      </c>
      <c r="BF8" s="14">
        <f t="shared" si="18"/>
        <v>0</v>
      </c>
      <c r="BG8" s="14">
        <f>SUM(BG9:BG11)</f>
        <v>0</v>
      </c>
      <c r="BH8" s="14">
        <f t="shared" si="16"/>
        <v>497</v>
      </c>
      <c r="BI8" s="14">
        <f t="shared" ref="BI8:BN8" si="19">SUM(BI9:BI11)</f>
        <v>809</v>
      </c>
      <c r="BJ8" s="14">
        <f t="shared" si="19"/>
        <v>229</v>
      </c>
      <c r="BK8" s="14">
        <f t="shared" si="19"/>
        <v>0</v>
      </c>
      <c r="BL8" s="14">
        <f t="shared" si="19"/>
        <v>0</v>
      </c>
      <c r="BM8" s="14">
        <f t="shared" si="19"/>
        <v>0</v>
      </c>
      <c r="BN8" s="14">
        <f t="shared" si="19"/>
        <v>0</v>
      </c>
      <c r="BO8" s="14">
        <f t="shared" si="16"/>
        <v>24</v>
      </c>
      <c r="BP8" s="14">
        <f t="shared" si="16"/>
        <v>8</v>
      </c>
      <c r="BQ8" s="14">
        <f t="shared" si="16"/>
        <v>1</v>
      </c>
      <c r="BR8" s="14">
        <f t="shared" si="16"/>
        <v>204</v>
      </c>
      <c r="BS8" s="14">
        <f>SUM(BS9:BS11)</f>
        <v>1000</v>
      </c>
      <c r="BT8" s="14">
        <f>SUM(BT9:BT11)</f>
        <v>411</v>
      </c>
      <c r="BU8" s="14">
        <f t="shared" si="16"/>
        <v>32</v>
      </c>
      <c r="BV8" s="14">
        <f t="shared" si="16"/>
        <v>2</v>
      </c>
      <c r="BW8" s="14">
        <f t="shared" si="16"/>
        <v>47</v>
      </c>
      <c r="BX8" s="14">
        <f t="shared" si="16"/>
        <v>29</v>
      </c>
      <c r="BY8" s="14">
        <f t="shared" si="16"/>
        <v>31</v>
      </c>
      <c r="BZ8" s="14"/>
      <c r="CA8" s="14">
        <f t="shared" si="16"/>
        <v>6</v>
      </c>
      <c r="CB8" s="14">
        <f t="shared" si="16"/>
        <v>0</v>
      </c>
      <c r="CC8" s="14">
        <f t="shared" si="16"/>
        <v>0</v>
      </c>
      <c r="CD8" s="14">
        <f t="shared" si="16"/>
        <v>0</v>
      </c>
      <c r="CE8" s="14">
        <f t="shared" ref="CE8" si="20">SUM(CE9:CE11)</f>
        <v>0</v>
      </c>
    </row>
    <row r="9" spans="1:83" ht="30" customHeight="1" x14ac:dyDescent="0.2">
      <c r="A9" s="89"/>
      <c r="B9" s="22" t="s">
        <v>135</v>
      </c>
      <c r="C9" s="26">
        <f t="shared" si="9"/>
        <v>4239</v>
      </c>
      <c r="D9" s="14">
        <f>SUM('3.지방관서'!C7,'3.지방관서'!C98,'3.지방관서'!C263,'3.지방관서'!C351,'3.지방관서'!C418,'3.지방관서'!C487)</f>
        <v>0</v>
      </c>
      <c r="E9" s="14">
        <f>SUM('3.지방관서'!D7,'3.지방관서'!D98,'3.지방관서'!D263,'3.지방관서'!D351,'3.지방관서'!D418,'3.지방관서'!D487)</f>
        <v>0</v>
      </c>
      <c r="F9" s="14">
        <f>SUM('3.지방관서'!E7,'3.지방관서'!E98,'3.지방관서'!E263,'3.지방관서'!E351,'3.지방관서'!E418,'3.지방관서'!E487)</f>
        <v>0</v>
      </c>
      <c r="G9" s="14">
        <f>SUM('3.지방관서'!F7,'3.지방관서'!F98,'3.지방관서'!F263,'3.지방관서'!F351,'3.지방관서'!F418,'3.지방관서'!F487)</f>
        <v>0</v>
      </c>
      <c r="H9" s="14">
        <f>SUM('3.지방관서'!G7,'3.지방관서'!G98,'3.지방관서'!G263,'3.지방관서'!G351,'3.지방관서'!G418,'3.지방관서'!G487)</f>
        <v>0</v>
      </c>
      <c r="I9" s="13">
        <f t="shared" si="3"/>
        <v>4239</v>
      </c>
      <c r="J9" s="14">
        <f>SUM('3.지방관서'!I7,'3.지방관서'!I98,'3.지방관서'!I263,'3.지방관서'!I351,'3.지방관서'!I418,'3.지방관서'!I487)</f>
        <v>0</v>
      </c>
      <c r="K9" s="14">
        <f>SUM('3.지방관서'!J7,'3.지방관서'!J98,'3.지방관서'!J263,'3.지방관서'!J351,'3.지방관서'!J418,'3.지방관서'!J487)</f>
        <v>0</v>
      </c>
      <c r="L9" s="14">
        <f>SUM('3.지방관서'!K7,'3.지방관서'!K98,'3.지방관서'!K263,'3.지방관서'!K351,'3.지방관서'!K418,'3.지방관서'!K487)</f>
        <v>0</v>
      </c>
      <c r="M9" s="14">
        <f>SUM('3.지방관서'!L7,'3.지방관서'!L98,'3.지방관서'!L263,'3.지방관서'!L351,'3.지방관서'!L418,'3.지방관서'!L487)</f>
        <v>0</v>
      </c>
      <c r="N9" s="14">
        <f>SUM('3.지방관서'!M7,'3.지방관서'!M98,'3.지방관서'!M263,'3.지방관서'!M351,'3.지방관서'!M418,'3.지방관서'!M487)</f>
        <v>0</v>
      </c>
      <c r="O9" s="14">
        <f>SUM('3.지방관서'!N7,'3.지방관서'!N98,'3.지방관서'!N263,'3.지방관서'!N351,'3.지방관서'!N418,'3.지방관서'!N487)</f>
        <v>4</v>
      </c>
      <c r="P9" s="14">
        <f>SUM('3.지방관서'!O7,'3.지방관서'!O98,'3.지방관서'!O263,'3.지방관서'!O351,'3.지방관서'!O418,'3.지방관서'!O487)</f>
        <v>0</v>
      </c>
      <c r="Q9" s="14">
        <f>SUM('3.지방관서'!P7,'3.지방관서'!P98,'3.지방관서'!P263,'3.지방관서'!P351,'3.지방관서'!P418,'3.지방관서'!P487)</f>
        <v>2</v>
      </c>
      <c r="R9" s="14">
        <f>SUM('3.지방관서'!Q7,'3.지방관서'!Q98,'3.지방관서'!Q263,'3.지방관서'!Q351,'3.지방관서'!Q418,'3.지방관서'!Q487)</f>
        <v>0</v>
      </c>
      <c r="S9" s="14">
        <f>SUM('3.지방관서'!R7,'3.지방관서'!R98,'3.지방관서'!R263,'3.지방관서'!R351,'3.지방관서'!R418,'3.지방관서'!R487)</f>
        <v>34</v>
      </c>
      <c r="T9" s="14">
        <f>SUM('3.지방관서'!S7,'3.지방관서'!S98,'3.지방관서'!S263,'3.지방관서'!S351,'3.지방관서'!S418,'3.지방관서'!S487)</f>
        <v>0</v>
      </c>
      <c r="U9" s="14">
        <f>SUM('3.지방관서'!T7,'3.지방관서'!T98,'3.지방관서'!T263,'3.지방관서'!T351,'3.지방관서'!T418,'3.지방관서'!T487)</f>
        <v>0</v>
      </c>
      <c r="V9" s="14">
        <f>SUM('3.지방관서'!U7,'3.지방관서'!U98,'3.지방관서'!U263,'3.지방관서'!U351,'3.지방관서'!U418,'3.지방관서'!U487)</f>
        <v>0</v>
      </c>
      <c r="W9" s="14">
        <f>SUM('3.지방관서'!V7,'3.지방관서'!V98,'3.지방관서'!V263,'3.지방관서'!V351,'3.지방관서'!V418,'3.지방관서'!V487)</f>
        <v>14</v>
      </c>
      <c r="X9" s="14">
        <f>SUM('3.지방관서'!W7,'3.지방관서'!W98,'3.지방관서'!W263,'3.지방관서'!W351,'3.지방관서'!W418,'3.지방관서'!W487)</f>
        <v>150</v>
      </c>
      <c r="Y9" s="14">
        <f>SUM('3.지방관서'!X7,'3.지방관서'!X98,'3.지방관서'!X263,'3.지방관서'!X351,'3.지방관서'!X418,'3.지방관서'!X487)</f>
        <v>0</v>
      </c>
      <c r="Z9" s="14">
        <f>SUM('3.지방관서'!Y7,'3.지방관서'!Y98,'3.지방관서'!Y263,'3.지방관서'!Y351,'3.지방관서'!Y418,'3.지방관서'!Y487)</f>
        <v>0</v>
      </c>
      <c r="AA9" s="14">
        <f>SUM('3.지방관서'!Z7,'3.지방관서'!Z98,'3.지방관서'!Z263,'3.지방관서'!Z351,'3.지방관서'!Z418,'3.지방관서'!Z487)</f>
        <v>0</v>
      </c>
      <c r="AB9" s="14">
        <f>SUM('3.지방관서'!AA7,'3.지방관서'!AA98,'3.지방관서'!AA263,'3.지방관서'!AA351,'3.지방관서'!AA418,'3.지방관서'!AA487)</f>
        <v>0</v>
      </c>
      <c r="AC9" s="14">
        <f>SUM('3.지방관서'!AB7,'3.지방관서'!AB98,'3.지방관서'!AB263,'3.지방관서'!AB351,'3.지방관서'!AB418,'3.지방관서'!AB487)</f>
        <v>0</v>
      </c>
      <c r="AD9" s="14">
        <f>SUM('3.지방관서'!AC7,'3.지방관서'!AC98,'3.지방관서'!AC263,'3.지방관서'!AC351,'3.지방관서'!AC418,'3.지방관서'!AC487)</f>
        <v>0</v>
      </c>
      <c r="AE9" s="14">
        <f>SUM('3.지방관서'!AD7,'3.지방관서'!AD98,'3.지방관서'!AD263,'3.지방관서'!AD351,'3.지방관서'!AD418,'3.지방관서'!AD487)</f>
        <v>0</v>
      </c>
      <c r="AF9" s="14">
        <f>SUM('3.지방관서'!AE7,'3.지방관서'!AE98,'3.지방관서'!AE263,'3.지방관서'!AE351,'3.지방관서'!AE418,'3.지방관서'!AE487)</f>
        <v>82</v>
      </c>
      <c r="AG9" s="14">
        <f>SUM('3.지방관서'!AF7,'3.지방관서'!AF98,'3.지방관서'!AF263,'3.지방관서'!AF351,'3.지방관서'!AF418,'3.지방관서'!AF487)</f>
        <v>219</v>
      </c>
      <c r="AH9" s="14">
        <f>SUM('3.지방관서'!AG7,'3.지방관서'!AG98,'3.지방관서'!AG263,'3.지방관서'!AG351,'3.지방관서'!AG418,'3.지방관서'!AG487)</f>
        <v>0</v>
      </c>
      <c r="AI9" s="14">
        <f>SUM('3.지방관서'!AH7,'3.지방관서'!AH98,'3.지방관서'!AH263,'3.지방관서'!AH351,'3.지방관서'!AH418,'3.지방관서'!AH487)</f>
        <v>3</v>
      </c>
      <c r="AJ9" s="14">
        <f>SUM('3.지방관서'!AI7,'3.지방관서'!AI98,'3.지방관서'!AI263,'3.지방관서'!AI351,'3.지방관서'!AI418,'3.지방관서'!AI487)</f>
        <v>11</v>
      </c>
      <c r="AK9" s="14">
        <f>SUM('3.지방관서'!AJ7,'3.지방관서'!AJ98,'3.지방관서'!AJ263,'3.지방관서'!AJ351,'3.지방관서'!AJ418,'3.지방관서'!AJ487)</f>
        <v>0</v>
      </c>
      <c r="AL9" s="14">
        <f>SUM('3.지방관서'!AK7,'3.지방관서'!AK98,'3.지방관서'!AK263,'3.지방관서'!AK351,'3.지방관서'!AK418,'3.지방관서'!AK487)</f>
        <v>4</v>
      </c>
      <c r="AM9" s="14">
        <f>SUM('3.지방관서'!AL7,'3.지방관서'!AL98,'3.지방관서'!AL263,'3.지방관서'!AL351,'3.지방관서'!AL418,'3.지방관서'!AL487)</f>
        <v>0</v>
      </c>
      <c r="AN9" s="14">
        <f>SUM('3.지방관서'!AM7,'3.지방관서'!AM98,'3.지방관서'!AM263,'3.지방관서'!AM351,'3.지방관서'!AM418,'3.지방관서'!AM487)</f>
        <v>0</v>
      </c>
      <c r="AO9" s="14">
        <f>SUM('3.지방관서'!AN7,'3.지방관서'!AN98,'3.지방관서'!AN263,'3.지방관서'!AN351,'3.지방관서'!AN418,'3.지방관서'!AN487)</f>
        <v>0</v>
      </c>
      <c r="AP9" s="14">
        <f>SUM('3.지방관서'!AO7,'3.지방관서'!AO98,'3.지방관서'!AO263,'3.지방관서'!AO351,'3.지방관서'!AO418,'3.지방관서'!AO487)</f>
        <v>0</v>
      </c>
      <c r="AQ9" s="14">
        <f>SUM('3.지방관서'!AP7,'3.지방관서'!AP98,'3.지방관서'!AP263,'3.지방관서'!AP351,'3.지방관서'!AP418,'3.지방관서'!AP487)</f>
        <v>0</v>
      </c>
      <c r="AR9" s="14">
        <f>SUM('3.지방관서'!AQ7,'3.지방관서'!AQ98,'3.지방관서'!AQ263,'3.지방관서'!AQ351,'3.지방관서'!AQ418,'3.지방관서'!AQ487)</f>
        <v>0</v>
      </c>
      <c r="AS9" s="14">
        <f>SUM('3.지방관서'!AR7,'3.지방관서'!AR98,'3.지방관서'!AR263,'3.지방관서'!AR351,'3.지방관서'!AR418,'3.지방관서'!AR487)</f>
        <v>0</v>
      </c>
      <c r="AT9" s="14">
        <f>SUM('3.지방관서'!AS7,'3.지방관서'!AS98,'3.지방관서'!AS263,'3.지방관서'!AS351,'3.지방관서'!AS418,'3.지방관서'!AS487)</f>
        <v>51</v>
      </c>
      <c r="AU9" s="14">
        <f>SUM('3.지방관서'!AT7,'3.지방관서'!AT98,'3.지방관서'!AT263,'3.지방관서'!AT351,'3.지방관서'!AT418,'3.지방관서'!AT487)</f>
        <v>725</v>
      </c>
      <c r="AV9" s="14">
        <f>SUM('3.지방관서'!AU7,'3.지방관서'!AU98,'3.지방관서'!AU263,'3.지방관서'!AU351,'3.지방관서'!AU418,'3.지방관서'!AU487)</f>
        <v>0</v>
      </c>
      <c r="AW9" s="14">
        <f>SUM('3.지방관서'!AV7,'3.지방관서'!AV98,'3.지방관서'!AV263,'3.지방관서'!AV351,'3.지방관서'!AV418,'3.지방관서'!AV487)</f>
        <v>9</v>
      </c>
      <c r="AX9" s="14">
        <f>SUM('3.지방관서'!AW7,'3.지방관서'!AW98,'3.지방관서'!AW263,'3.지방관서'!AW351,'3.지방관서'!AW418,'3.지방관서'!AW487)</f>
        <v>8</v>
      </c>
      <c r="AY9" s="14">
        <f>SUM('3.지방관서'!AX7,'3.지방관서'!AX98,'3.지방관서'!AX263,'3.지방관서'!AX351,'3.지방관서'!AX418,'3.지방관서'!AX487)</f>
        <v>0</v>
      </c>
      <c r="AZ9" s="14">
        <f>SUM('3.지방관서'!AY7,'3.지방관서'!AY98,'3.지방관서'!AY263,'3.지방관서'!AY351,'3.지방관서'!AY418,'3.지방관서'!AY487)</f>
        <v>36</v>
      </c>
      <c r="BA9" s="14">
        <f>SUM('3.지방관서'!AZ7,'3.지방관서'!AZ98,'3.지방관서'!AZ263,'3.지방관서'!AZ351,'3.지방관서'!AZ418,'3.지방관서'!AZ487)</f>
        <v>1</v>
      </c>
      <c r="BB9" s="14">
        <f>SUM('3.지방관서'!BA7,'3.지방관서'!BA98,'3.지방관서'!BA263,'3.지방관서'!BA351,'3.지방관서'!BA418,'3.지방관서'!BA487)</f>
        <v>0</v>
      </c>
      <c r="BC9" s="14">
        <f>SUM('3.지방관서'!BB7,'3.지방관서'!BB98,'3.지방관서'!BB263,'3.지방관서'!BB351,'3.지방관서'!BB418,'3.지방관서'!BB487)</f>
        <v>0</v>
      </c>
      <c r="BD9" s="14">
        <f>SUM('3.지방관서'!BC7,'3.지방관서'!BC98,'3.지방관서'!BC263,'3.지방관서'!BC351,'3.지방관서'!BC418,'3.지방관서'!BC487)</f>
        <v>0</v>
      </c>
      <c r="BE9" s="14">
        <f>SUM('3.지방관서'!BD7,'3.지방관서'!BD98,'3.지방관서'!BD263,'3.지방관서'!BD351,'3.지방관서'!BD418,'3.지방관서'!BD487)</f>
        <v>8</v>
      </c>
      <c r="BF9" s="14">
        <f>SUM('3.지방관서'!BF7,'3.지방관서'!BF98,'3.지방관서'!BF263,'3.지방관서'!BF351,'3.지방관서'!BF418,'3.지방관서'!BF487)</f>
        <v>0</v>
      </c>
      <c r="BG9" s="14">
        <f>SUM('3.지방관서'!BF7,'3.지방관서'!BF98,'3.지방관서'!BF263,'3.지방관서'!BF351,'3.지방관서'!BF418,'3.지방관서'!BF487)</f>
        <v>0</v>
      </c>
      <c r="BH9" s="14">
        <f>SUM('3.지방관서'!BG7,'3.지방관서'!BG98,'3.지방관서'!BG263,'3.지방관서'!BG351,'3.지방관서'!BG418,'3.지방관서'!BG487)</f>
        <v>145</v>
      </c>
      <c r="BI9" s="14">
        <f>SUM('3.지방관서'!BH7,'3.지방관서'!BH98,'3.지방관서'!BH263,'3.지방관서'!BH351,'3.지방관서'!BH418,'3.지방관서'!BH487)</f>
        <v>809</v>
      </c>
      <c r="BJ9" s="14">
        <f>SUM('3.지방관서'!BI7,'3.지방관서'!BI98,'3.지방관서'!BI263,'3.지방관서'!BI351,'3.지방관서'!BI418,'3.지방관서'!BI487)</f>
        <v>229</v>
      </c>
      <c r="BK9" s="14">
        <f>SUM('3.지방관서'!BJ7,'3.지방관서'!BJ98,'3.지방관서'!BJ263,'3.지방관서'!BJ351,'3.지방관서'!BJ418,'3.지방관서'!BJ487)</f>
        <v>0</v>
      </c>
      <c r="BL9" s="14">
        <f>SUM('3.지방관서'!BK7,'3.지방관서'!BK98,'3.지방관서'!BK263,'3.지방관서'!BK351,'3.지방관서'!BK418,'3.지방관서'!BK487)</f>
        <v>0</v>
      </c>
      <c r="BM9" s="14">
        <f>SUM('3.지방관서'!BL7,'3.지방관서'!BL98,'3.지방관서'!BL263,'3.지방관서'!BL351,'3.지방관서'!BL418,'3.지방관서'!BL487)</f>
        <v>0</v>
      </c>
      <c r="BN9" s="14">
        <f>SUM('3.지방관서'!BM7,'3.지방관서'!BM98,'3.지방관서'!BM263,'3.지방관서'!BM351,'3.지방관서'!BM418,'3.지방관서'!BM487)</f>
        <v>0</v>
      </c>
      <c r="BO9" s="14">
        <f>SUM('3.지방관서'!BN7,'3.지방관서'!BN98,'3.지방관서'!BN263,'3.지방관서'!BN351,'3.지방관서'!BN418,'3.지방관서'!BN487)</f>
        <v>23</v>
      </c>
      <c r="BP9" s="14">
        <f>SUM('3.지방관서'!BO7,'3.지방관서'!BO98,'3.지방관서'!BO263,'3.지방관서'!BO351,'3.지방관서'!BO418,'3.지방관서'!BO487)</f>
        <v>8</v>
      </c>
      <c r="BQ9" s="14">
        <f>SUM('3.지방관서'!BP7,'3.지방관서'!BP98,'3.지방관서'!BP263,'3.지방관서'!BP351,'3.지방관서'!BP418,'3.지방관서'!BP487)</f>
        <v>1</v>
      </c>
      <c r="BR9" s="14">
        <f>SUM('3.지방관서'!BQ7,'3.지방관서'!BQ98,'3.지방관서'!BQ263,'3.지방관서'!BQ351,'3.지방관서'!BQ418,'3.지방관서'!BQ487)</f>
        <v>106</v>
      </c>
      <c r="BS9" s="14">
        <f>SUM('3.지방관서'!BR7,'3.지방관서'!BR98,'3.지방관서'!BR263,'3.지방관서'!BR351,'3.지방관서'!BR418,'3.지방관서'!BR487)</f>
        <v>1000</v>
      </c>
      <c r="BT9" s="14">
        <f>SUM('3.지방관서'!BS7,'3.지방관서'!BS98,'3.지방관서'!BS263,'3.지방관서'!BS351,'3.지방관서'!BS418,'3.지방관서'!BS487)</f>
        <v>411</v>
      </c>
      <c r="BU9" s="14">
        <f>SUM('3.지방관서'!BT7,'3.지방관서'!BT98,'3.지방관서'!BT263,'3.지방관서'!BT351,'3.지방관서'!BT418,'3.지방관서'!BT487)</f>
        <v>32</v>
      </c>
      <c r="BV9" s="14">
        <f>SUM('3.지방관서'!BU7,'3.지방관서'!BU98,'3.지방관서'!BU263,'3.지방관서'!BU351,'3.지방관서'!BU418,'3.지방관서'!BU487)</f>
        <v>2</v>
      </c>
      <c r="BW9" s="14">
        <f>SUM('3.지방관서'!BV7,'3.지방관서'!BV98,'3.지방관서'!BV263,'3.지방관서'!BV351,'3.지방관서'!BV418,'3.지방관서'!BV487)</f>
        <v>47</v>
      </c>
      <c r="BX9" s="14">
        <f>SUM('3.지방관서'!BW7,'3.지방관서'!BW98,'3.지방관서'!BW263,'3.지방관서'!BW351,'3.지방관서'!BW418,'3.지방관서'!BW487)</f>
        <v>28</v>
      </c>
      <c r="BY9" s="14">
        <f>SUM('3.지방관서'!BX7,'3.지방관서'!BX98,'3.지방관서'!BX263,'3.지방관서'!BX351,'3.지방관서'!BX418,'3.지방관서'!BX487)</f>
        <v>31</v>
      </c>
      <c r="BZ9" s="14"/>
      <c r="CA9" s="14">
        <f>SUM('3.지방관서'!BZ7,'3.지방관서'!BZ98,'3.지방관서'!BZ263,'3.지방관서'!BZ351,'3.지방관서'!BZ418,'3.지방관서'!BZ487)</f>
        <v>6</v>
      </c>
      <c r="CB9" s="14">
        <f>SUM('3.지방관서'!CA7,'3.지방관서'!CA98,'3.지방관서'!CA263,'3.지방관서'!CA351,'3.지방관서'!CA418,'3.지방관서'!CA487)</f>
        <v>0</v>
      </c>
      <c r="CC9" s="14">
        <f>SUM('3.지방관서'!CB7,'3.지방관서'!CB98,'3.지방관서'!CB263,'3.지방관서'!CB351,'3.지방관서'!CB418,'3.지방관서'!CB487)</f>
        <v>0</v>
      </c>
      <c r="CD9" s="14">
        <f>SUM('3.지방관서'!CC7,'3.지방관서'!CC98,'3.지방관서'!CC263,'3.지방관서'!CC351,'3.지방관서'!CC418,'3.지방관서'!CC487)</f>
        <v>0</v>
      </c>
      <c r="CE9" s="14">
        <f>SUM('3.지방관서'!CD7,'3.지방관서'!CD98,'3.지방관서'!CD263,'3.지방관서'!CD351,'3.지방관서'!CD418,'3.지방관서'!CD487)</f>
        <v>0</v>
      </c>
    </row>
    <row r="10" spans="1:83" ht="30" customHeight="1" x14ac:dyDescent="0.2">
      <c r="A10" s="89"/>
      <c r="B10" s="22" t="s">
        <v>136</v>
      </c>
      <c r="C10" s="26">
        <f t="shared" si="9"/>
        <v>2283</v>
      </c>
      <c r="D10" s="14">
        <f>SUM('3.지방관서'!C8,'3.지방관서'!C99,'3.지방관서'!C264,'3.지방관서'!C352,'3.지방관서'!C419,'3.지방관서'!C488)</f>
        <v>0</v>
      </c>
      <c r="E10" s="14">
        <f>SUM('3.지방관서'!D8,'3.지방관서'!D99,'3.지방관서'!D264,'3.지방관서'!D352,'3.지방관서'!D419,'3.지방관서'!D488)</f>
        <v>0</v>
      </c>
      <c r="F10" s="14">
        <f>SUM('3.지방관서'!E8,'3.지방관서'!E99,'3.지방관서'!E264,'3.지방관서'!E352,'3.지방관서'!E419,'3.지방관서'!E488)</f>
        <v>0</v>
      </c>
      <c r="G10" s="14">
        <f>SUM('3.지방관서'!F8,'3.지방관서'!F99,'3.지방관서'!F264,'3.지방관서'!F352,'3.지방관서'!F419,'3.지방관서'!F488)</f>
        <v>0</v>
      </c>
      <c r="H10" s="14">
        <f>SUM('3.지방관서'!G8,'3.지방관서'!G99,'3.지방관서'!G264,'3.지방관서'!G352,'3.지방관서'!G419,'3.지방관서'!G488)</f>
        <v>0</v>
      </c>
      <c r="I10" s="13">
        <f t="shared" si="3"/>
        <v>2283</v>
      </c>
      <c r="J10" s="14">
        <f>SUM('3.지방관서'!I8,'3.지방관서'!I99,'3.지방관서'!I264,'3.지방관서'!I352,'3.지방관서'!I419,'3.지방관서'!I488)</f>
        <v>0</v>
      </c>
      <c r="K10" s="14">
        <f>SUM('3.지방관서'!J8,'3.지방관서'!J99,'3.지방관서'!J264,'3.지방관서'!J352,'3.지방관서'!J419,'3.지방관서'!J488)</f>
        <v>6</v>
      </c>
      <c r="L10" s="14">
        <f>SUM('3.지방관서'!K8,'3.지방관서'!K99,'3.지방관서'!K264,'3.지방관서'!K352,'3.지방관서'!K419,'3.지방관서'!K488)</f>
        <v>0</v>
      </c>
      <c r="M10" s="14">
        <f>SUM('3.지방관서'!L8,'3.지방관서'!L99,'3.지방관서'!L264,'3.지방관서'!L352,'3.지방관서'!L419,'3.지방관서'!L488)</f>
        <v>0</v>
      </c>
      <c r="N10" s="14">
        <f>SUM('3.지방관서'!M8,'3.지방관서'!M99,'3.지방관서'!M264,'3.지방관서'!M352,'3.지방관서'!M419,'3.지방관서'!M488)</f>
        <v>0</v>
      </c>
      <c r="O10" s="14">
        <f>SUM('3.지방관서'!N8,'3.지방관서'!N99,'3.지방관서'!N264,'3.지방관서'!N352,'3.지방관서'!N419,'3.지방관서'!N488)</f>
        <v>3</v>
      </c>
      <c r="P10" s="14">
        <f>SUM('3.지방관서'!O8,'3.지방관서'!O99,'3.지방관서'!O264,'3.지방관서'!O352,'3.지방관서'!O419,'3.지방관서'!O488)</f>
        <v>0</v>
      </c>
      <c r="Q10" s="14">
        <f>SUM('3.지방관서'!P8,'3.지방관서'!P99,'3.지방관서'!P264,'3.지방관서'!P352,'3.지방관서'!P419,'3.지방관서'!P488)</f>
        <v>33</v>
      </c>
      <c r="R10" s="14">
        <f>SUM('3.지방관서'!Q8,'3.지방관서'!Q99,'3.지방관서'!Q264,'3.지방관서'!Q352,'3.지방관서'!Q419,'3.지방관서'!Q488)</f>
        <v>0</v>
      </c>
      <c r="S10" s="14">
        <f>SUM('3.지방관서'!R8,'3.지방관서'!R99,'3.지방관서'!R264,'3.지방관서'!R352,'3.지방관서'!R419,'3.지방관서'!R488)</f>
        <v>16</v>
      </c>
      <c r="T10" s="14">
        <f>SUM('3.지방관서'!S8,'3.지방관서'!S99,'3.지방관서'!S264,'3.지방관서'!S352,'3.지방관서'!S419,'3.지방관서'!S488)</f>
        <v>0</v>
      </c>
      <c r="U10" s="14">
        <f>SUM('3.지방관서'!T8,'3.지방관서'!T99,'3.지방관서'!T264,'3.지방관서'!T352,'3.지방관서'!T419,'3.지방관서'!T488)</f>
        <v>0</v>
      </c>
      <c r="V10" s="14">
        <f>SUM('3.지방관서'!U8,'3.지방관서'!U99,'3.지방관서'!U264,'3.지방관서'!U352,'3.지방관서'!U419,'3.지방관서'!U488)</f>
        <v>0</v>
      </c>
      <c r="W10" s="14">
        <f>SUM('3.지방관서'!V8,'3.지방관서'!V99,'3.지방관서'!V264,'3.지방관서'!V352,'3.지방관서'!V419,'3.지방관서'!V488)</f>
        <v>99</v>
      </c>
      <c r="X10" s="14">
        <f>SUM('3.지방관서'!W8,'3.지방관서'!W99,'3.지방관서'!W264,'3.지방관서'!W352,'3.지방관서'!W419,'3.지방관서'!W488)</f>
        <v>8</v>
      </c>
      <c r="Y10" s="14">
        <f>SUM('3.지방관서'!X8,'3.지방관서'!X99,'3.지방관서'!X264,'3.지방관서'!X352,'3.지방관서'!X419,'3.지방관서'!X488)</f>
        <v>0</v>
      </c>
      <c r="Z10" s="14">
        <f>SUM('3.지방관서'!Y8,'3.지방관서'!Y99,'3.지방관서'!Y264,'3.지방관서'!Y352,'3.지방관서'!Y419,'3.지방관서'!Y488)</f>
        <v>0</v>
      </c>
      <c r="AA10" s="14">
        <f>SUM('3.지방관서'!Z8,'3.지방관서'!Z99,'3.지방관서'!Z264,'3.지방관서'!Z352,'3.지방관서'!Z419,'3.지방관서'!Z488)</f>
        <v>0</v>
      </c>
      <c r="AB10" s="14">
        <f>SUM('3.지방관서'!AA8,'3.지방관서'!AA99,'3.지방관서'!AA264,'3.지방관서'!AA352,'3.지방관서'!AA419,'3.지방관서'!AA488)</f>
        <v>0</v>
      </c>
      <c r="AC10" s="14">
        <f>SUM('3.지방관서'!AB8,'3.지방관서'!AB99,'3.지방관서'!AB264,'3.지방관서'!AB352,'3.지방관서'!AB419,'3.지방관서'!AB488)</f>
        <v>0</v>
      </c>
      <c r="AD10" s="14">
        <f>SUM('3.지방관서'!AC8,'3.지방관서'!AC99,'3.지방관서'!AC264,'3.지방관서'!AC352,'3.지방관서'!AC419,'3.지방관서'!AC488)</f>
        <v>0</v>
      </c>
      <c r="AE10" s="14">
        <f>SUM('3.지방관서'!AD8,'3.지방관서'!AD99,'3.지방관서'!AD264,'3.지방관서'!AD352,'3.지방관서'!AD419,'3.지방관서'!AD488)</f>
        <v>0</v>
      </c>
      <c r="AF10" s="14">
        <f>SUM('3.지방관서'!AE8,'3.지방관서'!AE99,'3.지방관서'!AE264,'3.지방관서'!AE352,'3.지방관서'!AE419,'3.지방관서'!AE488)</f>
        <v>736</v>
      </c>
      <c r="AG10" s="14">
        <f>SUM('3.지방관서'!AF8,'3.지방관서'!AF99,'3.지방관서'!AF264,'3.지방관서'!AF352,'3.지방관서'!AF419,'3.지방관서'!AF488)</f>
        <v>0</v>
      </c>
      <c r="AH10" s="14">
        <f>SUM('3.지방관서'!AG8,'3.지방관서'!AG99,'3.지방관서'!AG264,'3.지방관서'!AG352,'3.지방관서'!AG419,'3.지방관서'!AG488)</f>
        <v>0</v>
      </c>
      <c r="AI10" s="14">
        <f>SUM('3.지방관서'!AH8,'3.지방관서'!AH99,'3.지방관서'!AH264,'3.지방관서'!AH352,'3.지방관서'!AH419,'3.지방관서'!AH488)</f>
        <v>6</v>
      </c>
      <c r="AJ10" s="14">
        <f>SUM('3.지방관서'!AI8,'3.지방관서'!AI99,'3.지방관서'!AI264,'3.지방관서'!AI352,'3.지방관서'!AI419,'3.지방관서'!AI488)</f>
        <v>0</v>
      </c>
      <c r="AK10" s="14">
        <f>SUM('3.지방관서'!AJ8,'3.지방관서'!AJ99,'3.지방관서'!AJ264,'3.지방관서'!AJ352,'3.지방관서'!AJ419,'3.지방관서'!AJ488)</f>
        <v>0</v>
      </c>
      <c r="AL10" s="14">
        <f>SUM('3.지방관서'!AK8,'3.지방관서'!AK99,'3.지방관서'!AK264,'3.지방관서'!AK352,'3.지방관서'!AK419,'3.지방관서'!AK488)</f>
        <v>0</v>
      </c>
      <c r="AM10" s="14">
        <f>SUM('3.지방관서'!AL8,'3.지방관서'!AL99,'3.지방관서'!AL264,'3.지방관서'!AL352,'3.지방관서'!AL419,'3.지방관서'!AL488)</f>
        <v>0</v>
      </c>
      <c r="AN10" s="14">
        <f>SUM('3.지방관서'!AM8,'3.지방관서'!AM99,'3.지방관서'!AM264,'3.지방관서'!AM352,'3.지방관서'!AM419,'3.지방관서'!AM488)</f>
        <v>0</v>
      </c>
      <c r="AO10" s="14">
        <f>SUM('3.지방관서'!AN8,'3.지방관서'!AN99,'3.지방관서'!AN264,'3.지방관서'!AN352,'3.지방관서'!AN419,'3.지방관서'!AN488)</f>
        <v>0</v>
      </c>
      <c r="AP10" s="14">
        <f>SUM('3.지방관서'!AO8,'3.지방관서'!AO99,'3.지방관서'!AO264,'3.지방관서'!AO352,'3.지방관서'!AO419,'3.지방관서'!AO488)</f>
        <v>0</v>
      </c>
      <c r="AQ10" s="14">
        <f>SUM('3.지방관서'!AP8,'3.지방관서'!AP99,'3.지방관서'!AP264,'3.지방관서'!AP352,'3.지방관서'!AP419,'3.지방관서'!AP488)</f>
        <v>0</v>
      </c>
      <c r="AR10" s="14">
        <f>SUM('3.지방관서'!AQ8,'3.지방관서'!AQ99,'3.지방관서'!AQ264,'3.지방관서'!AQ352,'3.지방관서'!AQ419,'3.지방관서'!AQ488)</f>
        <v>0</v>
      </c>
      <c r="AS10" s="14">
        <f>SUM('3.지방관서'!AR8,'3.지방관서'!AR99,'3.지방관서'!AR264,'3.지방관서'!AR352,'3.지방관서'!AR419,'3.지방관서'!AR488)</f>
        <v>0</v>
      </c>
      <c r="AT10" s="14">
        <f>SUM('3.지방관서'!AS8,'3.지방관서'!AS99,'3.지방관서'!AS264,'3.지방관서'!AS352,'3.지방관서'!AS419,'3.지방관서'!AS488)</f>
        <v>963</v>
      </c>
      <c r="AU10" s="14">
        <f>SUM('3.지방관서'!AT8,'3.지방관서'!AT99,'3.지방관서'!AT264,'3.지방관서'!AT352,'3.지방관서'!AT419,'3.지방관서'!AT488)</f>
        <v>0</v>
      </c>
      <c r="AV10" s="14">
        <f>SUM('3.지방관서'!AU8,'3.지방관서'!AU99,'3.지방관서'!AU264,'3.지방관서'!AU352,'3.지방관서'!AU419,'3.지방관서'!AU488)</f>
        <v>0</v>
      </c>
      <c r="AW10" s="14">
        <f>SUM('3.지방관서'!AV8,'3.지방관서'!AV99,'3.지방관서'!AV264,'3.지방관서'!AV352,'3.지방관서'!AV419,'3.지방관서'!AV488)</f>
        <v>22</v>
      </c>
      <c r="AX10" s="14">
        <f>SUM('3.지방관서'!AW8,'3.지방관서'!AW99,'3.지방관서'!AW264,'3.지방관서'!AW352,'3.지방관서'!AW419,'3.지방관서'!AW488)</f>
        <v>0</v>
      </c>
      <c r="AY10" s="14">
        <f>SUM('3.지방관서'!AX8,'3.지방관서'!AX99,'3.지방관서'!AX264,'3.지방관서'!AX352,'3.지방관서'!AX419,'3.지방관서'!AX488)</f>
        <v>0</v>
      </c>
      <c r="AZ10" s="14">
        <f>SUM('3.지방관서'!AY8,'3.지방관서'!AY99,'3.지방관서'!AY264,'3.지방관서'!AY352,'3.지방관서'!AY419,'3.지방관서'!AY488)</f>
        <v>0</v>
      </c>
      <c r="BA10" s="14">
        <f>SUM('3.지방관서'!AZ8,'3.지방관서'!AZ99,'3.지방관서'!AZ264,'3.지방관서'!AZ352,'3.지방관서'!AZ419,'3.지방관서'!AZ488)</f>
        <v>0</v>
      </c>
      <c r="BB10" s="14">
        <f>SUM('3.지방관서'!BA8,'3.지방관서'!BA99,'3.지방관서'!BA264,'3.지방관서'!BA352,'3.지방관서'!BA419,'3.지방관서'!BA488)</f>
        <v>0</v>
      </c>
      <c r="BC10" s="14">
        <f>SUM('3.지방관서'!BB8,'3.지방관서'!BB99,'3.지방관서'!BB264,'3.지방관서'!BB352,'3.지방관서'!BB419,'3.지방관서'!BB488)</f>
        <v>1</v>
      </c>
      <c r="BD10" s="14">
        <f>SUM('3.지방관서'!BC8,'3.지방관서'!BC99,'3.지방관서'!BC264,'3.지방관서'!BC352,'3.지방관서'!BC419,'3.지방관서'!BC488)</f>
        <v>0</v>
      </c>
      <c r="BE10" s="14">
        <f>SUM('3.지방관서'!BD8,'3.지방관서'!BD99,'3.지방관서'!BD264,'3.지방관서'!BD352,'3.지방관서'!BD419,'3.지방관서'!BD488)</f>
        <v>0</v>
      </c>
      <c r="BF10" s="14">
        <f>SUM('3.지방관서'!BF8,'3.지방관서'!BF99,'3.지방관서'!BF264,'3.지방관서'!BF352,'3.지방관서'!BF419,'3.지방관서'!BF488)</f>
        <v>0</v>
      </c>
      <c r="BG10" s="14">
        <f>SUM('3.지방관서'!BF8,'3.지방관서'!BF99,'3.지방관서'!BF264,'3.지방관서'!BF352,'3.지방관서'!BF419,'3.지방관서'!BF488)</f>
        <v>0</v>
      </c>
      <c r="BH10" s="14">
        <f>SUM('3.지방관서'!BG8,'3.지방관서'!BG99,'3.지방관서'!BG264,'3.지방관서'!BG352,'3.지방관서'!BG419,'3.지방관서'!BG488)</f>
        <v>290</v>
      </c>
      <c r="BI10" s="14">
        <f>SUM('3.지방관서'!BH8,'3.지방관서'!BH99,'3.지방관서'!BH264,'3.지방관서'!BH352,'3.지방관서'!BH419,'3.지방관서'!BH488)</f>
        <v>0</v>
      </c>
      <c r="BJ10" s="14">
        <f>SUM('3.지방관서'!BI8,'3.지방관서'!BI99,'3.지방관서'!BI264,'3.지방관서'!BI352,'3.지방관서'!BI419,'3.지방관서'!BI488)</f>
        <v>0</v>
      </c>
      <c r="BK10" s="14">
        <f>SUM('3.지방관서'!BJ8,'3.지방관서'!BJ99,'3.지방관서'!BJ264,'3.지방관서'!BJ352,'3.지방관서'!BJ419,'3.지방관서'!BJ488)</f>
        <v>0</v>
      </c>
      <c r="BL10" s="14">
        <f>SUM('3.지방관서'!BK8,'3.지방관서'!BK99,'3.지방관서'!BK264,'3.지방관서'!BK352,'3.지방관서'!BK419,'3.지방관서'!BK488)</f>
        <v>0</v>
      </c>
      <c r="BM10" s="14">
        <f>SUM('3.지방관서'!BL8,'3.지방관서'!BL99,'3.지방관서'!BL264,'3.지방관서'!BL352,'3.지방관서'!BL419,'3.지방관서'!BL488)</f>
        <v>0</v>
      </c>
      <c r="BN10" s="14">
        <f>SUM('3.지방관서'!BM8,'3.지방관서'!BM99,'3.지방관서'!BM264,'3.지방관서'!BM352,'3.지방관서'!BM419,'3.지방관서'!BM488)</f>
        <v>0</v>
      </c>
      <c r="BO10" s="14">
        <f>SUM('3.지방관서'!BN8,'3.지방관서'!BN99,'3.지방관서'!BN264,'3.지방관서'!BN352,'3.지방관서'!BN419,'3.지방관서'!BN488)</f>
        <v>1</v>
      </c>
      <c r="BP10" s="14">
        <f>SUM('3.지방관서'!BO8,'3.지방관서'!BO99,'3.지방관서'!BO264,'3.지방관서'!BO352,'3.지방관서'!BO419,'3.지방관서'!BO488)</f>
        <v>0</v>
      </c>
      <c r="BQ10" s="14">
        <f>SUM('3.지방관서'!BP8,'3.지방관서'!BP99,'3.지방관서'!BP264,'3.지방관서'!BP352,'3.지방관서'!BP419,'3.지방관서'!BP488)</f>
        <v>0</v>
      </c>
      <c r="BR10" s="14">
        <f>SUM('3.지방관서'!BQ8,'3.지방관서'!BQ99,'3.지방관서'!BQ264,'3.지방관서'!BQ352,'3.지방관서'!BQ419,'3.지방관서'!BQ488)</f>
        <v>98</v>
      </c>
      <c r="BS10" s="14">
        <f>SUM('3.지방관서'!BR8,'3.지방관서'!BR99,'3.지방관서'!BR264,'3.지방관서'!BR352,'3.지방관서'!BR419,'3.지방관서'!BR488)</f>
        <v>0</v>
      </c>
      <c r="BT10" s="14">
        <f>SUM('3.지방관서'!BS8,'3.지방관서'!BS99,'3.지방관서'!BS264,'3.지방관서'!BS352,'3.지방관서'!BS419,'3.지방관서'!BS488)</f>
        <v>0</v>
      </c>
      <c r="BU10" s="14">
        <f>SUM('3.지방관서'!BT8,'3.지방관서'!BT99,'3.지방관서'!BT264,'3.지방관서'!BT352,'3.지방관서'!BT419,'3.지방관서'!BT488)</f>
        <v>0</v>
      </c>
      <c r="BV10" s="14">
        <f>SUM('3.지방관서'!BU8,'3.지방관서'!BU99,'3.지방관서'!BU264,'3.지방관서'!BU352,'3.지방관서'!BU419,'3.지방관서'!BU488)</f>
        <v>0</v>
      </c>
      <c r="BW10" s="14">
        <f>SUM('3.지방관서'!BV8,'3.지방관서'!BV99,'3.지방관서'!BV264,'3.지방관서'!BV352,'3.지방관서'!BV419,'3.지방관서'!BV488)</f>
        <v>0</v>
      </c>
      <c r="BX10" s="14">
        <f>SUM('3.지방관서'!BW8,'3.지방관서'!BW99,'3.지방관서'!BW264,'3.지방관서'!BW352,'3.지방관서'!BW419,'3.지방관서'!BW488)</f>
        <v>1</v>
      </c>
      <c r="BY10" s="14">
        <f>SUM('3.지방관서'!BX8,'3.지방관서'!BX99,'3.지방관서'!BX264,'3.지방관서'!BX352,'3.지방관서'!BX419,'3.지방관서'!BX488)</f>
        <v>0</v>
      </c>
      <c r="BZ10" s="14"/>
      <c r="CA10" s="14">
        <f>SUM('3.지방관서'!BZ8,'3.지방관서'!BZ99,'3.지방관서'!BZ264,'3.지방관서'!BZ352,'3.지방관서'!BZ419,'3.지방관서'!BZ488)</f>
        <v>0</v>
      </c>
      <c r="CB10" s="14">
        <f>SUM('3.지방관서'!CA8,'3.지방관서'!CA99,'3.지방관서'!CA264,'3.지방관서'!CA352,'3.지방관서'!CA419,'3.지방관서'!CA488)</f>
        <v>0</v>
      </c>
      <c r="CC10" s="14">
        <f>SUM('3.지방관서'!CB8,'3.지방관서'!CB99,'3.지방관서'!CB264,'3.지방관서'!CB352,'3.지방관서'!CB419,'3.지방관서'!CB488)</f>
        <v>0</v>
      </c>
      <c r="CD10" s="14">
        <f>SUM('3.지방관서'!CC8,'3.지방관서'!CC99,'3.지방관서'!CC264,'3.지방관서'!CC352,'3.지방관서'!CC419,'3.지방관서'!CC488)</f>
        <v>0</v>
      </c>
      <c r="CE10" s="14">
        <f>SUM('3.지방관서'!CD8,'3.지방관서'!CD99,'3.지방관서'!CD264,'3.지방관서'!CD352,'3.지방관서'!CD419,'3.지방관서'!CD488)</f>
        <v>0</v>
      </c>
    </row>
    <row r="11" spans="1:83" ht="30" customHeight="1" x14ac:dyDescent="0.2">
      <c r="A11" s="89"/>
      <c r="B11" s="22" t="s">
        <v>137</v>
      </c>
      <c r="C11" s="26">
        <f>SUM(D11:I11)</f>
        <v>806</v>
      </c>
      <c r="D11" s="14">
        <f>SUM('3.지방관서'!C9,'3.지방관서'!C100,'3.지방관서'!C265,'3.지방관서'!C353,'3.지방관서'!C420,'3.지방관서'!C489)</f>
        <v>0</v>
      </c>
      <c r="E11" s="14">
        <f>SUM('3.지방관서'!D9,'3.지방관서'!D100,'3.지방관서'!D265,'3.지방관서'!D353,'3.지방관서'!D420,'3.지방관서'!D489)</f>
        <v>0</v>
      </c>
      <c r="F11" s="14">
        <f>SUM('3.지방관서'!E9,'3.지방관서'!E100,'3.지방관서'!E265,'3.지방관서'!E353,'3.지방관서'!E420,'3.지방관서'!E489)</f>
        <v>0</v>
      </c>
      <c r="G11" s="14">
        <f>SUM('3.지방관서'!F9,'3.지방관서'!F100,'3.지방관서'!F265,'3.지방관서'!F353,'3.지방관서'!F420,'3.지방관서'!F489)</f>
        <v>0</v>
      </c>
      <c r="H11" s="14">
        <f>SUM('3.지방관서'!G9,'3.지방관서'!G100,'3.지방관서'!G265,'3.지방관서'!G353,'3.지방관서'!G420,'3.지방관서'!G489)</f>
        <v>0</v>
      </c>
      <c r="I11" s="13">
        <f t="shared" si="3"/>
        <v>806</v>
      </c>
      <c r="J11" s="14">
        <f>SUM('3.지방관서'!I9,'3.지방관서'!I100,'3.지방관서'!I265,'3.지방관서'!I353,'3.지방관서'!I420,'3.지방관서'!I489)</f>
        <v>0</v>
      </c>
      <c r="K11" s="14">
        <f>SUM('3.지방관서'!J9,'3.지방관서'!J100,'3.지방관서'!J265,'3.지방관서'!J353,'3.지방관서'!J420,'3.지방관서'!J489)</f>
        <v>0</v>
      </c>
      <c r="L11" s="14">
        <f>SUM('3.지방관서'!K9,'3.지방관서'!K100,'3.지방관서'!K265,'3.지방관서'!K353,'3.지방관서'!K420,'3.지방관서'!K489)</f>
        <v>0</v>
      </c>
      <c r="M11" s="14">
        <f>SUM('3.지방관서'!L9,'3.지방관서'!L100,'3.지방관서'!L265,'3.지방관서'!L353,'3.지방관서'!L420,'3.지방관서'!L489)</f>
        <v>0</v>
      </c>
      <c r="N11" s="14">
        <f>SUM('3.지방관서'!M9,'3.지방관서'!M100,'3.지방관서'!M265,'3.지방관서'!M353,'3.지방관서'!M420,'3.지방관서'!M489)</f>
        <v>0</v>
      </c>
      <c r="O11" s="14">
        <f>SUM('3.지방관서'!N9,'3.지방관서'!N100,'3.지방관서'!N265,'3.지방관서'!N353,'3.지방관서'!N420,'3.지방관서'!N489)</f>
        <v>0</v>
      </c>
      <c r="P11" s="14">
        <f>SUM('3.지방관서'!O9,'3.지방관서'!O100,'3.지방관서'!O265,'3.지방관서'!O353,'3.지방관서'!O420,'3.지방관서'!O489)</f>
        <v>0</v>
      </c>
      <c r="Q11" s="14">
        <f>SUM('3.지방관서'!P9,'3.지방관서'!P100,'3.지방관서'!P265,'3.지방관서'!P353,'3.지방관서'!P420,'3.지방관서'!P489)</f>
        <v>0</v>
      </c>
      <c r="R11" s="14">
        <f>SUM('3.지방관서'!Q9,'3.지방관서'!Q100,'3.지방관서'!Q265,'3.지방관서'!Q353,'3.지방관서'!Q420,'3.지방관서'!Q489)</f>
        <v>0</v>
      </c>
      <c r="S11" s="14">
        <f>SUM('3.지방관서'!R9,'3.지방관서'!R100,'3.지방관서'!R265,'3.지방관서'!R353,'3.지방관서'!R420,'3.지방관서'!R489)</f>
        <v>0</v>
      </c>
      <c r="T11" s="14">
        <f>SUM('3.지방관서'!S9,'3.지방관서'!S100,'3.지방관서'!S265,'3.지방관서'!S353,'3.지방관서'!S420,'3.지방관서'!S489)</f>
        <v>0</v>
      </c>
      <c r="U11" s="14">
        <f>SUM('3.지방관서'!T9,'3.지방관서'!T100,'3.지방관서'!T265,'3.지방관서'!T353,'3.지방관서'!T420,'3.지방관서'!T489)</f>
        <v>2</v>
      </c>
      <c r="V11" s="14">
        <f>SUM('3.지방관서'!U9,'3.지방관서'!U100,'3.지방관서'!U265,'3.지방관서'!U353,'3.지방관서'!U420,'3.지방관서'!U489)</f>
        <v>4</v>
      </c>
      <c r="W11" s="14">
        <f>SUM('3.지방관서'!V9,'3.지방관서'!V100,'3.지방관서'!V265,'3.지방관서'!V353,'3.지방관서'!V420,'3.지방관서'!V489)</f>
        <v>0</v>
      </c>
      <c r="X11" s="14">
        <f>SUM('3.지방관서'!W9,'3.지방관서'!W100,'3.지방관서'!W265,'3.지방관서'!W353,'3.지방관서'!W420,'3.지방관서'!W489)</f>
        <v>40</v>
      </c>
      <c r="Y11" s="14">
        <f>SUM('3.지방관서'!X9,'3.지방관서'!X100,'3.지방관서'!X265,'3.지방관서'!X353,'3.지방관서'!X420,'3.지방관서'!X489)</f>
        <v>0</v>
      </c>
      <c r="Z11" s="14">
        <f>SUM('3.지방관서'!Y9,'3.지방관서'!Y100,'3.지방관서'!Y265,'3.지방관서'!Y353,'3.지방관서'!Y420,'3.지방관서'!Y489)</f>
        <v>18</v>
      </c>
      <c r="AA11" s="14">
        <f>SUM('3.지방관서'!Z9,'3.지방관서'!Z100,'3.지방관서'!Z265,'3.지방관서'!Z353,'3.지방관서'!Z420,'3.지방관서'!Z489)</f>
        <v>0</v>
      </c>
      <c r="AB11" s="14">
        <f>SUM('3.지방관서'!AA9,'3.지방관서'!AA100,'3.지방관서'!AA265,'3.지방관서'!AA353,'3.지방관서'!AA420,'3.지방관서'!AA489)</f>
        <v>0</v>
      </c>
      <c r="AC11" s="14">
        <f>SUM('3.지방관서'!AB9,'3.지방관서'!AB100,'3.지방관서'!AB265,'3.지방관서'!AB353,'3.지방관서'!AB420,'3.지방관서'!AB489)</f>
        <v>0</v>
      </c>
      <c r="AD11" s="14">
        <f>SUM('3.지방관서'!AC9,'3.지방관서'!AC100,'3.지방관서'!AC265,'3.지방관서'!AC353,'3.지방관서'!AC420,'3.지방관서'!AC489)</f>
        <v>6</v>
      </c>
      <c r="AE11" s="14">
        <f>SUM('3.지방관서'!AD9,'3.지방관서'!AD100,'3.지방관서'!AD265,'3.지방관서'!AD353,'3.지방관서'!AD420,'3.지방관서'!AD489)</f>
        <v>0</v>
      </c>
      <c r="AF11" s="14">
        <f>SUM('3.지방관서'!AE9,'3.지방관서'!AE100,'3.지방관서'!AE265,'3.지방관서'!AE353,'3.지방관서'!AE420,'3.지방관서'!AE489)</f>
        <v>1</v>
      </c>
      <c r="AG11" s="14">
        <f>SUM('3.지방관서'!AF9,'3.지방관서'!AF100,'3.지방관서'!AF265,'3.지방관서'!AF353,'3.지방관서'!AF420,'3.지방관서'!AF489)</f>
        <v>0</v>
      </c>
      <c r="AH11" s="14">
        <f>SUM('3.지방관서'!AG9,'3.지방관서'!AG100,'3.지방관서'!AG265,'3.지방관서'!AG353,'3.지방관서'!AG420,'3.지방관서'!AG489)</f>
        <v>0</v>
      </c>
      <c r="AI11" s="14">
        <f>SUM('3.지방관서'!AH9,'3.지방관서'!AH100,'3.지방관서'!AH265,'3.지방관서'!AH353,'3.지방관서'!AH420,'3.지방관서'!AH489)</f>
        <v>230</v>
      </c>
      <c r="AJ11" s="14">
        <f>SUM('3.지방관서'!AI9,'3.지방관서'!AI100,'3.지방관서'!AI265,'3.지방관서'!AI353,'3.지방관서'!AI420,'3.지방관서'!AI489)</f>
        <v>0</v>
      </c>
      <c r="AK11" s="14">
        <f>SUM('3.지방관서'!AJ9,'3.지방관서'!AJ100,'3.지방관서'!AJ265,'3.지방관서'!AJ353,'3.지방관서'!AJ420,'3.지방관서'!AJ489)</f>
        <v>0</v>
      </c>
      <c r="AL11" s="14">
        <f>SUM('3.지방관서'!AK9,'3.지방관서'!AK100,'3.지방관서'!AK265,'3.지방관서'!AK353,'3.지방관서'!AK420,'3.지방관서'!AK489)</f>
        <v>0</v>
      </c>
      <c r="AM11" s="14">
        <f>SUM('3.지방관서'!AL9,'3.지방관서'!AL100,'3.지방관서'!AL265,'3.지방관서'!AL353,'3.지방관서'!AL420,'3.지방관서'!AL489)</f>
        <v>0</v>
      </c>
      <c r="AN11" s="14">
        <f>SUM('3.지방관서'!AM9,'3.지방관서'!AM100,'3.지방관서'!AM265,'3.지방관서'!AM353,'3.지방관서'!AM420,'3.지방관서'!AM489)</f>
        <v>0</v>
      </c>
      <c r="AO11" s="14">
        <f>SUM('3.지방관서'!AN9,'3.지방관서'!AN100,'3.지방관서'!AN265,'3.지방관서'!AN353,'3.지방관서'!AN420,'3.지방관서'!AN489)</f>
        <v>0</v>
      </c>
      <c r="AP11" s="14">
        <f>SUM('3.지방관서'!AO9,'3.지방관서'!AO100,'3.지방관서'!AO265,'3.지방관서'!AO353,'3.지방관서'!AO420,'3.지방관서'!AO489)</f>
        <v>52</v>
      </c>
      <c r="AQ11" s="14">
        <f>SUM('3.지방관서'!AP9,'3.지방관서'!AP100,'3.지방관서'!AP265,'3.지방관서'!AP353,'3.지방관서'!AP420,'3.지방관서'!AP489)</f>
        <v>0</v>
      </c>
      <c r="AR11" s="14">
        <f>SUM('3.지방관서'!AQ9,'3.지방관서'!AQ100,'3.지방관서'!AQ265,'3.지방관서'!AQ353,'3.지방관서'!AQ420,'3.지방관서'!AQ489)</f>
        <v>3</v>
      </c>
      <c r="AS11" s="14">
        <f>SUM('3.지방관서'!AR9,'3.지방관서'!AR100,'3.지방관서'!AR265,'3.지방관서'!AR353,'3.지방관서'!AR420,'3.지방관서'!AR489)</f>
        <v>0</v>
      </c>
      <c r="AT11" s="14">
        <f>SUM('3.지방관서'!AS9,'3.지방관서'!AS100,'3.지방관서'!AS265,'3.지방관서'!AS353,'3.지방관서'!AS420,'3.지방관서'!AS489)</f>
        <v>0</v>
      </c>
      <c r="AU11" s="14">
        <f>SUM('3.지방관서'!AT9,'3.지방관서'!AT100,'3.지방관서'!AT265,'3.지방관서'!AT353,'3.지방관서'!AT420,'3.지방관서'!AT489)</f>
        <v>0</v>
      </c>
      <c r="AV11" s="14">
        <f>SUM('3.지방관서'!AU9,'3.지방관서'!AU100,'3.지방관서'!AU265,'3.지방관서'!AU353,'3.지방관서'!AU420,'3.지방관서'!AU489)</f>
        <v>0</v>
      </c>
      <c r="AW11" s="14">
        <f>SUM('3.지방관서'!AV9,'3.지방관서'!AV100,'3.지방관서'!AV265,'3.지방관서'!AV353,'3.지방관서'!AV420,'3.지방관서'!AV489)</f>
        <v>297</v>
      </c>
      <c r="AX11" s="14">
        <f>SUM('3.지방관서'!AW9,'3.지방관서'!AW100,'3.지방관서'!AW265,'3.지방관서'!AW353,'3.지방관서'!AW420,'3.지방관서'!AW489)</f>
        <v>0</v>
      </c>
      <c r="AY11" s="14">
        <f>SUM('3.지방관서'!AX9,'3.지방관서'!AX100,'3.지방관서'!AX265,'3.지방관서'!AX353,'3.지방관서'!AX420,'3.지방관서'!AX489)</f>
        <v>0</v>
      </c>
      <c r="AZ11" s="14">
        <f>SUM('3.지방관서'!AY9,'3.지방관서'!AY100,'3.지방관서'!AY265,'3.지방관서'!AY353,'3.지방관서'!AY420,'3.지방관서'!AY489)</f>
        <v>0</v>
      </c>
      <c r="BA11" s="14">
        <f>SUM('3.지방관서'!AZ9,'3.지방관서'!AZ100,'3.지방관서'!AZ265,'3.지방관서'!AZ353,'3.지방관서'!AZ420,'3.지방관서'!AZ489)</f>
        <v>0</v>
      </c>
      <c r="BB11" s="14">
        <f>SUM('3.지방관서'!BA9,'3.지방관서'!BA100,'3.지방관서'!BA265,'3.지방관서'!BA353,'3.지방관서'!BA420,'3.지방관서'!BA489)</f>
        <v>0</v>
      </c>
      <c r="BC11" s="14">
        <f>SUM('3.지방관서'!BB9,'3.지방관서'!BB100,'3.지방관서'!BB265,'3.지방관서'!BB353,'3.지방관서'!BB420,'3.지방관서'!BB489)</f>
        <v>88</v>
      </c>
      <c r="BD11" s="14">
        <f>SUM('3.지방관서'!BC9,'3.지방관서'!BC100,'3.지방관서'!BC265,'3.지방관서'!BC353,'3.지방관서'!BC420,'3.지방관서'!BC489)</f>
        <v>3</v>
      </c>
      <c r="BE11" s="14">
        <f>SUM('3.지방관서'!BD9,'3.지방관서'!BD100,'3.지방관서'!BD265,'3.지방관서'!BD353,'3.지방관서'!BD420,'3.지방관서'!BD489)</f>
        <v>0</v>
      </c>
      <c r="BF11" s="14">
        <f>SUM('3.지방관서'!BF9,'3.지방관서'!BF100,'3.지방관서'!BF265,'3.지방관서'!BF353,'3.지방관서'!BF420,'3.지방관서'!BF489)</f>
        <v>0</v>
      </c>
      <c r="BG11" s="14">
        <f>SUM('3.지방관서'!BF9,'3.지방관서'!BF100,'3.지방관서'!BF265,'3.지방관서'!BF353,'3.지방관서'!BF420,'3.지방관서'!BF489)</f>
        <v>0</v>
      </c>
      <c r="BH11" s="14">
        <f>SUM('3.지방관서'!BG9,'3.지방관서'!BG100,'3.지방관서'!BG265,'3.지방관서'!BG353,'3.지방관서'!BG420,'3.지방관서'!BG489)</f>
        <v>62</v>
      </c>
      <c r="BI11" s="14">
        <f>SUM('3.지방관서'!BH9,'3.지방관서'!BH100,'3.지방관서'!BH265,'3.지방관서'!BH353,'3.지방관서'!BH420,'3.지방관서'!BH489)</f>
        <v>0</v>
      </c>
      <c r="BJ11" s="14">
        <f>SUM('3.지방관서'!BI9,'3.지방관서'!BI100,'3.지방관서'!BI265,'3.지방관서'!BI353,'3.지방관서'!BI420,'3.지방관서'!BI489)</f>
        <v>0</v>
      </c>
      <c r="BK11" s="14">
        <f>SUM('3.지방관서'!BJ9,'3.지방관서'!BJ100,'3.지방관서'!BJ265,'3.지방관서'!BJ353,'3.지방관서'!BJ420,'3.지방관서'!BJ489)</f>
        <v>0</v>
      </c>
      <c r="BL11" s="14">
        <f>SUM('3.지방관서'!BK9,'3.지방관서'!BK100,'3.지방관서'!BK265,'3.지방관서'!BK353,'3.지방관서'!BK420,'3.지방관서'!BK489)</f>
        <v>0</v>
      </c>
      <c r="BM11" s="14">
        <f>SUM('3.지방관서'!BL9,'3.지방관서'!BL100,'3.지방관서'!BL265,'3.지방관서'!BL353,'3.지방관서'!BL420,'3.지방관서'!BL489)</f>
        <v>0</v>
      </c>
      <c r="BN11" s="14">
        <f>SUM('3.지방관서'!BM9,'3.지방관서'!BM100,'3.지방관서'!BM265,'3.지방관서'!BM353,'3.지방관서'!BM420,'3.지방관서'!BM489)</f>
        <v>0</v>
      </c>
      <c r="BO11" s="14">
        <f>SUM('3.지방관서'!BN9,'3.지방관서'!BN100,'3.지방관서'!BN265,'3.지방관서'!BN353,'3.지방관서'!BN420,'3.지방관서'!BN489)</f>
        <v>0</v>
      </c>
      <c r="BP11" s="14">
        <f>SUM('3.지방관서'!BO9,'3.지방관서'!BO100,'3.지방관서'!BO265,'3.지방관서'!BO353,'3.지방관서'!BO420,'3.지방관서'!BO489)</f>
        <v>0</v>
      </c>
      <c r="BQ11" s="14">
        <f>SUM('3.지방관서'!BP9,'3.지방관서'!BP100,'3.지방관서'!BP265,'3.지방관서'!BP353,'3.지방관서'!BP420,'3.지방관서'!BP489)</f>
        <v>0</v>
      </c>
      <c r="BR11" s="14">
        <f>SUM('3.지방관서'!BQ9,'3.지방관서'!BQ100,'3.지방관서'!BQ265,'3.지방관서'!BQ353,'3.지방관서'!BQ420,'3.지방관서'!BQ489)</f>
        <v>0</v>
      </c>
      <c r="BS11" s="14">
        <f>SUM('3.지방관서'!BR9,'3.지방관서'!BR100,'3.지방관서'!BR265,'3.지방관서'!BR353,'3.지방관서'!BR420,'3.지방관서'!BR489)</f>
        <v>0</v>
      </c>
      <c r="BT11" s="14">
        <f>SUM('3.지방관서'!BS9,'3.지방관서'!BS100,'3.지방관서'!BS265,'3.지방관서'!BS353,'3.지방관서'!BS420,'3.지방관서'!BS489)</f>
        <v>0</v>
      </c>
      <c r="BU11" s="14">
        <f>SUM('3.지방관서'!BT9,'3.지방관서'!BT100,'3.지방관서'!BT265,'3.지방관서'!BT353,'3.지방관서'!BT420,'3.지방관서'!BT489)</f>
        <v>0</v>
      </c>
      <c r="BV11" s="14">
        <f>SUM('3.지방관서'!BU9,'3.지방관서'!BU100,'3.지방관서'!BU265,'3.지방관서'!BU353,'3.지방관서'!BU420,'3.지방관서'!BU489)</f>
        <v>0</v>
      </c>
      <c r="BW11" s="14">
        <f>SUM('3.지방관서'!BV9,'3.지방관서'!BV100,'3.지방관서'!BV265,'3.지방관서'!BV353,'3.지방관서'!BV420,'3.지방관서'!BV489)</f>
        <v>0</v>
      </c>
      <c r="BX11" s="14">
        <f>SUM('3.지방관서'!BW9,'3.지방관서'!BW100,'3.지방관서'!BW265,'3.지방관서'!BW353,'3.지방관서'!BW420,'3.지방관서'!BW489)</f>
        <v>0</v>
      </c>
      <c r="BY11" s="14">
        <f>SUM('3.지방관서'!BX9,'3.지방관서'!BX100,'3.지방관서'!BX265,'3.지방관서'!BX353,'3.지방관서'!BX420,'3.지방관서'!BX489)</f>
        <v>0</v>
      </c>
      <c r="BZ11" s="14"/>
      <c r="CA11" s="14">
        <f>SUM('3.지방관서'!BZ9,'3.지방관서'!BZ100,'3.지방관서'!BZ265,'3.지방관서'!BZ353,'3.지방관서'!BZ420,'3.지방관서'!BZ489)</f>
        <v>0</v>
      </c>
      <c r="CB11" s="14">
        <f>SUM('3.지방관서'!CA9,'3.지방관서'!CA100,'3.지방관서'!CA265,'3.지방관서'!CA353,'3.지방관서'!CA420,'3.지방관서'!CA489)</f>
        <v>0</v>
      </c>
      <c r="CC11" s="14">
        <f>SUM('3.지방관서'!CB9,'3.지방관서'!CB100,'3.지방관서'!CB265,'3.지방관서'!CB353,'3.지방관서'!CB420,'3.지방관서'!CB489)</f>
        <v>0</v>
      </c>
      <c r="CD11" s="14">
        <f>SUM('3.지방관서'!CC9,'3.지방관서'!CC100,'3.지방관서'!CC265,'3.지방관서'!CC353,'3.지방관서'!CC420,'3.지방관서'!CC489)</f>
        <v>0</v>
      </c>
      <c r="CE11" s="14">
        <f>SUM('3.지방관서'!CD9,'3.지방관서'!CD100,'3.지방관서'!CD265,'3.지방관서'!CD353,'3.지방관서'!CD420,'3.지방관서'!CD489)</f>
        <v>0</v>
      </c>
    </row>
    <row r="12" spans="1:83" ht="30" customHeight="1" x14ac:dyDescent="0.2">
      <c r="A12" s="89"/>
      <c r="B12" s="27" t="s">
        <v>122</v>
      </c>
      <c r="C12" s="26">
        <f t="shared" si="9"/>
        <v>386</v>
      </c>
      <c r="D12" s="14">
        <f>'4.노동위'!C5</f>
        <v>1</v>
      </c>
      <c r="E12" s="14">
        <f>'4.노동위'!D5</f>
        <v>0</v>
      </c>
      <c r="F12" s="14">
        <f>'4.노동위'!E5</f>
        <v>0</v>
      </c>
      <c r="G12" s="14">
        <f>'4.노동위'!F5</f>
        <v>0</v>
      </c>
      <c r="H12" s="14">
        <f>'4.노동위'!G5</f>
        <v>0</v>
      </c>
      <c r="I12" s="13">
        <f t="shared" si="3"/>
        <v>385</v>
      </c>
      <c r="J12" s="14">
        <f>'4.노동위'!I5</f>
        <v>0</v>
      </c>
      <c r="K12" s="14">
        <f>'4.노동위'!J5</f>
        <v>1</v>
      </c>
      <c r="L12" s="14">
        <f>'4.노동위'!K5</f>
        <v>3</v>
      </c>
      <c r="M12" s="14">
        <f>'4.노동위'!L5</f>
        <v>17</v>
      </c>
      <c r="N12" s="14">
        <f>'4.노동위'!M5</f>
        <v>1</v>
      </c>
      <c r="O12" s="14">
        <f>'4.노동위'!N5</f>
        <v>0</v>
      </c>
      <c r="P12" s="14">
        <f>'4.노동위'!O5</f>
        <v>7</v>
      </c>
      <c r="Q12" s="14">
        <f>'4.노동위'!P5</f>
        <v>4</v>
      </c>
      <c r="R12" s="14">
        <f>'4.노동위'!Q5</f>
        <v>0</v>
      </c>
      <c r="S12" s="14">
        <f>'4.노동위'!R5</f>
        <v>3</v>
      </c>
      <c r="T12" s="14">
        <f>'4.노동위'!S5</f>
        <v>0</v>
      </c>
      <c r="U12" s="14">
        <f>'4.노동위'!T5</f>
        <v>0</v>
      </c>
      <c r="V12" s="14">
        <f>'4.노동위'!U5</f>
        <v>0</v>
      </c>
      <c r="W12" s="14">
        <f>'4.노동위'!V5</f>
        <v>50</v>
      </c>
      <c r="X12" s="14">
        <f>'4.노동위'!W5</f>
        <v>3</v>
      </c>
      <c r="Y12" s="14">
        <f>'4.노동위'!X5</f>
        <v>0</v>
      </c>
      <c r="Z12" s="14">
        <f>'4.노동위'!Y5</f>
        <v>0</v>
      </c>
      <c r="AA12" s="14">
        <f>'4.노동위'!Z5</f>
        <v>0</v>
      </c>
      <c r="AB12" s="14">
        <f>'4.노동위'!AA5</f>
        <v>0</v>
      </c>
      <c r="AC12" s="14">
        <f>'4.노동위'!AB5</f>
        <v>0</v>
      </c>
      <c r="AD12" s="14">
        <f>'4.노동위'!AC5</f>
        <v>0</v>
      </c>
      <c r="AE12" s="14">
        <f>'4.노동위'!AD5</f>
        <v>1</v>
      </c>
      <c r="AF12" s="14">
        <f>'4.노동위'!AE5</f>
        <v>146</v>
      </c>
      <c r="AG12" s="14">
        <f>'4.노동위'!AF5</f>
        <v>0</v>
      </c>
      <c r="AH12" s="14">
        <f>'4.노동위'!AG5</f>
        <v>0</v>
      </c>
      <c r="AI12" s="14">
        <f>'4.노동위'!AH5</f>
        <v>0</v>
      </c>
      <c r="AJ12" s="14">
        <f>'4.노동위'!AI5</f>
        <v>0</v>
      </c>
      <c r="AK12" s="14">
        <f>'4.노동위'!AJ5</f>
        <v>1</v>
      </c>
      <c r="AL12" s="14">
        <f>'4.노동위'!AK5</f>
        <v>0</v>
      </c>
      <c r="AM12" s="14">
        <f>'4.노동위'!AL5</f>
        <v>0</v>
      </c>
      <c r="AN12" s="14">
        <f>'4.노동위'!AM5</f>
        <v>0</v>
      </c>
      <c r="AO12" s="14">
        <f>'4.노동위'!AN5</f>
        <v>0</v>
      </c>
      <c r="AP12" s="14">
        <f>'4.노동위'!AO5</f>
        <v>0</v>
      </c>
      <c r="AQ12" s="14">
        <f>'4.노동위'!AP5</f>
        <v>0</v>
      </c>
      <c r="AR12" s="14"/>
      <c r="AS12" s="14">
        <f>'4.노동위'!AR5</f>
        <v>0</v>
      </c>
      <c r="AT12" s="14">
        <f>'4.노동위'!AS5</f>
        <v>90</v>
      </c>
      <c r="AU12" s="14">
        <f>'4.노동위'!AT5</f>
        <v>0</v>
      </c>
      <c r="AV12" s="14">
        <f>'4.노동위'!AU5</f>
        <v>0</v>
      </c>
      <c r="AW12" s="14">
        <f>'4.노동위'!AV5</f>
        <v>0</v>
      </c>
      <c r="AX12" s="14">
        <f>'4.노동위'!AW5</f>
        <v>0</v>
      </c>
      <c r="AY12" s="14">
        <f>'4.노동위'!AX5</f>
        <v>1</v>
      </c>
      <c r="AZ12" s="14">
        <f>'4.노동위'!AY5</f>
        <v>0</v>
      </c>
      <c r="BA12" s="14">
        <f>'4.노동위'!AZ5</f>
        <v>0</v>
      </c>
      <c r="BB12" s="14">
        <f>'4.노동위'!BA5</f>
        <v>0</v>
      </c>
      <c r="BC12" s="14">
        <f>'4.노동위'!BB5</f>
        <v>0</v>
      </c>
      <c r="BD12" s="14"/>
      <c r="BE12" s="14"/>
      <c r="BF12" s="14"/>
      <c r="BG12" s="14">
        <f>'4.노동위'!BF5</f>
        <v>0</v>
      </c>
      <c r="BH12" s="14">
        <f>'4.노동위'!BG5</f>
        <v>24</v>
      </c>
      <c r="BI12" s="14">
        <f>'4.노동위'!BI5</f>
        <v>0</v>
      </c>
      <c r="BJ12" s="14">
        <f>'4.노동위'!BI5</f>
        <v>0</v>
      </c>
      <c r="BK12" s="14">
        <f>'4.노동위'!BJ5</f>
        <v>0</v>
      </c>
      <c r="BL12" s="14">
        <f>'4.노동위'!BK5</f>
        <v>0</v>
      </c>
      <c r="BM12" s="14">
        <f>'4.노동위'!BL5</f>
        <v>0</v>
      </c>
      <c r="BN12" s="14">
        <f>'4.노동위'!BM5</f>
        <v>1</v>
      </c>
      <c r="BO12" s="14">
        <f>'4.노동위'!BN5</f>
        <v>0</v>
      </c>
      <c r="BP12" s="14">
        <f>'4.노동위'!BO5</f>
        <v>1</v>
      </c>
      <c r="BQ12" s="14">
        <f>'4.노동위'!BP5</f>
        <v>0</v>
      </c>
      <c r="BR12" s="14">
        <f>'4.노동위'!BQ5</f>
        <v>5</v>
      </c>
      <c r="BS12" s="14">
        <f>'4.노동위'!BS5</f>
        <v>0</v>
      </c>
      <c r="BT12" s="14">
        <f>'4.노동위'!BS5</f>
        <v>0</v>
      </c>
      <c r="BU12" s="14">
        <f>'4.노동위'!BT5</f>
        <v>0</v>
      </c>
      <c r="BV12" s="14">
        <f>'4.노동위'!BU5</f>
        <v>0</v>
      </c>
      <c r="BW12" s="14">
        <f>'4.노동위'!BV5</f>
        <v>12</v>
      </c>
      <c r="BX12" s="14">
        <f>'4.노동위'!BW5</f>
        <v>11</v>
      </c>
      <c r="BY12" s="14">
        <f>'4.노동위'!BX5</f>
        <v>2</v>
      </c>
      <c r="BZ12" s="14"/>
      <c r="CA12" s="14">
        <f>'4.노동위'!BZ5</f>
        <v>1</v>
      </c>
      <c r="CB12" s="14">
        <f>'4.노동위'!CA5</f>
        <v>0</v>
      </c>
      <c r="CC12" s="14">
        <f>'4.노동위'!CB5</f>
        <v>0</v>
      </c>
      <c r="CD12" s="14">
        <f>'4.노동위'!CC5</f>
        <v>0</v>
      </c>
      <c r="CE12" s="14">
        <f>'4.노동위'!CD5</f>
        <v>0</v>
      </c>
    </row>
    <row r="13" spans="1:83" ht="30" customHeight="1" x14ac:dyDescent="0.2">
      <c r="A13" s="89"/>
      <c r="B13" s="27" t="s">
        <v>123</v>
      </c>
      <c r="C13" s="26">
        <f t="shared" si="9"/>
        <v>10</v>
      </c>
      <c r="D13" s="14"/>
      <c r="E13" s="14"/>
      <c r="F13" s="14"/>
      <c r="G13" s="14"/>
      <c r="H13" s="14"/>
      <c r="I13" s="13">
        <f t="shared" si="3"/>
        <v>10</v>
      </c>
      <c r="J13" s="13"/>
      <c r="K13" s="13"/>
      <c r="L13" s="13"/>
      <c r="M13" s="13">
        <v>1</v>
      </c>
      <c r="N13" s="14"/>
      <c r="O13" s="14"/>
      <c r="P13" s="14"/>
      <c r="Q13" s="14"/>
      <c r="R13" s="14"/>
      <c r="S13" s="14">
        <v>1</v>
      </c>
      <c r="T13" s="14"/>
      <c r="U13" s="14"/>
      <c r="V13" s="14"/>
      <c r="W13" s="13"/>
      <c r="X13" s="14"/>
      <c r="Y13" s="14"/>
      <c r="Z13" s="14"/>
      <c r="AA13" s="14"/>
      <c r="AB13" s="14"/>
      <c r="AC13" s="14"/>
      <c r="AD13" s="14"/>
      <c r="AE13" s="14"/>
      <c r="AF13" s="14">
        <v>1</v>
      </c>
      <c r="AG13" s="14"/>
      <c r="AH13" s="14"/>
      <c r="AI13" s="14"/>
      <c r="AJ13" s="14">
        <v>3</v>
      </c>
      <c r="AK13" s="14"/>
      <c r="AL13" s="14"/>
      <c r="AM13" s="14"/>
      <c r="AN13" s="14"/>
      <c r="AO13" s="14"/>
      <c r="AP13" s="14"/>
      <c r="AQ13" s="14"/>
      <c r="AR13" s="14"/>
      <c r="AS13" s="14"/>
      <c r="AT13" s="14">
        <v>1</v>
      </c>
      <c r="AU13" s="14"/>
      <c r="AV13" s="14"/>
      <c r="AW13" s="14"/>
      <c r="AX13" s="14">
        <v>1</v>
      </c>
      <c r="AY13" s="14"/>
      <c r="AZ13" s="14"/>
      <c r="BA13" s="14"/>
      <c r="BB13" s="14"/>
      <c r="BC13" s="14"/>
      <c r="BD13" s="14"/>
      <c r="BE13" s="14"/>
      <c r="BF13" s="14"/>
      <c r="BG13" s="14"/>
      <c r="BH13" s="14">
        <v>1</v>
      </c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>
        <v>1</v>
      </c>
      <c r="BX13" s="14"/>
      <c r="BY13" s="14"/>
      <c r="BZ13" s="14"/>
      <c r="CA13" s="14"/>
      <c r="CB13" s="14"/>
      <c r="CC13" s="14"/>
      <c r="CD13" s="14"/>
      <c r="CE13" s="14"/>
    </row>
    <row r="14" spans="1:83" ht="30" customHeight="1" x14ac:dyDescent="0.2">
      <c r="A14" s="89"/>
      <c r="B14" s="27" t="s">
        <v>124</v>
      </c>
      <c r="C14" s="26">
        <f t="shared" si="9"/>
        <v>34</v>
      </c>
      <c r="D14" s="14"/>
      <c r="E14" s="14"/>
      <c r="F14" s="14"/>
      <c r="G14" s="14"/>
      <c r="H14" s="14"/>
      <c r="I14" s="13">
        <f t="shared" si="3"/>
        <v>34</v>
      </c>
      <c r="J14" s="13"/>
      <c r="K14" s="13"/>
      <c r="L14" s="13"/>
      <c r="M14" s="13">
        <v>1</v>
      </c>
      <c r="N14" s="14"/>
      <c r="O14" s="14"/>
      <c r="P14" s="14">
        <v>1</v>
      </c>
      <c r="Q14" s="14"/>
      <c r="R14" s="14"/>
      <c r="S14" s="14"/>
      <c r="T14" s="14"/>
      <c r="U14" s="14"/>
      <c r="V14" s="14"/>
      <c r="W14" s="13">
        <v>3</v>
      </c>
      <c r="X14" s="14"/>
      <c r="Y14" s="14"/>
      <c r="Z14" s="14"/>
      <c r="AA14" s="14"/>
      <c r="AB14" s="14"/>
      <c r="AC14" s="14"/>
      <c r="AD14" s="14"/>
      <c r="AE14" s="14"/>
      <c r="AF14" s="14">
        <v>9</v>
      </c>
      <c r="AG14" s="14"/>
      <c r="AH14" s="14"/>
      <c r="AI14" s="14">
        <v>2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>
        <v>2</v>
      </c>
      <c r="AT14" s="14">
        <v>9</v>
      </c>
      <c r="AU14" s="14"/>
      <c r="AV14" s="14"/>
      <c r="AW14" s="14">
        <v>4</v>
      </c>
      <c r="AX14" s="14"/>
      <c r="AY14" s="14"/>
      <c r="AZ14" s="14"/>
      <c r="BA14" s="14"/>
      <c r="BB14" s="14"/>
      <c r="BC14" s="14"/>
      <c r="BD14" s="14"/>
      <c r="BE14" s="14"/>
      <c r="BF14" s="14"/>
      <c r="BG14" s="14">
        <v>2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>
        <v>1</v>
      </c>
      <c r="BY14" s="14"/>
      <c r="BZ14" s="14"/>
      <c r="CA14" s="14"/>
      <c r="CB14" s="14"/>
      <c r="CC14" s="14"/>
      <c r="CD14" s="14"/>
      <c r="CE14" s="14"/>
    </row>
    <row r="15" spans="1:83" ht="30" customHeight="1" x14ac:dyDescent="0.2">
      <c r="A15" s="89"/>
      <c r="B15" s="27" t="s">
        <v>140</v>
      </c>
      <c r="C15" s="26">
        <f>SUM(D15:I15)</f>
        <v>60</v>
      </c>
      <c r="D15" s="14"/>
      <c r="E15" s="14"/>
      <c r="F15" s="14"/>
      <c r="G15" s="14"/>
      <c r="H15" s="14"/>
      <c r="I15" s="13">
        <f t="shared" si="3"/>
        <v>60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3</v>
      </c>
      <c r="AA15" s="13"/>
      <c r="AB15" s="13">
        <v>0</v>
      </c>
      <c r="AC15" s="13">
        <v>0</v>
      </c>
      <c r="AD15" s="13">
        <v>0</v>
      </c>
      <c r="AE15" s="13">
        <v>0</v>
      </c>
      <c r="AF15" s="13">
        <v>8</v>
      </c>
      <c r="AG15" s="13"/>
      <c r="AH15" s="13">
        <v>0</v>
      </c>
      <c r="AI15" s="13">
        <v>5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/>
      <c r="AR15" s="13">
        <v>0</v>
      </c>
      <c r="AS15" s="13">
        <v>0</v>
      </c>
      <c r="AT15" s="13">
        <v>31</v>
      </c>
      <c r="AU15" s="13"/>
      <c r="AV15" s="13">
        <v>0</v>
      </c>
      <c r="AW15" s="13">
        <v>5</v>
      </c>
      <c r="AX15" s="13">
        <v>0</v>
      </c>
      <c r="AY15" s="13">
        <v>0</v>
      </c>
      <c r="AZ15" s="13">
        <v>1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4</v>
      </c>
      <c r="BI15" s="13">
        <v>0</v>
      </c>
      <c r="BJ15" s="13">
        <v>0</v>
      </c>
      <c r="BK15" s="13"/>
      <c r="BL15" s="13">
        <v>0</v>
      </c>
      <c r="BM15" s="13">
        <v>0</v>
      </c>
      <c r="BN15" s="13"/>
      <c r="BO15" s="13">
        <v>0</v>
      </c>
      <c r="BP15" s="13">
        <v>0</v>
      </c>
      <c r="BQ15" s="13"/>
      <c r="BR15" s="13">
        <v>1</v>
      </c>
      <c r="BS15" s="13"/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1</v>
      </c>
      <c r="BZ15" s="13"/>
      <c r="CA15" s="13">
        <v>0</v>
      </c>
      <c r="CB15" s="13">
        <v>0</v>
      </c>
      <c r="CC15" s="13">
        <v>0</v>
      </c>
      <c r="CD15" s="13">
        <v>0</v>
      </c>
      <c r="CE15" s="13"/>
    </row>
    <row r="16" spans="1:83" x14ac:dyDescent="0.2">
      <c r="AZ16" s="4"/>
    </row>
    <row r="17" spans="41:52" x14ac:dyDescent="0.2">
      <c r="AO17" s="28"/>
      <c r="AZ17" s="4"/>
    </row>
    <row r="18" spans="41:52" x14ac:dyDescent="0.2">
      <c r="AZ18" s="4"/>
    </row>
    <row r="19" spans="41:52" x14ac:dyDescent="0.2">
      <c r="AZ19" s="4"/>
    </row>
    <row r="20" spans="41:52" x14ac:dyDescent="0.2">
      <c r="AZ20" s="4"/>
    </row>
    <row r="21" spans="41:52" x14ac:dyDescent="0.2">
      <c r="AZ21" s="4"/>
    </row>
    <row r="22" spans="41:52" x14ac:dyDescent="0.2">
      <c r="AZ22" s="4"/>
    </row>
    <row r="23" spans="41:52" x14ac:dyDescent="0.2">
      <c r="AZ23" s="4"/>
    </row>
    <row r="24" spans="41:52" x14ac:dyDescent="0.2">
      <c r="AZ24" s="4"/>
    </row>
    <row r="25" spans="41:52" x14ac:dyDescent="0.2">
      <c r="AZ25" s="4"/>
    </row>
    <row r="26" spans="41:52" x14ac:dyDescent="0.2">
      <c r="AZ26" s="4"/>
    </row>
    <row r="27" spans="41:52" x14ac:dyDescent="0.2">
      <c r="AZ27" s="4"/>
    </row>
    <row r="28" spans="41:52" x14ac:dyDescent="0.2">
      <c r="AZ28" s="4"/>
    </row>
    <row r="29" spans="41:52" x14ac:dyDescent="0.2">
      <c r="AZ29" s="4"/>
    </row>
    <row r="30" spans="41:52" x14ac:dyDescent="0.2">
      <c r="AZ30" s="4"/>
    </row>
    <row r="31" spans="41:52" x14ac:dyDescent="0.2">
      <c r="AZ31" s="4"/>
    </row>
    <row r="32" spans="41:52" x14ac:dyDescent="0.2">
      <c r="AZ32" s="4"/>
    </row>
    <row r="33" spans="52:52" x14ac:dyDescent="0.2">
      <c r="AZ33" s="4"/>
    </row>
    <row r="34" spans="52:52" x14ac:dyDescent="0.2">
      <c r="AZ34" s="4"/>
    </row>
    <row r="35" spans="52:52" x14ac:dyDescent="0.2">
      <c r="AZ35" s="4"/>
    </row>
    <row r="36" spans="52:52" x14ac:dyDescent="0.2">
      <c r="AZ36" s="4"/>
    </row>
    <row r="37" spans="52:52" x14ac:dyDescent="0.2">
      <c r="AZ37" s="4"/>
    </row>
    <row r="38" spans="52:52" x14ac:dyDescent="0.2">
      <c r="AZ38" s="4"/>
    </row>
    <row r="39" spans="52:52" x14ac:dyDescent="0.2">
      <c r="AZ39" s="4"/>
    </row>
    <row r="40" spans="52:52" x14ac:dyDescent="0.2">
      <c r="AZ40" s="4"/>
    </row>
    <row r="41" spans="52:52" x14ac:dyDescent="0.2">
      <c r="AZ41" s="4"/>
    </row>
    <row r="42" spans="52:52" x14ac:dyDescent="0.2">
      <c r="AZ42" s="4"/>
    </row>
    <row r="43" spans="52:52" x14ac:dyDescent="0.2">
      <c r="AZ43" s="4"/>
    </row>
    <row r="44" spans="52:52" x14ac:dyDescent="0.2">
      <c r="AZ44" s="4"/>
    </row>
    <row r="45" spans="52:52" x14ac:dyDescent="0.2">
      <c r="AZ45" s="4"/>
    </row>
    <row r="46" spans="52:52" x14ac:dyDescent="0.2">
      <c r="AZ46" s="4"/>
    </row>
    <row r="47" spans="52:52" x14ac:dyDescent="0.2">
      <c r="AZ47" s="4"/>
    </row>
    <row r="48" spans="52:52" x14ac:dyDescent="0.2">
      <c r="AZ48" s="4"/>
    </row>
    <row r="49" spans="52:52" x14ac:dyDescent="0.2">
      <c r="AZ49" s="4"/>
    </row>
    <row r="50" spans="52:52" x14ac:dyDescent="0.2">
      <c r="AZ50" s="4"/>
    </row>
    <row r="51" spans="52:52" x14ac:dyDescent="0.2">
      <c r="AZ51" s="4"/>
    </row>
    <row r="52" spans="52:52" x14ac:dyDescent="0.2">
      <c r="AZ52" s="4"/>
    </row>
    <row r="53" spans="52:52" x14ac:dyDescent="0.2">
      <c r="AZ53" s="4"/>
    </row>
    <row r="54" spans="52:52" x14ac:dyDescent="0.2">
      <c r="AZ54" s="4"/>
    </row>
    <row r="55" spans="52:52" x14ac:dyDescent="0.2">
      <c r="AZ55" s="4"/>
    </row>
    <row r="56" spans="52:52" x14ac:dyDescent="0.2">
      <c r="AZ56" s="4"/>
    </row>
    <row r="57" spans="52:52" x14ac:dyDescent="0.2">
      <c r="AZ57" s="4"/>
    </row>
    <row r="58" spans="52:52" x14ac:dyDescent="0.2">
      <c r="AZ58" s="4"/>
    </row>
    <row r="59" spans="52:52" x14ac:dyDescent="0.2">
      <c r="AZ59" s="4"/>
    </row>
    <row r="60" spans="52:52" x14ac:dyDescent="0.2">
      <c r="AZ60" s="4"/>
    </row>
    <row r="61" spans="52:52" x14ac:dyDescent="0.2">
      <c r="AZ61" s="4"/>
    </row>
    <row r="62" spans="52:52" x14ac:dyDescent="0.2">
      <c r="AZ62" s="4"/>
    </row>
    <row r="63" spans="52:52" x14ac:dyDescent="0.2">
      <c r="AZ63" s="4"/>
    </row>
    <row r="64" spans="52:52" x14ac:dyDescent="0.2">
      <c r="AZ64" s="4"/>
    </row>
    <row r="65" spans="52:52" x14ac:dyDescent="0.2">
      <c r="AZ65" s="4"/>
    </row>
    <row r="66" spans="52:52" x14ac:dyDescent="0.2">
      <c r="AZ66" s="4"/>
    </row>
    <row r="67" spans="52:52" x14ac:dyDescent="0.2">
      <c r="AZ67" s="4"/>
    </row>
    <row r="68" spans="52:52" x14ac:dyDescent="0.2">
      <c r="AZ68" s="4"/>
    </row>
    <row r="69" spans="52:52" x14ac:dyDescent="0.2">
      <c r="AZ69" s="4"/>
    </row>
    <row r="70" spans="52:52" x14ac:dyDescent="0.2">
      <c r="AZ70" s="4"/>
    </row>
    <row r="71" spans="52:52" x14ac:dyDescent="0.2">
      <c r="AZ71" s="4"/>
    </row>
    <row r="72" spans="52:52" x14ac:dyDescent="0.2">
      <c r="AZ72" s="4"/>
    </row>
    <row r="73" spans="52:52" x14ac:dyDescent="0.2">
      <c r="AZ73" s="4"/>
    </row>
    <row r="74" spans="52:52" x14ac:dyDescent="0.2">
      <c r="AZ74" s="4"/>
    </row>
    <row r="75" spans="52:52" x14ac:dyDescent="0.2">
      <c r="AZ75" s="4"/>
    </row>
    <row r="76" spans="52:52" x14ac:dyDescent="0.2">
      <c r="AZ76" s="4"/>
    </row>
    <row r="77" spans="52:52" x14ac:dyDescent="0.2">
      <c r="AZ77" s="4"/>
    </row>
    <row r="78" spans="52:52" x14ac:dyDescent="0.2">
      <c r="AZ78" s="4"/>
    </row>
    <row r="79" spans="52:52" x14ac:dyDescent="0.2">
      <c r="AZ79" s="4"/>
    </row>
    <row r="80" spans="52:52" x14ac:dyDescent="0.2">
      <c r="AZ80" s="4"/>
    </row>
    <row r="81" spans="52:52" x14ac:dyDescent="0.2">
      <c r="AZ81" s="4"/>
    </row>
    <row r="82" spans="52:52" x14ac:dyDescent="0.2">
      <c r="AZ82" s="4"/>
    </row>
    <row r="83" spans="52:52" x14ac:dyDescent="0.2">
      <c r="AZ83" s="4"/>
    </row>
    <row r="84" spans="52:52" x14ac:dyDescent="0.2">
      <c r="AZ84" s="4"/>
    </row>
    <row r="85" spans="52:52" x14ac:dyDescent="0.2">
      <c r="AZ85" s="4"/>
    </row>
    <row r="86" spans="52:52" x14ac:dyDescent="0.2">
      <c r="AZ86" s="4"/>
    </row>
    <row r="87" spans="52:52" x14ac:dyDescent="0.2">
      <c r="AZ87" s="4"/>
    </row>
    <row r="88" spans="52:52" x14ac:dyDescent="0.2">
      <c r="AZ88" s="4"/>
    </row>
    <row r="89" spans="52:52" x14ac:dyDescent="0.2">
      <c r="AZ89" s="4"/>
    </row>
    <row r="90" spans="52:52" x14ac:dyDescent="0.2">
      <c r="AZ90" s="4"/>
    </row>
    <row r="91" spans="52:52" x14ac:dyDescent="0.2">
      <c r="AZ91" s="4"/>
    </row>
    <row r="92" spans="52:52" x14ac:dyDescent="0.2">
      <c r="AZ92" s="4"/>
    </row>
    <row r="93" spans="52:52" x14ac:dyDescent="0.2">
      <c r="AZ93" s="4"/>
    </row>
    <row r="94" spans="52:52" x14ac:dyDescent="0.2">
      <c r="AZ94" s="4"/>
    </row>
    <row r="95" spans="52:52" x14ac:dyDescent="0.2">
      <c r="AZ95" s="4"/>
    </row>
    <row r="96" spans="52:52" x14ac:dyDescent="0.2">
      <c r="AZ96" s="4"/>
    </row>
    <row r="97" spans="52:52" x14ac:dyDescent="0.2">
      <c r="AZ97" s="4"/>
    </row>
    <row r="98" spans="52:52" x14ac:dyDescent="0.2">
      <c r="AZ98" s="4"/>
    </row>
    <row r="99" spans="52:52" x14ac:dyDescent="0.2">
      <c r="AZ99" s="4"/>
    </row>
    <row r="100" spans="52:52" x14ac:dyDescent="0.2">
      <c r="AZ100" s="4"/>
    </row>
    <row r="101" spans="52:52" x14ac:dyDescent="0.2">
      <c r="AZ101" s="4"/>
    </row>
    <row r="102" spans="52:52" x14ac:dyDescent="0.2">
      <c r="AZ102" s="4"/>
    </row>
    <row r="103" spans="52:52" x14ac:dyDescent="0.2">
      <c r="AZ103" s="4"/>
    </row>
    <row r="104" spans="52:52" x14ac:dyDescent="0.2">
      <c r="AZ104" s="4"/>
    </row>
    <row r="105" spans="52:52" x14ac:dyDescent="0.2">
      <c r="AZ105" s="4"/>
    </row>
    <row r="106" spans="52:52" x14ac:dyDescent="0.2">
      <c r="AZ106" s="4"/>
    </row>
    <row r="107" spans="52:52" x14ac:dyDescent="0.2">
      <c r="AZ107" s="4"/>
    </row>
    <row r="108" spans="52:52" x14ac:dyDescent="0.2">
      <c r="AZ108" s="4"/>
    </row>
    <row r="109" spans="52:52" x14ac:dyDescent="0.2">
      <c r="AZ109" s="4"/>
    </row>
    <row r="110" spans="52:52" x14ac:dyDescent="0.2">
      <c r="AZ110" s="4"/>
    </row>
    <row r="111" spans="52:52" x14ac:dyDescent="0.2">
      <c r="AZ111" s="4"/>
    </row>
    <row r="112" spans="52:52" x14ac:dyDescent="0.2">
      <c r="AZ112" s="4"/>
    </row>
    <row r="113" spans="52:52" x14ac:dyDescent="0.2">
      <c r="AZ113" s="4"/>
    </row>
    <row r="114" spans="52:52" x14ac:dyDescent="0.2">
      <c r="AZ114" s="4"/>
    </row>
    <row r="115" spans="52:52" x14ac:dyDescent="0.2">
      <c r="AZ115" s="4"/>
    </row>
    <row r="116" spans="52:52" x14ac:dyDescent="0.2">
      <c r="AZ116" s="4"/>
    </row>
    <row r="117" spans="52:52" x14ac:dyDescent="0.2">
      <c r="AZ117" s="4"/>
    </row>
    <row r="118" spans="52:52" x14ac:dyDescent="0.2">
      <c r="AZ118" s="4"/>
    </row>
    <row r="119" spans="52:52" x14ac:dyDescent="0.2">
      <c r="AZ119" s="4"/>
    </row>
    <row r="120" spans="52:52" x14ac:dyDescent="0.2">
      <c r="AZ120" s="4"/>
    </row>
    <row r="121" spans="52:52" x14ac:dyDescent="0.2">
      <c r="AZ121" s="4"/>
    </row>
    <row r="122" spans="52:52" x14ac:dyDescent="0.2">
      <c r="AZ122" s="4"/>
    </row>
    <row r="123" spans="52:52" x14ac:dyDescent="0.2">
      <c r="AZ123" s="4"/>
    </row>
    <row r="124" spans="52:52" x14ac:dyDescent="0.2">
      <c r="AZ124" s="4"/>
    </row>
    <row r="125" spans="52:52" x14ac:dyDescent="0.2">
      <c r="AZ125" s="4"/>
    </row>
    <row r="126" spans="52:52" x14ac:dyDescent="0.2">
      <c r="AZ126" s="4"/>
    </row>
    <row r="127" spans="52:52" x14ac:dyDescent="0.2">
      <c r="AZ127" s="4"/>
    </row>
    <row r="128" spans="52:52" x14ac:dyDescent="0.2">
      <c r="AZ128" s="4"/>
    </row>
    <row r="129" spans="52:52" x14ac:dyDescent="0.2">
      <c r="AZ129" s="4"/>
    </row>
    <row r="130" spans="52:52" x14ac:dyDescent="0.2">
      <c r="AZ130" s="4"/>
    </row>
    <row r="131" spans="52:52" x14ac:dyDescent="0.2">
      <c r="AZ131" s="4"/>
    </row>
    <row r="132" spans="52:52" x14ac:dyDescent="0.2">
      <c r="AZ132" s="4"/>
    </row>
    <row r="133" spans="52:52" x14ac:dyDescent="0.2">
      <c r="AZ133" s="4"/>
    </row>
    <row r="134" spans="52:52" x14ac:dyDescent="0.2">
      <c r="AZ134" s="4"/>
    </row>
    <row r="135" spans="52:52" x14ac:dyDescent="0.2">
      <c r="AZ135" s="4"/>
    </row>
    <row r="136" spans="52:52" x14ac:dyDescent="0.2">
      <c r="AZ136" s="4"/>
    </row>
    <row r="137" spans="52:52" x14ac:dyDescent="0.2">
      <c r="AZ137" s="4"/>
    </row>
    <row r="138" spans="52:52" x14ac:dyDescent="0.2">
      <c r="AZ138" s="4"/>
    </row>
    <row r="139" spans="52:52" x14ac:dyDescent="0.2">
      <c r="AZ139" s="4"/>
    </row>
    <row r="140" spans="52:52" x14ac:dyDescent="0.2">
      <c r="AZ140" s="4"/>
    </row>
    <row r="141" spans="52:52" x14ac:dyDescent="0.2">
      <c r="AZ141" s="4"/>
    </row>
    <row r="142" spans="52:52" x14ac:dyDescent="0.2">
      <c r="AZ142" s="4"/>
    </row>
    <row r="143" spans="52:52" x14ac:dyDescent="0.2">
      <c r="AZ143" s="4"/>
    </row>
    <row r="144" spans="52:52" x14ac:dyDescent="0.2">
      <c r="AZ144" s="4"/>
    </row>
    <row r="145" spans="52:52" x14ac:dyDescent="0.2">
      <c r="AZ145" s="4"/>
    </row>
    <row r="146" spans="52:52" x14ac:dyDescent="0.2">
      <c r="AZ146" s="4"/>
    </row>
    <row r="147" spans="52:52" x14ac:dyDescent="0.2">
      <c r="AZ147" s="4"/>
    </row>
    <row r="148" spans="52:52" x14ac:dyDescent="0.2">
      <c r="AZ148" s="4"/>
    </row>
    <row r="149" spans="52:52" x14ac:dyDescent="0.2">
      <c r="AZ149" s="4"/>
    </row>
    <row r="150" spans="52:52" x14ac:dyDescent="0.2">
      <c r="AZ150" s="4"/>
    </row>
    <row r="151" spans="52:52" x14ac:dyDescent="0.2">
      <c r="AZ151" s="4"/>
    </row>
    <row r="152" spans="52:52" x14ac:dyDescent="0.2">
      <c r="AZ152" s="4"/>
    </row>
    <row r="153" spans="52:52" x14ac:dyDescent="0.2">
      <c r="AZ153" s="4"/>
    </row>
    <row r="154" spans="52:52" x14ac:dyDescent="0.2">
      <c r="AZ154" s="4"/>
    </row>
    <row r="155" spans="52:52" x14ac:dyDescent="0.2">
      <c r="AZ155" s="4"/>
    </row>
    <row r="156" spans="52:52" x14ac:dyDescent="0.2">
      <c r="AZ156" s="4"/>
    </row>
    <row r="157" spans="52:52" x14ac:dyDescent="0.2">
      <c r="AZ157" s="4"/>
    </row>
    <row r="158" spans="52:52" x14ac:dyDescent="0.2">
      <c r="AZ158" s="4"/>
    </row>
    <row r="159" spans="52:52" x14ac:dyDescent="0.2">
      <c r="AZ159" s="4"/>
    </row>
    <row r="160" spans="52:52" x14ac:dyDescent="0.2">
      <c r="AZ160" s="4"/>
    </row>
    <row r="161" spans="52:52" x14ac:dyDescent="0.2">
      <c r="AZ161" s="4"/>
    </row>
    <row r="162" spans="52:52" x14ac:dyDescent="0.2">
      <c r="AZ162" s="4"/>
    </row>
    <row r="163" spans="52:52" x14ac:dyDescent="0.2">
      <c r="AZ163" s="4"/>
    </row>
    <row r="164" spans="52:52" x14ac:dyDescent="0.2">
      <c r="AZ164" s="4"/>
    </row>
    <row r="165" spans="52:52" x14ac:dyDescent="0.2">
      <c r="AZ165" s="4"/>
    </row>
    <row r="166" spans="52:52" x14ac:dyDescent="0.2">
      <c r="AZ166" s="4"/>
    </row>
    <row r="167" spans="52:52" x14ac:dyDescent="0.2">
      <c r="AZ167" s="4"/>
    </row>
    <row r="168" spans="52:52" x14ac:dyDescent="0.2">
      <c r="AZ168" s="4"/>
    </row>
    <row r="169" spans="52:52" x14ac:dyDescent="0.2">
      <c r="AZ169" s="4"/>
    </row>
    <row r="170" spans="52:52" x14ac:dyDescent="0.2">
      <c r="AZ170" s="4"/>
    </row>
    <row r="171" spans="52:52" x14ac:dyDescent="0.2">
      <c r="AZ171" s="4"/>
    </row>
    <row r="172" spans="52:52" x14ac:dyDescent="0.2">
      <c r="AZ172" s="4"/>
    </row>
    <row r="173" spans="52:52" x14ac:dyDescent="0.2">
      <c r="AZ173" s="4"/>
    </row>
    <row r="174" spans="52:52" x14ac:dyDescent="0.2">
      <c r="AZ174" s="4"/>
    </row>
    <row r="175" spans="52:52" x14ac:dyDescent="0.2">
      <c r="AZ175" s="4"/>
    </row>
    <row r="176" spans="52:52" x14ac:dyDescent="0.2">
      <c r="AZ176" s="4"/>
    </row>
    <row r="177" spans="52:52" x14ac:dyDescent="0.2">
      <c r="AZ177" s="4"/>
    </row>
    <row r="178" spans="52:52" x14ac:dyDescent="0.2">
      <c r="AZ178" s="4"/>
    </row>
    <row r="179" spans="52:52" x14ac:dyDescent="0.2">
      <c r="AZ179" s="4"/>
    </row>
    <row r="180" spans="52:52" x14ac:dyDescent="0.2">
      <c r="AZ180" s="4"/>
    </row>
    <row r="181" spans="52:52" x14ac:dyDescent="0.2">
      <c r="AZ181" s="4"/>
    </row>
    <row r="182" spans="52:52" x14ac:dyDescent="0.2">
      <c r="AZ182" s="4"/>
    </row>
    <row r="183" spans="52:52" x14ac:dyDescent="0.2">
      <c r="AZ183" s="4"/>
    </row>
    <row r="184" spans="52:52" x14ac:dyDescent="0.2">
      <c r="AZ184" s="4"/>
    </row>
    <row r="185" spans="52:52" x14ac:dyDescent="0.2">
      <c r="AZ185" s="4"/>
    </row>
    <row r="186" spans="52:52" x14ac:dyDescent="0.2">
      <c r="AZ186" s="4"/>
    </row>
    <row r="187" spans="52:52" x14ac:dyDescent="0.2">
      <c r="AZ187" s="4"/>
    </row>
    <row r="188" spans="52:52" x14ac:dyDescent="0.2">
      <c r="AZ188" s="4"/>
    </row>
    <row r="189" spans="52:52" x14ac:dyDescent="0.2">
      <c r="AZ189" s="4"/>
    </row>
    <row r="190" spans="52:52" x14ac:dyDescent="0.2">
      <c r="AZ190" s="4"/>
    </row>
    <row r="191" spans="52:52" x14ac:dyDescent="0.2">
      <c r="AZ191" s="4"/>
    </row>
    <row r="192" spans="52:52" x14ac:dyDescent="0.2">
      <c r="AZ192" s="4"/>
    </row>
    <row r="193" spans="52:52" x14ac:dyDescent="0.2">
      <c r="AZ193" s="4"/>
    </row>
    <row r="194" spans="52:52" x14ac:dyDescent="0.2">
      <c r="AZ194" s="4"/>
    </row>
    <row r="195" spans="52:52" x14ac:dyDescent="0.2">
      <c r="AZ195" s="4"/>
    </row>
    <row r="196" spans="52:52" x14ac:dyDescent="0.2">
      <c r="AZ196" s="4"/>
    </row>
    <row r="197" spans="52:52" x14ac:dyDescent="0.2">
      <c r="AZ197" s="4"/>
    </row>
    <row r="198" spans="52:52" x14ac:dyDescent="0.2">
      <c r="AZ198" s="4"/>
    </row>
    <row r="199" spans="52:52" x14ac:dyDescent="0.2">
      <c r="AZ199" s="4"/>
    </row>
    <row r="200" spans="52:52" x14ac:dyDescent="0.2">
      <c r="AZ200" s="4"/>
    </row>
    <row r="201" spans="52:52" x14ac:dyDescent="0.2">
      <c r="AZ201" s="4"/>
    </row>
    <row r="202" spans="52:52" x14ac:dyDescent="0.2">
      <c r="AZ202" s="4"/>
    </row>
    <row r="203" spans="52:52" x14ac:dyDescent="0.2">
      <c r="AZ203" s="4"/>
    </row>
    <row r="204" spans="52:52" x14ac:dyDescent="0.2">
      <c r="AZ204" s="4"/>
    </row>
    <row r="205" spans="52:52" x14ac:dyDescent="0.2">
      <c r="AZ205" s="4"/>
    </row>
    <row r="206" spans="52:52" x14ac:dyDescent="0.2">
      <c r="AZ206" s="4"/>
    </row>
    <row r="207" spans="52:52" x14ac:dyDescent="0.2">
      <c r="AZ207" s="4"/>
    </row>
    <row r="208" spans="52:52" x14ac:dyDescent="0.2">
      <c r="AZ208" s="4"/>
    </row>
    <row r="209" spans="52:52" x14ac:dyDescent="0.2">
      <c r="AZ209" s="4"/>
    </row>
    <row r="210" spans="52:52" x14ac:dyDescent="0.2">
      <c r="AZ210" s="4"/>
    </row>
    <row r="211" spans="52:52" x14ac:dyDescent="0.2">
      <c r="AZ211" s="4"/>
    </row>
    <row r="212" spans="52:52" x14ac:dyDescent="0.2">
      <c r="AZ212" s="4"/>
    </row>
    <row r="213" spans="52:52" x14ac:dyDescent="0.2">
      <c r="AZ213" s="4"/>
    </row>
    <row r="214" spans="52:52" x14ac:dyDescent="0.2">
      <c r="AZ214" s="4"/>
    </row>
    <row r="215" spans="52:52" x14ac:dyDescent="0.2">
      <c r="AZ215" s="4"/>
    </row>
    <row r="216" spans="52:52" x14ac:dyDescent="0.2">
      <c r="AZ216" s="4"/>
    </row>
    <row r="217" spans="52:52" x14ac:dyDescent="0.2">
      <c r="AZ217" s="4"/>
    </row>
    <row r="218" spans="52:52" x14ac:dyDescent="0.2">
      <c r="AZ218" s="4"/>
    </row>
    <row r="219" spans="52:52" x14ac:dyDescent="0.2">
      <c r="AZ219" s="4"/>
    </row>
    <row r="220" spans="52:52" x14ac:dyDescent="0.2">
      <c r="AZ220" s="4"/>
    </row>
    <row r="221" spans="52:52" x14ac:dyDescent="0.2">
      <c r="AZ221" s="4"/>
    </row>
    <row r="222" spans="52:52" x14ac:dyDescent="0.2">
      <c r="AZ222" s="4"/>
    </row>
    <row r="223" spans="52:52" x14ac:dyDescent="0.2">
      <c r="AZ223" s="4"/>
    </row>
    <row r="224" spans="52:52" x14ac:dyDescent="0.2">
      <c r="AZ224" s="4"/>
    </row>
    <row r="225" spans="52:52" x14ac:dyDescent="0.2">
      <c r="AZ225" s="4"/>
    </row>
    <row r="226" spans="52:52" x14ac:dyDescent="0.2">
      <c r="AZ226" s="4"/>
    </row>
    <row r="227" spans="52:52" x14ac:dyDescent="0.2">
      <c r="AZ227" s="4"/>
    </row>
    <row r="228" spans="52:52" x14ac:dyDescent="0.2">
      <c r="AZ228" s="4"/>
    </row>
    <row r="229" spans="52:52" x14ac:dyDescent="0.2">
      <c r="AZ229" s="4"/>
    </row>
    <row r="230" spans="52:52" x14ac:dyDescent="0.2">
      <c r="AZ230" s="4"/>
    </row>
    <row r="231" spans="52:52" x14ac:dyDescent="0.2">
      <c r="AZ231" s="4"/>
    </row>
    <row r="232" spans="52:52" x14ac:dyDescent="0.2">
      <c r="AZ232" s="4"/>
    </row>
    <row r="233" spans="52:52" x14ac:dyDescent="0.2">
      <c r="AZ233" s="4"/>
    </row>
    <row r="234" spans="52:52" x14ac:dyDescent="0.2">
      <c r="AZ234" s="4"/>
    </row>
    <row r="235" spans="52:52" x14ac:dyDescent="0.2">
      <c r="AZ235" s="4"/>
    </row>
    <row r="236" spans="52:52" x14ac:dyDescent="0.2">
      <c r="AZ236" s="4"/>
    </row>
    <row r="237" spans="52:52" x14ac:dyDescent="0.2">
      <c r="AZ237" s="4"/>
    </row>
    <row r="238" spans="52:52" x14ac:dyDescent="0.2">
      <c r="AZ238" s="4"/>
    </row>
    <row r="239" spans="52:52" x14ac:dyDescent="0.2">
      <c r="AZ239" s="4"/>
    </row>
    <row r="240" spans="52:52" x14ac:dyDescent="0.2">
      <c r="AZ240" s="4"/>
    </row>
    <row r="241" spans="52:52" x14ac:dyDescent="0.2">
      <c r="AZ241" s="4"/>
    </row>
    <row r="242" spans="52:52" x14ac:dyDescent="0.2">
      <c r="AZ242" s="4"/>
    </row>
    <row r="243" spans="52:52" x14ac:dyDescent="0.2">
      <c r="AZ243" s="4"/>
    </row>
    <row r="244" spans="52:52" x14ac:dyDescent="0.2">
      <c r="AZ244" s="4"/>
    </row>
    <row r="245" spans="52:52" x14ac:dyDescent="0.2">
      <c r="AZ245" s="4"/>
    </row>
    <row r="246" spans="52:52" x14ac:dyDescent="0.2">
      <c r="AZ246" s="4"/>
    </row>
    <row r="247" spans="52:52" x14ac:dyDescent="0.2">
      <c r="AZ247" s="4"/>
    </row>
    <row r="248" spans="52:52" x14ac:dyDescent="0.2">
      <c r="AZ248" s="4"/>
    </row>
    <row r="249" spans="52:52" x14ac:dyDescent="0.2">
      <c r="AZ249" s="4"/>
    </row>
    <row r="250" spans="52:52" x14ac:dyDescent="0.2">
      <c r="AZ250" s="4"/>
    </row>
    <row r="251" spans="52:52" x14ac:dyDescent="0.2">
      <c r="AZ251" s="4"/>
    </row>
    <row r="252" spans="52:52" x14ac:dyDescent="0.2">
      <c r="AZ252" s="4"/>
    </row>
    <row r="253" spans="52:52" x14ac:dyDescent="0.2">
      <c r="AZ253" s="4"/>
    </row>
    <row r="254" spans="52:52" x14ac:dyDescent="0.2">
      <c r="AZ254" s="4"/>
    </row>
    <row r="255" spans="52:52" x14ac:dyDescent="0.2">
      <c r="AZ255" s="4"/>
    </row>
    <row r="256" spans="52:52" x14ac:dyDescent="0.2">
      <c r="AZ256" s="4"/>
    </row>
    <row r="257" spans="52:52" x14ac:dyDescent="0.2">
      <c r="AZ257" s="4"/>
    </row>
    <row r="258" spans="52:52" x14ac:dyDescent="0.2">
      <c r="AZ258" s="4"/>
    </row>
    <row r="259" spans="52:52" x14ac:dyDescent="0.2">
      <c r="AZ259" s="4"/>
    </row>
    <row r="260" spans="52:52" x14ac:dyDescent="0.2">
      <c r="AZ260" s="4"/>
    </row>
    <row r="261" spans="52:52" x14ac:dyDescent="0.2">
      <c r="AZ261" s="4"/>
    </row>
    <row r="262" spans="52:52" x14ac:dyDescent="0.2">
      <c r="AZ262" s="4"/>
    </row>
    <row r="263" spans="52:52" x14ac:dyDescent="0.2">
      <c r="AZ263" s="4"/>
    </row>
    <row r="264" spans="52:52" x14ac:dyDescent="0.2">
      <c r="AZ264" s="4"/>
    </row>
    <row r="265" spans="52:52" x14ac:dyDescent="0.2">
      <c r="AZ265" s="4"/>
    </row>
    <row r="266" spans="52:52" x14ac:dyDescent="0.2">
      <c r="AZ266" s="4"/>
    </row>
    <row r="267" spans="52:52" x14ac:dyDescent="0.2">
      <c r="AZ267" s="4"/>
    </row>
    <row r="268" spans="52:52" x14ac:dyDescent="0.2">
      <c r="AZ268" s="4"/>
    </row>
    <row r="269" spans="52:52" x14ac:dyDescent="0.2">
      <c r="AZ269" s="4"/>
    </row>
    <row r="270" spans="52:52" x14ac:dyDescent="0.2">
      <c r="AZ270" s="4"/>
    </row>
    <row r="271" spans="52:52" x14ac:dyDescent="0.2">
      <c r="AZ271" s="4"/>
    </row>
    <row r="272" spans="52:52" x14ac:dyDescent="0.2">
      <c r="AZ272" s="4"/>
    </row>
    <row r="273" spans="52:52" x14ac:dyDescent="0.2">
      <c r="AZ273" s="4"/>
    </row>
    <row r="274" spans="52:52" x14ac:dyDescent="0.2">
      <c r="AZ274" s="4"/>
    </row>
    <row r="275" spans="52:52" x14ac:dyDescent="0.2">
      <c r="AZ275" s="4"/>
    </row>
    <row r="276" spans="52:52" x14ac:dyDescent="0.2">
      <c r="AZ276" s="4"/>
    </row>
    <row r="277" spans="52:52" x14ac:dyDescent="0.2">
      <c r="AZ277" s="4"/>
    </row>
    <row r="278" spans="52:52" x14ac:dyDescent="0.2">
      <c r="AZ278" s="4"/>
    </row>
    <row r="279" spans="52:52" x14ac:dyDescent="0.2">
      <c r="AZ279" s="4"/>
    </row>
    <row r="280" spans="52:52" x14ac:dyDescent="0.2">
      <c r="AZ280" s="4"/>
    </row>
    <row r="281" spans="52:52" x14ac:dyDescent="0.2">
      <c r="AZ281" s="4"/>
    </row>
    <row r="282" spans="52:52" x14ac:dyDescent="0.2">
      <c r="AZ282" s="4"/>
    </row>
    <row r="283" spans="52:52" x14ac:dyDescent="0.2">
      <c r="AZ283" s="4"/>
    </row>
    <row r="284" spans="52:52" x14ac:dyDescent="0.2">
      <c r="AZ284" s="4"/>
    </row>
    <row r="285" spans="52:52" x14ac:dyDescent="0.2">
      <c r="AZ285" s="4"/>
    </row>
    <row r="286" spans="52:52" x14ac:dyDescent="0.2">
      <c r="AZ286" s="4"/>
    </row>
    <row r="287" spans="52:52" x14ac:dyDescent="0.2">
      <c r="AZ287" s="4"/>
    </row>
    <row r="288" spans="52:52" x14ac:dyDescent="0.2">
      <c r="AZ288" s="4"/>
    </row>
    <row r="289" spans="52:52" x14ac:dyDescent="0.2">
      <c r="AZ289" s="4"/>
    </row>
    <row r="290" spans="52:52" x14ac:dyDescent="0.2">
      <c r="AZ290" s="4"/>
    </row>
    <row r="291" spans="52:52" x14ac:dyDescent="0.2">
      <c r="AZ291" s="4"/>
    </row>
    <row r="292" spans="52:52" x14ac:dyDescent="0.2">
      <c r="AZ292" s="4"/>
    </row>
    <row r="293" spans="52:52" x14ac:dyDescent="0.2">
      <c r="AZ293" s="4"/>
    </row>
    <row r="294" spans="52:52" x14ac:dyDescent="0.2">
      <c r="AZ294" s="4"/>
    </row>
    <row r="295" spans="52:52" x14ac:dyDescent="0.2">
      <c r="AZ295" s="4"/>
    </row>
    <row r="296" spans="52:52" x14ac:dyDescent="0.2">
      <c r="AZ296" s="4"/>
    </row>
    <row r="297" spans="52:52" x14ac:dyDescent="0.2">
      <c r="AZ297" s="4"/>
    </row>
    <row r="298" spans="52:52" x14ac:dyDescent="0.2">
      <c r="AZ298" s="4"/>
    </row>
    <row r="299" spans="52:52" x14ac:dyDescent="0.2">
      <c r="AZ299" s="4"/>
    </row>
    <row r="300" spans="52:52" x14ac:dyDescent="0.2">
      <c r="AZ300" s="4"/>
    </row>
    <row r="301" spans="52:52" x14ac:dyDescent="0.2">
      <c r="AZ301" s="4"/>
    </row>
    <row r="302" spans="52:52" x14ac:dyDescent="0.2">
      <c r="AZ302" s="4"/>
    </row>
    <row r="303" spans="52:52" x14ac:dyDescent="0.2">
      <c r="AZ303" s="4"/>
    </row>
    <row r="304" spans="52:52" x14ac:dyDescent="0.2">
      <c r="AZ304" s="4"/>
    </row>
    <row r="305" spans="52:52" x14ac:dyDescent="0.2">
      <c r="AZ305" s="4"/>
    </row>
    <row r="306" spans="52:52" x14ac:dyDescent="0.2">
      <c r="AZ306" s="4"/>
    </row>
    <row r="307" spans="52:52" x14ac:dyDescent="0.2">
      <c r="AZ307" s="4"/>
    </row>
    <row r="308" spans="52:52" x14ac:dyDescent="0.2">
      <c r="AZ308" s="4"/>
    </row>
    <row r="309" spans="52:52" x14ac:dyDescent="0.2">
      <c r="AZ309" s="4"/>
    </row>
    <row r="310" spans="52:52" x14ac:dyDescent="0.2">
      <c r="AZ310" s="4"/>
    </row>
    <row r="311" spans="52:52" x14ac:dyDescent="0.2">
      <c r="AZ311" s="4"/>
    </row>
    <row r="312" spans="52:52" x14ac:dyDescent="0.2">
      <c r="AZ312" s="4"/>
    </row>
    <row r="313" spans="52:52" x14ac:dyDescent="0.2">
      <c r="AZ313" s="4"/>
    </row>
    <row r="314" spans="52:52" x14ac:dyDescent="0.2">
      <c r="AZ314" s="4"/>
    </row>
    <row r="315" spans="52:52" x14ac:dyDescent="0.2">
      <c r="AZ315" s="4"/>
    </row>
    <row r="316" spans="52:52" x14ac:dyDescent="0.2">
      <c r="AZ316" s="4"/>
    </row>
    <row r="317" spans="52:52" x14ac:dyDescent="0.2">
      <c r="AZ317" s="4"/>
    </row>
    <row r="318" spans="52:52" x14ac:dyDescent="0.2">
      <c r="AZ318" s="4"/>
    </row>
    <row r="319" spans="52:52" x14ac:dyDescent="0.2">
      <c r="AZ319" s="4"/>
    </row>
    <row r="320" spans="52:52" x14ac:dyDescent="0.2">
      <c r="AZ320" s="4"/>
    </row>
    <row r="321" spans="52:52" x14ac:dyDescent="0.2">
      <c r="AZ321" s="4"/>
    </row>
    <row r="322" spans="52:52" x14ac:dyDescent="0.2">
      <c r="AZ322" s="4"/>
    </row>
    <row r="323" spans="52:52" x14ac:dyDescent="0.2">
      <c r="AZ323" s="4"/>
    </row>
    <row r="324" spans="52:52" x14ac:dyDescent="0.2">
      <c r="AZ324" s="4"/>
    </row>
    <row r="325" spans="52:52" x14ac:dyDescent="0.2">
      <c r="AZ325" s="4"/>
    </row>
    <row r="326" spans="52:52" x14ac:dyDescent="0.2">
      <c r="AZ326" s="4"/>
    </row>
    <row r="327" spans="52:52" x14ac:dyDescent="0.2">
      <c r="AZ327" s="4"/>
    </row>
    <row r="328" spans="52:52" x14ac:dyDescent="0.2">
      <c r="AZ328" s="4"/>
    </row>
    <row r="329" spans="52:52" x14ac:dyDescent="0.2">
      <c r="AZ329" s="4"/>
    </row>
    <row r="330" spans="52:52" x14ac:dyDescent="0.2">
      <c r="AZ330" s="4"/>
    </row>
    <row r="331" spans="52:52" x14ac:dyDescent="0.2">
      <c r="AZ331" s="4"/>
    </row>
    <row r="332" spans="52:52" x14ac:dyDescent="0.2">
      <c r="AZ332" s="4"/>
    </row>
    <row r="333" spans="52:52" x14ac:dyDescent="0.2">
      <c r="AZ333" s="4"/>
    </row>
    <row r="334" spans="52:52" x14ac:dyDescent="0.2">
      <c r="AZ334" s="4"/>
    </row>
    <row r="335" spans="52:52" x14ac:dyDescent="0.2">
      <c r="AZ335" s="4"/>
    </row>
    <row r="336" spans="52:52" x14ac:dyDescent="0.2">
      <c r="AZ336" s="4"/>
    </row>
    <row r="337" spans="52:52" x14ac:dyDescent="0.2">
      <c r="AZ337" s="4"/>
    </row>
    <row r="338" spans="52:52" x14ac:dyDescent="0.2">
      <c r="AZ338" s="4"/>
    </row>
    <row r="339" spans="52:52" x14ac:dyDescent="0.2">
      <c r="AZ339" s="4"/>
    </row>
    <row r="340" spans="52:52" x14ac:dyDescent="0.2">
      <c r="AZ340" s="4"/>
    </row>
    <row r="341" spans="52:52" x14ac:dyDescent="0.2">
      <c r="AZ341" s="4"/>
    </row>
    <row r="342" spans="52:52" x14ac:dyDescent="0.2">
      <c r="AZ342" s="4"/>
    </row>
    <row r="343" spans="52:52" x14ac:dyDescent="0.2">
      <c r="AZ343" s="4"/>
    </row>
    <row r="344" spans="52:52" x14ac:dyDescent="0.2">
      <c r="AZ344" s="4"/>
    </row>
    <row r="345" spans="52:52" x14ac:dyDescent="0.2">
      <c r="AZ345" s="4"/>
    </row>
    <row r="346" spans="52:52" x14ac:dyDescent="0.2">
      <c r="AZ346" s="4"/>
    </row>
    <row r="347" spans="52:52" x14ac:dyDescent="0.2">
      <c r="AZ347" s="4"/>
    </row>
    <row r="348" spans="52:52" x14ac:dyDescent="0.2">
      <c r="AZ348" s="4"/>
    </row>
    <row r="349" spans="52:52" x14ac:dyDescent="0.2">
      <c r="AZ349" s="4"/>
    </row>
    <row r="350" spans="52:52" x14ac:dyDescent="0.2">
      <c r="AZ350" s="4"/>
    </row>
    <row r="351" spans="52:52" x14ac:dyDescent="0.2">
      <c r="AZ351" s="4"/>
    </row>
    <row r="352" spans="52:52" x14ac:dyDescent="0.2">
      <c r="AZ352" s="4"/>
    </row>
    <row r="353" spans="52:52" x14ac:dyDescent="0.2">
      <c r="AZ353" s="4"/>
    </row>
    <row r="354" spans="52:52" x14ac:dyDescent="0.2">
      <c r="AZ354" s="4"/>
    </row>
    <row r="355" spans="52:52" x14ac:dyDescent="0.2">
      <c r="AZ355" s="4"/>
    </row>
    <row r="356" spans="52:52" x14ac:dyDescent="0.2">
      <c r="AZ356" s="4"/>
    </row>
    <row r="357" spans="52:52" x14ac:dyDescent="0.2">
      <c r="AZ357" s="4"/>
    </row>
    <row r="358" spans="52:52" x14ac:dyDescent="0.2">
      <c r="AZ358" s="4"/>
    </row>
    <row r="359" spans="52:52" x14ac:dyDescent="0.2">
      <c r="AZ359" s="4"/>
    </row>
    <row r="360" spans="52:52" x14ac:dyDescent="0.2">
      <c r="AZ360" s="4"/>
    </row>
    <row r="361" spans="52:52" x14ac:dyDescent="0.2">
      <c r="AZ361" s="4"/>
    </row>
    <row r="362" spans="52:52" x14ac:dyDescent="0.2">
      <c r="AZ362" s="4"/>
    </row>
    <row r="363" spans="52:52" x14ac:dyDescent="0.2">
      <c r="AZ363" s="4"/>
    </row>
    <row r="364" spans="52:52" x14ac:dyDescent="0.2">
      <c r="AZ364" s="4"/>
    </row>
    <row r="365" spans="52:52" x14ac:dyDescent="0.2">
      <c r="AZ365" s="4"/>
    </row>
    <row r="366" spans="52:52" x14ac:dyDescent="0.2">
      <c r="AZ366" s="4"/>
    </row>
    <row r="367" spans="52:52" x14ac:dyDescent="0.2">
      <c r="AZ367" s="4"/>
    </row>
    <row r="368" spans="52:52" x14ac:dyDescent="0.2">
      <c r="AZ368" s="4"/>
    </row>
    <row r="369" spans="52:52" x14ac:dyDescent="0.2">
      <c r="AZ369" s="4"/>
    </row>
    <row r="370" spans="52:52" x14ac:dyDescent="0.2">
      <c r="AZ370" s="4"/>
    </row>
    <row r="371" spans="52:52" x14ac:dyDescent="0.2">
      <c r="AZ371" s="4"/>
    </row>
    <row r="372" spans="52:52" x14ac:dyDescent="0.2">
      <c r="AZ372" s="4"/>
    </row>
    <row r="373" spans="52:52" x14ac:dyDescent="0.2">
      <c r="AZ373" s="4"/>
    </row>
    <row r="374" spans="52:52" x14ac:dyDescent="0.2">
      <c r="AZ374" s="4"/>
    </row>
    <row r="375" spans="52:52" x14ac:dyDescent="0.2">
      <c r="AZ375" s="4"/>
    </row>
    <row r="376" spans="52:52" x14ac:dyDescent="0.2">
      <c r="AZ376" s="4"/>
    </row>
    <row r="377" spans="52:52" x14ac:dyDescent="0.2">
      <c r="AZ377" s="4"/>
    </row>
    <row r="378" spans="52:52" x14ac:dyDescent="0.2">
      <c r="AZ378" s="4"/>
    </row>
    <row r="379" spans="52:52" x14ac:dyDescent="0.2">
      <c r="AZ379" s="4"/>
    </row>
    <row r="380" spans="52:52" x14ac:dyDescent="0.2">
      <c r="AZ380" s="4"/>
    </row>
    <row r="381" spans="52:52" x14ac:dyDescent="0.2">
      <c r="AZ381" s="4"/>
    </row>
    <row r="382" spans="52:52" x14ac:dyDescent="0.2">
      <c r="AZ382" s="4"/>
    </row>
    <row r="383" spans="52:52" x14ac:dyDescent="0.2">
      <c r="AZ383" s="4"/>
    </row>
    <row r="384" spans="52:52" x14ac:dyDescent="0.2">
      <c r="AZ384" s="4"/>
    </row>
    <row r="385" spans="52:52" x14ac:dyDescent="0.2">
      <c r="AZ385" s="4"/>
    </row>
    <row r="386" spans="52:52" x14ac:dyDescent="0.2">
      <c r="AZ386" s="4"/>
    </row>
    <row r="387" spans="52:52" x14ac:dyDescent="0.2">
      <c r="AZ387" s="4"/>
    </row>
    <row r="388" spans="52:52" x14ac:dyDescent="0.2">
      <c r="AZ388" s="4"/>
    </row>
    <row r="389" spans="52:52" x14ac:dyDescent="0.2">
      <c r="AZ389" s="4"/>
    </row>
  </sheetData>
  <autoFilter ref="A4:CG15">
    <filterColumn colId="0" showButton="0"/>
  </autoFilter>
  <mergeCells count="31"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B8" sqref="B8"/>
    </sheetView>
  </sheetViews>
  <sheetFormatPr defaultColWidth="8.88671875" defaultRowHeight="11.25" x14ac:dyDescent="0.2"/>
  <cols>
    <col min="1" max="1" width="18.21875" style="4" bestFit="1" customWidth="1"/>
    <col min="2" max="2" width="5.77734375" style="4" customWidth="1"/>
    <col min="3" max="7" width="4.33203125" style="4" customWidth="1"/>
    <col min="8" max="8" width="5.77734375" style="4" customWidth="1"/>
    <col min="9" max="50" width="4.33203125" style="4" customWidth="1"/>
    <col min="51" max="51" width="4.33203125" style="23" customWidth="1"/>
    <col min="52" max="81" width="4.33203125" style="4" customWidth="1"/>
    <col min="82" max="82" width="4.44140625" style="4" customWidth="1"/>
    <col min="83" max="83" width="8.88671875" style="4" hidden="1" customWidth="1"/>
    <col min="84" max="85" width="8.88671875" style="4" customWidth="1"/>
    <col min="86" max="16384" width="8.88671875" style="4"/>
  </cols>
  <sheetData>
    <row r="1" spans="1:83" ht="26.25" x14ac:dyDescent="0.5">
      <c r="A1" s="1" t="s">
        <v>68</v>
      </c>
      <c r="B1" s="1"/>
      <c r="C1" s="32">
        <v>4</v>
      </c>
      <c r="D1" s="32">
        <f>C1+1</f>
        <v>5</v>
      </c>
      <c r="E1" s="32">
        <f t="shared" ref="E1:BR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ref="BS1:CE1" si="1">BR1+1</f>
        <v>72</v>
      </c>
      <c r="BT1" s="32">
        <f t="shared" si="1"/>
        <v>73</v>
      </c>
      <c r="BU1" s="32">
        <f t="shared" si="1"/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>
        <f t="shared" si="1"/>
        <v>84</v>
      </c>
    </row>
    <row r="2" spans="1:83" ht="26.25" customHeight="1" x14ac:dyDescent="0.2">
      <c r="A2" s="5" t="s">
        <v>31</v>
      </c>
      <c r="B2" s="121" t="s">
        <v>11</v>
      </c>
      <c r="C2" s="124">
        <f>SUM(C5:D5)</f>
        <v>2</v>
      </c>
      <c r="D2" s="124"/>
      <c r="E2" s="76">
        <f>SUM(E5:G5)</f>
        <v>5</v>
      </c>
      <c r="F2" s="76"/>
      <c r="G2" s="76"/>
      <c r="H2" s="120" t="s">
        <v>12</v>
      </c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</row>
    <row r="3" spans="1:83" ht="26.25" customHeight="1" x14ac:dyDescent="0.2">
      <c r="A3" s="5" t="s">
        <v>32</v>
      </c>
      <c r="B3" s="122"/>
      <c r="C3" s="80" t="s">
        <v>111</v>
      </c>
      <c r="D3" s="80" t="s">
        <v>112</v>
      </c>
      <c r="E3" s="81" t="s">
        <v>113</v>
      </c>
      <c r="F3" s="81" t="s">
        <v>114</v>
      </c>
      <c r="G3" s="83" t="s">
        <v>115</v>
      </c>
      <c r="H3" s="80" t="s">
        <v>13</v>
      </c>
      <c r="I3" s="118">
        <f>SUM(I5:L5)</f>
        <v>20</v>
      </c>
      <c r="J3" s="118"/>
      <c r="K3" s="118"/>
      <c r="L3" s="119"/>
      <c r="M3" s="125">
        <f>SUM(M5:N5)</f>
        <v>9</v>
      </c>
      <c r="N3" s="125"/>
      <c r="O3" s="92">
        <f>SUM(O5:Q5)</f>
        <v>41</v>
      </c>
      <c r="P3" s="93"/>
      <c r="Q3" s="94"/>
      <c r="R3" s="106">
        <f>SUM(R5:U5)</f>
        <v>26</v>
      </c>
      <c r="S3" s="107"/>
      <c r="T3" s="107"/>
      <c r="U3" s="108"/>
      <c r="V3" s="99">
        <f>SUM(V5:AD5)</f>
        <v>266</v>
      </c>
      <c r="W3" s="100"/>
      <c r="X3" s="100"/>
      <c r="Y3" s="100"/>
      <c r="Z3" s="100"/>
      <c r="AA3" s="100"/>
      <c r="AB3" s="100"/>
      <c r="AC3" s="100"/>
      <c r="AD3" s="101"/>
      <c r="AE3" s="115">
        <f>SUM(AE5:AR5)</f>
        <v>143</v>
      </c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7"/>
      <c r="AS3" s="112">
        <f>SUM(AS5:BF5)</f>
        <v>130</v>
      </c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4"/>
      <c r="BG3" s="95">
        <f>SUM(BG5:BP5)</f>
        <v>9</v>
      </c>
      <c r="BH3" s="96"/>
      <c r="BI3" s="96"/>
      <c r="BJ3" s="96"/>
      <c r="BK3" s="96"/>
      <c r="BL3" s="96"/>
      <c r="BM3" s="96"/>
      <c r="BN3" s="96"/>
      <c r="BO3" s="96"/>
      <c r="BP3" s="97"/>
      <c r="BQ3" s="109">
        <f>SUM(BQ5:BX5)</f>
        <v>12</v>
      </c>
      <c r="BR3" s="110"/>
      <c r="BS3" s="110"/>
      <c r="BT3" s="110"/>
      <c r="BU3" s="110"/>
      <c r="BV3" s="110"/>
      <c r="BW3" s="110"/>
      <c r="BX3" s="111"/>
      <c r="BY3" s="87" t="s">
        <v>428</v>
      </c>
      <c r="BZ3" s="87" t="s">
        <v>116</v>
      </c>
      <c r="CA3" s="87" t="s">
        <v>430</v>
      </c>
      <c r="CB3" s="87" t="s">
        <v>431</v>
      </c>
      <c r="CC3" s="87" t="s">
        <v>432</v>
      </c>
      <c r="CD3" s="87" t="s">
        <v>433</v>
      </c>
    </row>
    <row r="4" spans="1:83" ht="156" customHeight="1" x14ac:dyDescent="0.2">
      <c r="A4" s="6" t="s">
        <v>33</v>
      </c>
      <c r="B4" s="123"/>
      <c r="C4" s="80"/>
      <c r="D4" s="80"/>
      <c r="E4" s="82"/>
      <c r="F4" s="82"/>
      <c r="G4" s="80"/>
      <c r="H4" s="98"/>
      <c r="I4" s="33" t="s">
        <v>104</v>
      </c>
      <c r="J4" s="33" t="s">
        <v>105</v>
      </c>
      <c r="K4" s="33" t="s">
        <v>125</v>
      </c>
      <c r="L4" s="33" t="s">
        <v>126</v>
      </c>
      <c r="M4" s="7" t="s">
        <v>5</v>
      </c>
      <c r="N4" s="33" t="s">
        <v>473</v>
      </c>
      <c r="O4" s="7" t="s">
        <v>6</v>
      </c>
      <c r="P4" s="7" t="s">
        <v>474</v>
      </c>
      <c r="Q4" s="7" t="s">
        <v>103</v>
      </c>
      <c r="R4" s="7" t="s">
        <v>7</v>
      </c>
      <c r="S4" s="8" t="s">
        <v>475</v>
      </c>
      <c r="T4" s="9" t="s">
        <v>476</v>
      </c>
      <c r="U4" s="9" t="s">
        <v>477</v>
      </c>
      <c r="V4" s="10" t="s">
        <v>0</v>
      </c>
      <c r="W4" s="8" t="s">
        <v>438</v>
      </c>
      <c r="X4" s="10" t="s">
        <v>14</v>
      </c>
      <c r="Y4" s="8" t="s">
        <v>439</v>
      </c>
      <c r="Z4" s="8" t="s">
        <v>142</v>
      </c>
      <c r="AA4" s="8" t="s">
        <v>8</v>
      </c>
      <c r="AB4" s="8" t="s">
        <v>9</v>
      </c>
      <c r="AC4" s="8" t="s">
        <v>440</v>
      </c>
      <c r="AD4" s="10" t="s">
        <v>15</v>
      </c>
      <c r="AE4" s="10" t="s">
        <v>1</v>
      </c>
      <c r="AF4" s="10" t="s">
        <v>224</v>
      </c>
      <c r="AG4" s="8" t="s">
        <v>441</v>
      </c>
      <c r="AH4" s="8" t="s">
        <v>442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443</v>
      </c>
      <c r="AR4" s="8" t="s">
        <v>17</v>
      </c>
      <c r="AS4" s="10" t="s">
        <v>2</v>
      </c>
      <c r="AT4" s="10" t="s">
        <v>407</v>
      </c>
      <c r="AU4" s="9" t="s">
        <v>444</v>
      </c>
      <c r="AV4" s="8" t="s">
        <v>445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446</v>
      </c>
      <c r="BC4" s="10" t="s">
        <v>447</v>
      </c>
      <c r="BD4" s="10" t="s">
        <v>471</v>
      </c>
      <c r="BE4" s="10" t="s">
        <v>472</v>
      </c>
      <c r="BF4" s="10" t="s">
        <v>449</v>
      </c>
      <c r="BG4" s="10" t="s">
        <v>3</v>
      </c>
      <c r="BH4" s="10" t="s">
        <v>149</v>
      </c>
      <c r="BI4" s="10" t="s">
        <v>27</v>
      </c>
      <c r="BJ4" s="8" t="s">
        <v>450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87"/>
      <c r="BZ4" s="87"/>
      <c r="CA4" s="87"/>
      <c r="CB4" s="87"/>
      <c r="CC4" s="87"/>
      <c r="CD4" s="87"/>
      <c r="CE4" s="21">
        <f>SUBTOTAL(103,CE5:CE1001)</f>
        <v>62</v>
      </c>
    </row>
    <row r="5" spans="1:83" ht="27" customHeight="1" x14ac:dyDescent="0.2">
      <c r="A5" s="59" t="s">
        <v>117</v>
      </c>
      <c r="B5" s="25">
        <f>SUM(C5:H5)</f>
        <v>669</v>
      </c>
      <c r="C5" s="25">
        <f>SUM(C6,C7,C8,C11,C14,C15,C27,C54,C59,C74)</f>
        <v>1</v>
      </c>
      <c r="D5" s="25">
        <f>SUM(D6,D7,D8,D11,D14,D15,D27,D54,D59,D74)</f>
        <v>1</v>
      </c>
      <c r="E5" s="25">
        <f>SUM(E6,E7,E8,E11,E14,E15,E27,E54,E59,E74)</f>
        <v>1</v>
      </c>
      <c r="F5" s="25">
        <f>SUM(F6,F7,F8,F11,F14,F15,F27,F54,F59,F74)</f>
        <v>1</v>
      </c>
      <c r="G5" s="25">
        <f>SUM(G6,G7,G8,G11,G14,G15,G27,G54,G59,G74)</f>
        <v>3</v>
      </c>
      <c r="H5" s="25">
        <f t="shared" ref="H5:H36" si="2">SUM(I5:CD5)</f>
        <v>662</v>
      </c>
      <c r="I5" s="25">
        <f t="shared" ref="I5:BF5" si="3">SUM(I6,I7,I8,I11,I14,I15,I27,I45,I54,I59,I74)</f>
        <v>5</v>
      </c>
      <c r="J5" s="25">
        <f t="shared" si="3"/>
        <v>14</v>
      </c>
      <c r="K5" s="25">
        <f t="shared" si="3"/>
        <v>0</v>
      </c>
      <c r="L5" s="25">
        <f t="shared" si="3"/>
        <v>1</v>
      </c>
      <c r="M5" s="25">
        <f t="shared" si="3"/>
        <v>0</v>
      </c>
      <c r="N5" s="25">
        <f t="shared" si="3"/>
        <v>9</v>
      </c>
      <c r="O5" s="25">
        <f t="shared" si="3"/>
        <v>1</v>
      </c>
      <c r="P5" s="25">
        <f t="shared" si="3"/>
        <v>39</v>
      </c>
      <c r="Q5" s="25">
        <f t="shared" si="3"/>
        <v>1</v>
      </c>
      <c r="R5" s="25">
        <f t="shared" si="3"/>
        <v>15</v>
      </c>
      <c r="S5" s="25">
        <f t="shared" si="3"/>
        <v>1</v>
      </c>
      <c r="T5" s="25">
        <f t="shared" si="3"/>
        <v>10</v>
      </c>
      <c r="U5" s="25">
        <f t="shared" si="3"/>
        <v>0</v>
      </c>
      <c r="V5" s="25">
        <f t="shared" si="3"/>
        <v>151</v>
      </c>
      <c r="W5" s="25">
        <f t="shared" si="3"/>
        <v>62</v>
      </c>
      <c r="X5" s="25">
        <f t="shared" si="3"/>
        <v>6</v>
      </c>
      <c r="Y5" s="25">
        <f t="shared" si="3"/>
        <v>32</v>
      </c>
      <c r="Z5" s="25">
        <f t="shared" si="3"/>
        <v>1</v>
      </c>
      <c r="AA5" s="25">
        <f t="shared" si="3"/>
        <v>4</v>
      </c>
      <c r="AB5" s="25">
        <f t="shared" si="3"/>
        <v>4</v>
      </c>
      <c r="AC5" s="25">
        <f t="shared" si="3"/>
        <v>6</v>
      </c>
      <c r="AD5" s="25">
        <f t="shared" si="3"/>
        <v>0</v>
      </c>
      <c r="AE5" s="25">
        <f t="shared" si="3"/>
        <v>62</v>
      </c>
      <c r="AF5" s="25">
        <f t="shared" si="3"/>
        <v>1</v>
      </c>
      <c r="AG5" s="25">
        <f t="shared" si="3"/>
        <v>31</v>
      </c>
      <c r="AH5" s="25">
        <f t="shared" si="3"/>
        <v>7</v>
      </c>
      <c r="AI5" s="25">
        <f t="shared" si="3"/>
        <v>7</v>
      </c>
      <c r="AJ5" s="25">
        <f t="shared" si="3"/>
        <v>4</v>
      </c>
      <c r="AK5" s="25">
        <f t="shared" si="3"/>
        <v>1</v>
      </c>
      <c r="AL5" s="25">
        <f t="shared" si="3"/>
        <v>11</v>
      </c>
      <c r="AM5" s="25">
        <f t="shared" si="3"/>
        <v>4</v>
      </c>
      <c r="AN5" s="25">
        <f t="shared" si="3"/>
        <v>2</v>
      </c>
      <c r="AO5" s="25">
        <f t="shared" si="3"/>
        <v>12</v>
      </c>
      <c r="AP5" s="25">
        <f t="shared" si="3"/>
        <v>1</v>
      </c>
      <c r="AQ5" s="25">
        <f t="shared" si="3"/>
        <v>0</v>
      </c>
      <c r="AR5" s="25">
        <f t="shared" si="3"/>
        <v>0</v>
      </c>
      <c r="AS5" s="25">
        <f t="shared" si="3"/>
        <v>55</v>
      </c>
      <c r="AT5" s="25">
        <f t="shared" si="3"/>
        <v>0</v>
      </c>
      <c r="AU5" s="25">
        <f t="shared" si="3"/>
        <v>37</v>
      </c>
      <c r="AV5" s="25">
        <f t="shared" si="3"/>
        <v>5</v>
      </c>
      <c r="AW5" s="25">
        <f t="shared" si="3"/>
        <v>1</v>
      </c>
      <c r="AX5" s="25">
        <f t="shared" si="3"/>
        <v>7</v>
      </c>
      <c r="AY5" s="25">
        <f t="shared" si="3"/>
        <v>2</v>
      </c>
      <c r="AZ5" s="25">
        <f t="shared" si="3"/>
        <v>4</v>
      </c>
      <c r="BA5" s="25">
        <f t="shared" si="3"/>
        <v>6</v>
      </c>
      <c r="BB5" s="25">
        <f t="shared" si="3"/>
        <v>12</v>
      </c>
      <c r="BC5" s="25">
        <f t="shared" si="3"/>
        <v>0</v>
      </c>
      <c r="BD5" s="25">
        <f t="shared" si="3"/>
        <v>1</v>
      </c>
      <c r="BE5" s="25">
        <f t="shared" si="3"/>
        <v>0</v>
      </c>
      <c r="BF5" s="25">
        <f t="shared" si="3"/>
        <v>0</v>
      </c>
      <c r="BG5" s="25">
        <f t="shared" ref="BG5:CD5" si="4">SUM(BG6,BG7,BG8,BG11,BG14,BG15,BG27,BG45,BG54,BG59,BG74)</f>
        <v>1</v>
      </c>
      <c r="BH5" s="25">
        <f t="shared" si="4"/>
        <v>0</v>
      </c>
      <c r="BI5" s="25">
        <f t="shared" si="4"/>
        <v>0</v>
      </c>
      <c r="BJ5" s="25">
        <f t="shared" si="4"/>
        <v>3</v>
      </c>
      <c r="BK5" s="25">
        <f t="shared" si="4"/>
        <v>2</v>
      </c>
      <c r="BL5" s="25">
        <f t="shared" si="4"/>
        <v>1</v>
      </c>
      <c r="BM5" s="25">
        <f t="shared" si="4"/>
        <v>2</v>
      </c>
      <c r="BN5" s="25">
        <f t="shared" si="4"/>
        <v>0</v>
      </c>
      <c r="BO5" s="25">
        <f t="shared" si="4"/>
        <v>0</v>
      </c>
      <c r="BP5" s="25">
        <f t="shared" si="4"/>
        <v>0</v>
      </c>
      <c r="BQ5" s="25">
        <f t="shared" si="4"/>
        <v>0</v>
      </c>
      <c r="BR5" s="25">
        <f t="shared" si="4"/>
        <v>0</v>
      </c>
      <c r="BS5" s="25">
        <f t="shared" si="4"/>
        <v>0</v>
      </c>
      <c r="BT5" s="25">
        <f t="shared" si="4"/>
        <v>0</v>
      </c>
      <c r="BU5" s="25">
        <f t="shared" si="4"/>
        <v>0</v>
      </c>
      <c r="BV5" s="25">
        <f t="shared" si="4"/>
        <v>1</v>
      </c>
      <c r="BW5" s="25">
        <f t="shared" si="4"/>
        <v>11</v>
      </c>
      <c r="BX5" s="25">
        <f t="shared" si="4"/>
        <v>0</v>
      </c>
      <c r="BY5" s="25">
        <f t="shared" si="4"/>
        <v>1</v>
      </c>
      <c r="BZ5" s="25">
        <f t="shared" si="4"/>
        <v>1</v>
      </c>
      <c r="CA5" s="25">
        <f t="shared" si="4"/>
        <v>1</v>
      </c>
      <c r="CB5" s="25">
        <f t="shared" si="4"/>
        <v>1</v>
      </c>
      <c r="CC5" s="25">
        <f t="shared" si="4"/>
        <v>1</v>
      </c>
      <c r="CD5" s="25">
        <f t="shared" si="4"/>
        <v>1</v>
      </c>
      <c r="CE5" s="11"/>
    </row>
    <row r="6" spans="1:83" ht="16.5" customHeight="1" x14ac:dyDescent="0.2">
      <c r="A6" s="34" t="s">
        <v>69</v>
      </c>
      <c r="B6" s="13">
        <f t="shared" ref="B6:B78" si="5">SUM(C6:H6)</f>
        <v>10</v>
      </c>
      <c r="C6" s="14">
        <v>1</v>
      </c>
      <c r="D6" s="14"/>
      <c r="E6" s="13">
        <v>1</v>
      </c>
      <c r="F6" s="13">
        <v>1</v>
      </c>
      <c r="G6" s="14">
        <f>1+1</f>
        <v>2</v>
      </c>
      <c r="H6" s="13">
        <f t="shared" si="2"/>
        <v>5</v>
      </c>
      <c r="I6" s="13"/>
      <c r="J6" s="13"/>
      <c r="K6" s="13"/>
      <c r="L6" s="13"/>
      <c r="M6" s="14"/>
      <c r="N6" s="14"/>
      <c r="O6" s="14"/>
      <c r="P6" s="14"/>
      <c r="Q6" s="14"/>
      <c r="R6" s="14">
        <v>2</v>
      </c>
      <c r="S6" s="14"/>
      <c r="T6" s="14"/>
      <c r="U6" s="14"/>
      <c r="V6" s="13">
        <v>1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>
        <v>1</v>
      </c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>
        <v>1</v>
      </c>
      <c r="BX6" s="14"/>
      <c r="BY6" s="14"/>
      <c r="BZ6" s="14"/>
      <c r="CA6" s="14"/>
      <c r="CB6" s="14"/>
      <c r="CC6" s="14"/>
      <c r="CD6" s="14"/>
      <c r="CE6" s="11" t="s">
        <v>436</v>
      </c>
    </row>
    <row r="7" spans="1:83" ht="16.5" customHeight="1" x14ac:dyDescent="0.2">
      <c r="A7" s="34" t="s">
        <v>70</v>
      </c>
      <c r="B7" s="13">
        <f t="shared" si="5"/>
        <v>4</v>
      </c>
      <c r="C7" s="14"/>
      <c r="D7" s="14">
        <v>1</v>
      </c>
      <c r="E7" s="13"/>
      <c r="F7" s="13"/>
      <c r="G7" s="14">
        <v>1</v>
      </c>
      <c r="H7" s="13">
        <f t="shared" si="2"/>
        <v>2</v>
      </c>
      <c r="I7" s="13"/>
      <c r="J7" s="13"/>
      <c r="K7" s="13"/>
      <c r="L7" s="13"/>
      <c r="M7" s="14"/>
      <c r="N7" s="14"/>
      <c r="O7" s="14"/>
      <c r="P7" s="14"/>
      <c r="Q7" s="14"/>
      <c r="R7" s="14"/>
      <c r="S7" s="14"/>
      <c r="T7" s="14"/>
      <c r="U7" s="14"/>
      <c r="V7" s="13">
        <v>1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>
        <v>1</v>
      </c>
      <c r="BX7" s="14"/>
      <c r="BY7" s="14"/>
      <c r="BZ7" s="14"/>
      <c r="CA7" s="14"/>
      <c r="CB7" s="14"/>
      <c r="CC7" s="14"/>
      <c r="CD7" s="14"/>
      <c r="CE7" s="11" t="s">
        <v>436</v>
      </c>
    </row>
    <row r="8" spans="1:83" ht="16.5" customHeight="1" x14ac:dyDescent="0.2">
      <c r="A8" s="60" t="s">
        <v>151</v>
      </c>
      <c r="B8" s="61">
        <f t="shared" si="5"/>
        <v>13</v>
      </c>
      <c r="C8" s="62">
        <f>C9+C10</f>
        <v>0</v>
      </c>
      <c r="D8" s="62">
        <f t="shared" ref="D8:BP8" si="6">D9+D10</f>
        <v>0</v>
      </c>
      <c r="E8" s="62">
        <f t="shared" si="6"/>
        <v>0</v>
      </c>
      <c r="F8" s="62">
        <f t="shared" si="6"/>
        <v>0</v>
      </c>
      <c r="G8" s="62">
        <f t="shared" si="6"/>
        <v>0</v>
      </c>
      <c r="H8" s="62">
        <f t="shared" si="2"/>
        <v>13</v>
      </c>
      <c r="I8" s="62">
        <f t="shared" si="6"/>
        <v>1</v>
      </c>
      <c r="J8" s="62">
        <f t="shared" si="6"/>
        <v>0</v>
      </c>
      <c r="K8" s="62">
        <f t="shared" si="6"/>
        <v>0</v>
      </c>
      <c r="L8" s="62">
        <f t="shared" si="6"/>
        <v>0</v>
      </c>
      <c r="M8" s="62">
        <f t="shared" si="6"/>
        <v>0</v>
      </c>
      <c r="N8" s="62">
        <f t="shared" si="6"/>
        <v>0</v>
      </c>
      <c r="O8" s="62">
        <f t="shared" si="6"/>
        <v>0</v>
      </c>
      <c r="P8" s="62">
        <f t="shared" si="6"/>
        <v>0</v>
      </c>
      <c r="Q8" s="62">
        <f t="shared" si="6"/>
        <v>0</v>
      </c>
      <c r="R8" s="62">
        <f t="shared" si="6"/>
        <v>0</v>
      </c>
      <c r="S8" s="62">
        <f>S9+S10</f>
        <v>0</v>
      </c>
      <c r="T8" s="62">
        <f t="shared" si="6"/>
        <v>2</v>
      </c>
      <c r="U8" s="62">
        <f t="shared" si="6"/>
        <v>0</v>
      </c>
      <c r="V8" s="62">
        <f t="shared" si="6"/>
        <v>1</v>
      </c>
      <c r="W8" s="62">
        <f>W9+W10</f>
        <v>4</v>
      </c>
      <c r="X8" s="62">
        <f t="shared" si="6"/>
        <v>0</v>
      </c>
      <c r="Y8" s="62">
        <f t="shared" si="6"/>
        <v>0</v>
      </c>
      <c r="Z8" s="62">
        <f t="shared" si="6"/>
        <v>0</v>
      </c>
      <c r="AA8" s="62">
        <f>AA9+AA10</f>
        <v>0</v>
      </c>
      <c r="AB8" s="62">
        <f t="shared" si="6"/>
        <v>0</v>
      </c>
      <c r="AC8" s="62">
        <f t="shared" si="6"/>
        <v>0</v>
      </c>
      <c r="AD8" s="62">
        <f>AD9+AD10</f>
        <v>0</v>
      </c>
      <c r="AE8" s="62">
        <f t="shared" si="6"/>
        <v>0</v>
      </c>
      <c r="AF8" s="62">
        <f>AF9+AF10</f>
        <v>0</v>
      </c>
      <c r="AG8" s="62">
        <f t="shared" si="6"/>
        <v>2</v>
      </c>
      <c r="AH8" s="62">
        <f>AH9+AH10</f>
        <v>0</v>
      </c>
      <c r="AI8" s="62">
        <f t="shared" si="6"/>
        <v>0</v>
      </c>
      <c r="AJ8" s="62">
        <f>AJ9+AJ10</f>
        <v>0</v>
      </c>
      <c r="AK8" s="62">
        <f>AK9+AK10</f>
        <v>0</v>
      </c>
      <c r="AL8" s="62">
        <f>AL9+AL10</f>
        <v>0</v>
      </c>
      <c r="AM8" s="62">
        <f>AM9+AM10</f>
        <v>0</v>
      </c>
      <c r="AN8" s="62">
        <f t="shared" si="6"/>
        <v>0</v>
      </c>
      <c r="AO8" s="62">
        <f t="shared" si="6"/>
        <v>0</v>
      </c>
      <c r="AP8" s="62">
        <f t="shared" si="6"/>
        <v>0</v>
      </c>
      <c r="AQ8" s="62">
        <f t="shared" si="6"/>
        <v>0</v>
      </c>
      <c r="AR8" s="62">
        <f>AR9+AR10</f>
        <v>0</v>
      </c>
      <c r="AS8" s="62">
        <f t="shared" si="6"/>
        <v>0</v>
      </c>
      <c r="AT8" s="62">
        <f>AT9+AT10</f>
        <v>0</v>
      </c>
      <c r="AU8" s="62">
        <f t="shared" si="6"/>
        <v>1</v>
      </c>
      <c r="AV8" s="62">
        <f>AV9+AV10</f>
        <v>0</v>
      </c>
      <c r="AW8" s="62">
        <f t="shared" si="6"/>
        <v>0</v>
      </c>
      <c r="AX8" s="62">
        <f t="shared" si="6"/>
        <v>0</v>
      </c>
      <c r="AY8" s="62">
        <f t="shared" si="6"/>
        <v>0</v>
      </c>
      <c r="AZ8" s="62">
        <f>AZ9+AZ10</f>
        <v>0</v>
      </c>
      <c r="BA8" s="62">
        <f t="shared" si="6"/>
        <v>0</v>
      </c>
      <c r="BB8" s="62">
        <f t="shared" si="6"/>
        <v>0</v>
      </c>
      <c r="BC8" s="62">
        <f t="shared" si="6"/>
        <v>0</v>
      </c>
      <c r="BD8" s="62">
        <f t="shared" si="6"/>
        <v>0</v>
      </c>
      <c r="BE8" s="62">
        <f t="shared" si="6"/>
        <v>0</v>
      </c>
      <c r="BF8" s="62">
        <f t="shared" si="6"/>
        <v>0</v>
      </c>
      <c r="BG8" s="62">
        <f t="shared" si="6"/>
        <v>0</v>
      </c>
      <c r="BH8" s="62">
        <f>BH9+BH10</f>
        <v>0</v>
      </c>
      <c r="BI8" s="62">
        <f>BI9+BI10</f>
        <v>0</v>
      </c>
      <c r="BJ8" s="62">
        <f t="shared" si="6"/>
        <v>0</v>
      </c>
      <c r="BK8" s="62">
        <f>BK9+BK10</f>
        <v>0</v>
      </c>
      <c r="BL8" s="62">
        <f>BL9+BL10</f>
        <v>0</v>
      </c>
      <c r="BM8" s="62">
        <f>BM9+BM10</f>
        <v>0</v>
      </c>
      <c r="BN8" s="62">
        <f t="shared" si="6"/>
        <v>0</v>
      </c>
      <c r="BO8" s="62">
        <f t="shared" si="6"/>
        <v>0</v>
      </c>
      <c r="BP8" s="62">
        <f t="shared" si="6"/>
        <v>0</v>
      </c>
      <c r="BQ8" s="62">
        <f t="shared" ref="BQ8:CC8" si="7">BQ9+BQ10</f>
        <v>0</v>
      </c>
      <c r="BR8" s="62">
        <f>BR9+BR10</f>
        <v>0</v>
      </c>
      <c r="BS8" s="62">
        <f>BS9+BS10</f>
        <v>0</v>
      </c>
      <c r="BT8" s="62">
        <f t="shared" si="7"/>
        <v>0</v>
      </c>
      <c r="BU8" s="62">
        <f t="shared" si="7"/>
        <v>0</v>
      </c>
      <c r="BV8" s="62">
        <f t="shared" si="7"/>
        <v>0</v>
      </c>
      <c r="BW8" s="62">
        <f t="shared" si="7"/>
        <v>1</v>
      </c>
      <c r="BX8" s="62">
        <f t="shared" si="7"/>
        <v>0</v>
      </c>
      <c r="BY8" s="62"/>
      <c r="BZ8" s="62">
        <f t="shared" si="7"/>
        <v>0</v>
      </c>
      <c r="CA8" s="62">
        <f t="shared" si="7"/>
        <v>0</v>
      </c>
      <c r="CB8" s="62">
        <f t="shared" si="7"/>
        <v>1</v>
      </c>
      <c r="CC8" s="62">
        <f t="shared" si="7"/>
        <v>0</v>
      </c>
      <c r="CD8" s="62">
        <f t="shared" ref="CD8" si="8">CD9+CD10</f>
        <v>0</v>
      </c>
      <c r="CE8" s="11"/>
    </row>
    <row r="9" spans="1:83" ht="16.5" customHeight="1" x14ac:dyDescent="0.2">
      <c r="A9" s="30" t="s">
        <v>152</v>
      </c>
      <c r="B9" s="13">
        <f t="shared" si="5"/>
        <v>8</v>
      </c>
      <c r="C9" s="14"/>
      <c r="D9" s="14"/>
      <c r="E9" s="13"/>
      <c r="F9" s="13"/>
      <c r="G9" s="14"/>
      <c r="H9" s="13">
        <f t="shared" si="2"/>
        <v>8</v>
      </c>
      <c r="I9" s="13">
        <v>1</v>
      </c>
      <c r="J9" s="13"/>
      <c r="K9" s="13"/>
      <c r="L9" s="13"/>
      <c r="M9" s="14"/>
      <c r="N9" s="14"/>
      <c r="O9" s="14"/>
      <c r="P9" s="14"/>
      <c r="Q9" s="14"/>
      <c r="R9" s="14"/>
      <c r="S9" s="14"/>
      <c r="T9" s="14">
        <v>1</v>
      </c>
      <c r="U9" s="14"/>
      <c r="V9" s="13">
        <v>1</v>
      </c>
      <c r="W9" s="14">
        <v>2</v>
      </c>
      <c r="X9" s="14"/>
      <c r="Y9" s="14"/>
      <c r="Z9" s="14"/>
      <c r="AA9" s="14"/>
      <c r="AB9" s="14"/>
      <c r="AC9" s="14"/>
      <c r="AD9" s="14"/>
      <c r="AE9" s="14"/>
      <c r="AF9" s="14"/>
      <c r="AG9" s="14">
        <v>1</v>
      </c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>
        <v>0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>
        <v>1</v>
      </c>
      <c r="BX9" s="14"/>
      <c r="BY9" s="14"/>
      <c r="BZ9" s="14"/>
      <c r="CA9" s="14"/>
      <c r="CB9" s="14">
        <v>1</v>
      </c>
      <c r="CC9" s="14"/>
      <c r="CD9" s="14"/>
      <c r="CE9" s="11" t="s">
        <v>436</v>
      </c>
    </row>
    <row r="10" spans="1:83" ht="16.5" customHeight="1" x14ac:dyDescent="0.2">
      <c r="A10" s="30" t="s">
        <v>153</v>
      </c>
      <c r="B10" s="13">
        <f t="shared" si="5"/>
        <v>5</v>
      </c>
      <c r="C10" s="14"/>
      <c r="D10" s="14"/>
      <c r="E10" s="13"/>
      <c r="F10" s="13"/>
      <c r="G10" s="14"/>
      <c r="H10" s="13">
        <f t="shared" si="2"/>
        <v>5</v>
      </c>
      <c r="I10" s="13"/>
      <c r="J10" s="13"/>
      <c r="K10" s="13"/>
      <c r="L10" s="13"/>
      <c r="M10" s="14"/>
      <c r="N10" s="14"/>
      <c r="O10" s="14"/>
      <c r="P10" s="14"/>
      <c r="Q10" s="14"/>
      <c r="R10" s="14"/>
      <c r="S10" s="14"/>
      <c r="T10" s="14">
        <v>1</v>
      </c>
      <c r="U10" s="14"/>
      <c r="V10" s="13"/>
      <c r="W10" s="14">
        <v>2</v>
      </c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</v>
      </c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>
        <v>1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1" t="s">
        <v>436</v>
      </c>
    </row>
    <row r="11" spans="1:83" ht="16.5" customHeight="1" x14ac:dyDescent="0.2">
      <c r="A11" s="60" t="s">
        <v>118</v>
      </c>
      <c r="B11" s="61">
        <f t="shared" si="5"/>
        <v>28</v>
      </c>
      <c r="C11" s="62">
        <f>SUM(C12:C13)</f>
        <v>0</v>
      </c>
      <c r="D11" s="62">
        <f>SUM(D12:D13)</f>
        <v>0</v>
      </c>
      <c r="E11" s="62">
        <f>SUM(E12:E13)</f>
        <v>0</v>
      </c>
      <c r="F11" s="62">
        <f>SUM(F12:F13)</f>
        <v>0</v>
      </c>
      <c r="G11" s="62">
        <f>SUM(G12:G13)</f>
        <v>0</v>
      </c>
      <c r="H11" s="61">
        <f t="shared" si="2"/>
        <v>28</v>
      </c>
      <c r="I11" s="61">
        <f>SUM(I12:I13)</f>
        <v>0</v>
      </c>
      <c r="J11" s="61">
        <f t="shared" ref="J11:BZ11" si="9">SUM(J12:J13)</f>
        <v>1</v>
      </c>
      <c r="K11" s="61"/>
      <c r="L11" s="61">
        <f t="shared" si="9"/>
        <v>0</v>
      </c>
      <c r="M11" s="61">
        <f t="shared" si="9"/>
        <v>0</v>
      </c>
      <c r="N11" s="61">
        <f t="shared" si="9"/>
        <v>0</v>
      </c>
      <c r="O11" s="61">
        <f t="shared" si="9"/>
        <v>0</v>
      </c>
      <c r="P11" s="61">
        <f t="shared" si="9"/>
        <v>1</v>
      </c>
      <c r="Q11" s="61">
        <f t="shared" si="9"/>
        <v>0</v>
      </c>
      <c r="R11" s="61">
        <f t="shared" si="9"/>
        <v>0</v>
      </c>
      <c r="S11" s="61">
        <f>SUM(S12:S13)</f>
        <v>0</v>
      </c>
      <c r="T11" s="61">
        <f t="shared" si="9"/>
        <v>1</v>
      </c>
      <c r="U11" s="61">
        <f t="shared" si="9"/>
        <v>0</v>
      </c>
      <c r="V11" s="61">
        <f t="shared" si="9"/>
        <v>0</v>
      </c>
      <c r="W11" s="61">
        <f>SUM(W12:W13)</f>
        <v>9</v>
      </c>
      <c r="X11" s="61">
        <f t="shared" si="9"/>
        <v>0</v>
      </c>
      <c r="Y11" s="61">
        <f t="shared" si="9"/>
        <v>0</v>
      </c>
      <c r="Z11" s="61">
        <f t="shared" si="9"/>
        <v>0</v>
      </c>
      <c r="AA11" s="61">
        <f>SUM(AA12:AA13)</f>
        <v>0</v>
      </c>
      <c r="AB11" s="61">
        <f t="shared" si="9"/>
        <v>0</v>
      </c>
      <c r="AC11" s="61">
        <f t="shared" si="9"/>
        <v>0</v>
      </c>
      <c r="AD11" s="61">
        <f>SUM(AD12:AD13)</f>
        <v>0</v>
      </c>
      <c r="AE11" s="61">
        <f t="shared" si="9"/>
        <v>0</v>
      </c>
      <c r="AF11" s="61">
        <f t="shared" ref="AF11" si="10">SUM(AF12:AF13)</f>
        <v>0</v>
      </c>
      <c r="AG11" s="61">
        <f>SUM(AG12:AG13)</f>
        <v>9</v>
      </c>
      <c r="AH11" s="61">
        <f>SUM(AH12:AH13)</f>
        <v>0</v>
      </c>
      <c r="AI11" s="61">
        <f t="shared" si="9"/>
        <v>0</v>
      </c>
      <c r="AJ11" s="61">
        <f>SUM(AJ12:AJ13)</f>
        <v>0</v>
      </c>
      <c r="AK11" s="61">
        <f>SUM(AK12:AK13)</f>
        <v>0</v>
      </c>
      <c r="AL11" s="61">
        <f>SUM(AL12:AL13)</f>
        <v>1</v>
      </c>
      <c r="AM11" s="61">
        <f>SUM(AM12:AM13)</f>
        <v>0</v>
      </c>
      <c r="AN11" s="61">
        <f t="shared" si="9"/>
        <v>0</v>
      </c>
      <c r="AO11" s="61">
        <f t="shared" si="9"/>
        <v>0</v>
      </c>
      <c r="AP11" s="61">
        <f t="shared" si="9"/>
        <v>0</v>
      </c>
      <c r="AQ11" s="61">
        <f t="shared" si="9"/>
        <v>0</v>
      </c>
      <c r="AR11" s="61">
        <f>SUM(AR12:AR13)</f>
        <v>0</v>
      </c>
      <c r="AS11" s="61">
        <f t="shared" si="9"/>
        <v>0</v>
      </c>
      <c r="AT11" s="61">
        <f>SUM(AT12:AT13)</f>
        <v>0</v>
      </c>
      <c r="AU11" s="61">
        <f>SUM(AU12:AU13)</f>
        <v>5</v>
      </c>
      <c r="AV11" s="61">
        <f>SUM(AV12:AV13)</f>
        <v>0</v>
      </c>
      <c r="AW11" s="61">
        <f t="shared" si="9"/>
        <v>0</v>
      </c>
      <c r="AX11" s="61">
        <f t="shared" si="9"/>
        <v>0</v>
      </c>
      <c r="AY11" s="61">
        <f t="shared" si="9"/>
        <v>0</v>
      </c>
      <c r="AZ11" s="61">
        <f>SUM(AZ12:AZ13)</f>
        <v>0</v>
      </c>
      <c r="BA11" s="61">
        <f t="shared" si="9"/>
        <v>0</v>
      </c>
      <c r="BB11" s="61">
        <f t="shared" si="9"/>
        <v>0</v>
      </c>
      <c r="BC11" s="61">
        <f t="shared" si="9"/>
        <v>0</v>
      </c>
      <c r="BD11" s="61">
        <f t="shared" si="9"/>
        <v>0</v>
      </c>
      <c r="BE11" s="61">
        <f t="shared" si="9"/>
        <v>0</v>
      </c>
      <c r="BF11" s="61">
        <f t="shared" si="9"/>
        <v>0</v>
      </c>
      <c r="BG11" s="61">
        <f t="shared" si="9"/>
        <v>0</v>
      </c>
      <c r="BH11" s="61">
        <f t="shared" ref="BH11:BM11" si="11">SUM(BH12:BH13)</f>
        <v>0</v>
      </c>
      <c r="BI11" s="61">
        <f t="shared" si="11"/>
        <v>0</v>
      </c>
      <c r="BJ11" s="61">
        <f t="shared" si="11"/>
        <v>0</v>
      </c>
      <c r="BK11" s="61">
        <f t="shared" si="11"/>
        <v>0</v>
      </c>
      <c r="BL11" s="61">
        <f t="shared" si="11"/>
        <v>0</v>
      </c>
      <c r="BM11" s="61">
        <f t="shared" si="11"/>
        <v>0</v>
      </c>
      <c r="BN11" s="61">
        <f t="shared" si="9"/>
        <v>0</v>
      </c>
      <c r="BO11" s="61">
        <f t="shared" si="9"/>
        <v>0</v>
      </c>
      <c r="BP11" s="61">
        <f t="shared" si="9"/>
        <v>0</v>
      </c>
      <c r="BQ11" s="61">
        <f t="shared" si="9"/>
        <v>0</v>
      </c>
      <c r="BR11" s="61">
        <f>SUM(BR12:BR13)</f>
        <v>0</v>
      </c>
      <c r="BS11" s="61">
        <f>SUM(BS12:BS13)</f>
        <v>0</v>
      </c>
      <c r="BT11" s="61">
        <f t="shared" si="9"/>
        <v>0</v>
      </c>
      <c r="BU11" s="61">
        <f t="shared" si="9"/>
        <v>0</v>
      </c>
      <c r="BV11" s="61">
        <f t="shared" si="9"/>
        <v>0</v>
      </c>
      <c r="BW11" s="61">
        <f t="shared" si="9"/>
        <v>1</v>
      </c>
      <c r="BX11" s="61">
        <f t="shared" si="9"/>
        <v>0</v>
      </c>
      <c r="BY11" s="61"/>
      <c r="BZ11" s="61">
        <f t="shared" si="9"/>
        <v>0</v>
      </c>
      <c r="CA11" s="61">
        <f>SUM(CA12:CA13)</f>
        <v>0</v>
      </c>
      <c r="CB11" s="61">
        <f>SUM(CB12:CB13)</f>
        <v>0</v>
      </c>
      <c r="CC11" s="61">
        <f>SUM(CC12:CC13)</f>
        <v>0</v>
      </c>
      <c r="CD11" s="61">
        <f>SUM(CD12:CD13)</f>
        <v>0</v>
      </c>
      <c r="CE11" s="11"/>
    </row>
    <row r="12" spans="1:83" ht="16.5" customHeight="1" x14ac:dyDescent="0.2">
      <c r="A12" s="30" t="s">
        <v>71</v>
      </c>
      <c r="B12" s="13">
        <f t="shared" si="5"/>
        <v>20</v>
      </c>
      <c r="C12" s="14"/>
      <c r="D12" s="14"/>
      <c r="E12" s="13"/>
      <c r="F12" s="13"/>
      <c r="G12" s="14"/>
      <c r="H12" s="13">
        <f t="shared" si="2"/>
        <v>20</v>
      </c>
      <c r="I12" s="13"/>
      <c r="J12" s="13">
        <v>1</v>
      </c>
      <c r="K12" s="13"/>
      <c r="L12" s="13"/>
      <c r="M12" s="14"/>
      <c r="N12" s="14"/>
      <c r="O12" s="14"/>
      <c r="P12" s="14">
        <v>1</v>
      </c>
      <c r="Q12" s="14"/>
      <c r="R12" s="14"/>
      <c r="S12" s="14"/>
      <c r="T12" s="14"/>
      <c r="U12" s="14"/>
      <c r="V12" s="13"/>
      <c r="W12" s="14">
        <v>7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>
        <v>8</v>
      </c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>
        <v>3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1" t="s">
        <v>436</v>
      </c>
    </row>
    <row r="13" spans="1:83" ht="16.5" customHeight="1" x14ac:dyDescent="0.2">
      <c r="A13" s="30" t="s">
        <v>138</v>
      </c>
      <c r="B13" s="13">
        <f t="shared" si="5"/>
        <v>8</v>
      </c>
      <c r="C13" s="14"/>
      <c r="D13" s="14"/>
      <c r="E13" s="13"/>
      <c r="F13" s="13"/>
      <c r="G13" s="14"/>
      <c r="H13" s="13">
        <f t="shared" si="2"/>
        <v>8</v>
      </c>
      <c r="I13" s="13"/>
      <c r="J13" s="13"/>
      <c r="K13" s="13"/>
      <c r="L13" s="13"/>
      <c r="M13" s="14"/>
      <c r="N13" s="14"/>
      <c r="O13" s="14"/>
      <c r="P13" s="14"/>
      <c r="Q13" s="14"/>
      <c r="R13" s="14"/>
      <c r="S13" s="14"/>
      <c r="T13" s="14">
        <v>1</v>
      </c>
      <c r="U13" s="14"/>
      <c r="V13" s="13"/>
      <c r="W13" s="14">
        <v>2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>
        <v>1</v>
      </c>
      <c r="AH13" s="14"/>
      <c r="AI13" s="14"/>
      <c r="AJ13" s="14"/>
      <c r="AK13" s="14"/>
      <c r="AL13" s="14">
        <v>1</v>
      </c>
      <c r="AM13" s="14"/>
      <c r="AN13" s="14"/>
      <c r="AO13" s="14"/>
      <c r="AP13" s="14"/>
      <c r="AQ13" s="14"/>
      <c r="AR13" s="14"/>
      <c r="AS13" s="14"/>
      <c r="AT13" s="14"/>
      <c r="AU13" s="14">
        <v>2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>
        <v>1</v>
      </c>
      <c r="BX13" s="14"/>
      <c r="BY13" s="14"/>
      <c r="BZ13" s="14"/>
      <c r="CA13" s="14"/>
      <c r="CB13" s="14"/>
      <c r="CC13" s="14"/>
      <c r="CD13" s="14"/>
      <c r="CE13" s="11" t="s">
        <v>436</v>
      </c>
    </row>
    <row r="14" spans="1:83" ht="16.5" customHeight="1" x14ac:dyDescent="0.2">
      <c r="A14" s="30" t="s">
        <v>72</v>
      </c>
      <c r="B14" s="13">
        <f t="shared" si="5"/>
        <v>40</v>
      </c>
      <c r="C14" s="14"/>
      <c r="D14" s="14"/>
      <c r="E14" s="13"/>
      <c r="F14" s="13"/>
      <c r="G14" s="14"/>
      <c r="H14" s="13">
        <f t="shared" si="2"/>
        <v>40</v>
      </c>
      <c r="I14" s="13"/>
      <c r="J14" s="13"/>
      <c r="K14" s="13"/>
      <c r="L14" s="13"/>
      <c r="M14" s="14"/>
      <c r="N14" s="14">
        <v>1</v>
      </c>
      <c r="O14" s="14"/>
      <c r="P14" s="14"/>
      <c r="Q14" s="14"/>
      <c r="R14" s="14"/>
      <c r="S14" s="14"/>
      <c r="T14" s="14"/>
      <c r="U14" s="14"/>
      <c r="V14" s="13"/>
      <c r="W14" s="14">
        <v>5</v>
      </c>
      <c r="X14" s="14"/>
      <c r="Y14" s="14"/>
      <c r="Z14" s="14"/>
      <c r="AA14" s="14"/>
      <c r="AB14" s="14"/>
      <c r="AC14" s="14">
        <v>1</v>
      </c>
      <c r="AD14" s="14"/>
      <c r="AE14" s="14"/>
      <c r="AF14" s="14"/>
      <c r="AG14" s="14">
        <v>7</v>
      </c>
      <c r="AH14" s="14"/>
      <c r="AI14" s="14"/>
      <c r="AJ14" s="14"/>
      <c r="AK14" s="14"/>
      <c r="AL14" s="14"/>
      <c r="AM14" s="14"/>
      <c r="AN14" s="14"/>
      <c r="AO14" s="14">
        <v>1</v>
      </c>
      <c r="AP14" s="14">
        <v>1</v>
      </c>
      <c r="AQ14" s="14"/>
      <c r="AR14" s="14"/>
      <c r="AS14" s="14"/>
      <c r="AT14" s="14"/>
      <c r="AU14" s="14">
        <v>12</v>
      </c>
      <c r="AV14" s="14"/>
      <c r="AW14" s="14"/>
      <c r="AX14" s="14">
        <v>2</v>
      </c>
      <c r="AY14" s="14"/>
      <c r="AZ14" s="14"/>
      <c r="BA14" s="14"/>
      <c r="BB14" s="14">
        <v>2</v>
      </c>
      <c r="BC14" s="14"/>
      <c r="BD14" s="14">
        <v>1</v>
      </c>
      <c r="BE14" s="14">
        <v>0</v>
      </c>
      <c r="BF14" s="14"/>
      <c r="BG14" s="14"/>
      <c r="BH14" s="14"/>
      <c r="BI14" s="14"/>
      <c r="BJ14" s="14">
        <v>1</v>
      </c>
      <c r="BK14" s="14"/>
      <c r="BL14" s="14">
        <v>1</v>
      </c>
      <c r="BM14" s="14">
        <v>2</v>
      </c>
      <c r="BN14" s="14"/>
      <c r="BO14" s="14"/>
      <c r="BP14" s="14"/>
      <c r="BQ14" s="14"/>
      <c r="BR14" s="14"/>
      <c r="BS14" s="14"/>
      <c r="BT14" s="14"/>
      <c r="BU14" s="14"/>
      <c r="BV14" s="14">
        <v>1</v>
      </c>
      <c r="BW14" s="14">
        <v>1</v>
      </c>
      <c r="BX14" s="14"/>
      <c r="BY14" s="14"/>
      <c r="BZ14" s="14">
        <v>1</v>
      </c>
      <c r="CA14" s="14"/>
      <c r="CB14" s="14"/>
      <c r="CC14" s="14"/>
      <c r="CD14" s="14"/>
      <c r="CE14" s="11" t="s">
        <v>436</v>
      </c>
    </row>
    <row r="15" spans="1:83" ht="16.5" customHeight="1" x14ac:dyDescent="0.2">
      <c r="A15" s="60" t="s">
        <v>73</v>
      </c>
      <c r="B15" s="61">
        <f t="shared" si="5"/>
        <v>100</v>
      </c>
      <c r="C15" s="62">
        <f>SUM(C16,C23)</f>
        <v>0</v>
      </c>
      <c r="D15" s="62">
        <f>SUM(D16,D23)</f>
        <v>0</v>
      </c>
      <c r="E15" s="62">
        <f>SUM(E16,E23)</f>
        <v>0</v>
      </c>
      <c r="F15" s="62">
        <f>SUM(F16,F23)</f>
        <v>0</v>
      </c>
      <c r="G15" s="62">
        <f>SUM(G16,G23)</f>
        <v>0</v>
      </c>
      <c r="H15" s="61">
        <f t="shared" si="2"/>
        <v>100</v>
      </c>
      <c r="I15" s="62">
        <f>SUM(I16,I23)</f>
        <v>1</v>
      </c>
      <c r="J15" s="62">
        <f t="shared" ref="J15:CC15" si="12">SUM(J16,J23)</f>
        <v>2</v>
      </c>
      <c r="K15" s="62">
        <f t="shared" si="12"/>
        <v>0</v>
      </c>
      <c r="L15" s="62">
        <f t="shared" si="12"/>
        <v>0</v>
      </c>
      <c r="M15" s="62">
        <f t="shared" si="12"/>
        <v>0</v>
      </c>
      <c r="N15" s="62">
        <f t="shared" si="12"/>
        <v>1</v>
      </c>
      <c r="O15" s="62">
        <f t="shared" si="12"/>
        <v>0</v>
      </c>
      <c r="P15" s="62">
        <f t="shared" si="12"/>
        <v>5</v>
      </c>
      <c r="Q15" s="62">
        <f t="shared" si="12"/>
        <v>1</v>
      </c>
      <c r="R15" s="62">
        <f t="shared" si="12"/>
        <v>0</v>
      </c>
      <c r="S15" s="62">
        <f>SUM(S16,S23)</f>
        <v>1</v>
      </c>
      <c r="T15" s="62">
        <f t="shared" si="12"/>
        <v>3</v>
      </c>
      <c r="U15" s="62">
        <f t="shared" si="12"/>
        <v>0</v>
      </c>
      <c r="V15" s="62">
        <f t="shared" si="12"/>
        <v>2</v>
      </c>
      <c r="W15" s="62">
        <f>SUM(W16,W23)</f>
        <v>27</v>
      </c>
      <c r="X15" s="62">
        <f t="shared" si="12"/>
        <v>0</v>
      </c>
      <c r="Y15" s="62">
        <f t="shared" si="12"/>
        <v>4</v>
      </c>
      <c r="Z15" s="62">
        <f t="shared" si="12"/>
        <v>0</v>
      </c>
      <c r="AA15" s="62">
        <f>SUM(AA16,AA23)</f>
        <v>3</v>
      </c>
      <c r="AB15" s="62">
        <f t="shared" si="12"/>
        <v>0</v>
      </c>
      <c r="AC15" s="62">
        <f t="shared" si="12"/>
        <v>0</v>
      </c>
      <c r="AD15" s="62">
        <f>SUM(AD16,AD23)</f>
        <v>0</v>
      </c>
      <c r="AE15" s="62">
        <f t="shared" si="12"/>
        <v>2</v>
      </c>
      <c r="AF15" s="62">
        <f t="shared" ref="AF15" si="13">SUM(AF16,AF23)</f>
        <v>0</v>
      </c>
      <c r="AG15" s="62">
        <f>SUM(AG16,AG23)</f>
        <v>11</v>
      </c>
      <c r="AH15" s="62">
        <f>SUM(AH16,AH23)</f>
        <v>0</v>
      </c>
      <c r="AI15" s="62">
        <f t="shared" si="12"/>
        <v>0</v>
      </c>
      <c r="AJ15" s="62">
        <f>SUM(AJ16,AJ23)</f>
        <v>1</v>
      </c>
      <c r="AK15" s="62">
        <f>SUM(AK16,AK23)</f>
        <v>0</v>
      </c>
      <c r="AL15" s="62">
        <f>SUM(AL16,AL23)</f>
        <v>8</v>
      </c>
      <c r="AM15" s="62">
        <f>SUM(AM16,AM23)</f>
        <v>0</v>
      </c>
      <c r="AN15" s="62">
        <f t="shared" si="12"/>
        <v>0</v>
      </c>
      <c r="AO15" s="62">
        <f t="shared" si="12"/>
        <v>0</v>
      </c>
      <c r="AP15" s="62">
        <f t="shared" si="12"/>
        <v>0</v>
      </c>
      <c r="AQ15" s="62">
        <f t="shared" si="12"/>
        <v>0</v>
      </c>
      <c r="AR15" s="62">
        <f>SUM(AR16,AR23)</f>
        <v>0</v>
      </c>
      <c r="AS15" s="62">
        <f t="shared" si="12"/>
        <v>0</v>
      </c>
      <c r="AT15" s="62">
        <f>SUM(AT16,AT23)</f>
        <v>0</v>
      </c>
      <c r="AU15" s="62">
        <f>SUM(AU16,AU23)</f>
        <v>15</v>
      </c>
      <c r="AV15" s="62">
        <f>SUM(AV16,AV23)</f>
        <v>0</v>
      </c>
      <c r="AW15" s="62">
        <f t="shared" si="12"/>
        <v>0</v>
      </c>
      <c r="AX15" s="62">
        <f t="shared" si="12"/>
        <v>3</v>
      </c>
      <c r="AY15" s="62">
        <f t="shared" si="12"/>
        <v>0</v>
      </c>
      <c r="AZ15" s="62">
        <f>SUM(AZ16,AZ23)</f>
        <v>2</v>
      </c>
      <c r="BA15" s="62">
        <f t="shared" si="12"/>
        <v>0</v>
      </c>
      <c r="BB15" s="62">
        <f t="shared" si="12"/>
        <v>0</v>
      </c>
      <c r="BC15" s="62">
        <f t="shared" si="12"/>
        <v>0</v>
      </c>
      <c r="BD15" s="62">
        <f t="shared" si="12"/>
        <v>0</v>
      </c>
      <c r="BE15" s="62">
        <f t="shared" si="12"/>
        <v>0</v>
      </c>
      <c r="BF15" s="62">
        <f t="shared" si="12"/>
        <v>0</v>
      </c>
      <c r="BG15" s="62">
        <f t="shared" si="12"/>
        <v>0</v>
      </c>
      <c r="BH15" s="62">
        <f t="shared" ref="BH15:BM15" si="14">SUM(BH16,BH23)</f>
        <v>0</v>
      </c>
      <c r="BI15" s="62">
        <f t="shared" si="14"/>
        <v>0</v>
      </c>
      <c r="BJ15" s="62">
        <f t="shared" si="14"/>
        <v>2</v>
      </c>
      <c r="BK15" s="62">
        <f t="shared" si="14"/>
        <v>2</v>
      </c>
      <c r="BL15" s="62">
        <f t="shared" si="14"/>
        <v>0</v>
      </c>
      <c r="BM15" s="62">
        <f t="shared" si="14"/>
        <v>0</v>
      </c>
      <c r="BN15" s="62">
        <f t="shared" si="12"/>
        <v>0</v>
      </c>
      <c r="BO15" s="62">
        <f t="shared" si="12"/>
        <v>0</v>
      </c>
      <c r="BP15" s="62">
        <f t="shared" si="12"/>
        <v>0</v>
      </c>
      <c r="BQ15" s="62">
        <f t="shared" si="12"/>
        <v>0</v>
      </c>
      <c r="BR15" s="62">
        <f>SUM(BR16,BR23)</f>
        <v>0</v>
      </c>
      <c r="BS15" s="62">
        <f>SUM(BS16,BS23)</f>
        <v>0</v>
      </c>
      <c r="BT15" s="62">
        <f t="shared" si="12"/>
        <v>0</v>
      </c>
      <c r="BU15" s="62">
        <f t="shared" si="12"/>
        <v>0</v>
      </c>
      <c r="BV15" s="62">
        <f t="shared" si="12"/>
        <v>0</v>
      </c>
      <c r="BW15" s="62">
        <f t="shared" si="12"/>
        <v>1</v>
      </c>
      <c r="BX15" s="62">
        <f t="shared" si="12"/>
        <v>0</v>
      </c>
      <c r="BY15" s="62"/>
      <c r="BZ15" s="62">
        <f t="shared" si="12"/>
        <v>0</v>
      </c>
      <c r="CA15" s="62">
        <f t="shared" si="12"/>
        <v>1</v>
      </c>
      <c r="CB15" s="62">
        <f t="shared" si="12"/>
        <v>0</v>
      </c>
      <c r="CC15" s="62">
        <f t="shared" si="12"/>
        <v>1</v>
      </c>
      <c r="CD15" s="62">
        <f t="shared" ref="CD15" si="15">SUM(CD16,CD23)</f>
        <v>1</v>
      </c>
      <c r="CE15" s="11"/>
    </row>
    <row r="16" spans="1:83" ht="16.5" customHeight="1" x14ac:dyDescent="0.2">
      <c r="A16" s="63" t="s">
        <v>454</v>
      </c>
      <c r="B16" s="64">
        <f t="shared" si="5"/>
        <v>71</v>
      </c>
      <c r="C16" s="65">
        <f>SUM(C17:C22)</f>
        <v>0</v>
      </c>
      <c r="D16" s="65">
        <f>SUM(D17:D22)</f>
        <v>0</v>
      </c>
      <c r="E16" s="65">
        <f>SUM(E17:E22)</f>
        <v>0</v>
      </c>
      <c r="F16" s="65">
        <f>SUM(F17:F22)</f>
        <v>0</v>
      </c>
      <c r="G16" s="65">
        <f>SUM(G17:G22)</f>
        <v>0</v>
      </c>
      <c r="H16" s="64">
        <f t="shared" si="2"/>
        <v>71</v>
      </c>
      <c r="I16" s="65">
        <f>SUM(I17:I22)</f>
        <v>1</v>
      </c>
      <c r="J16" s="65">
        <f t="shared" ref="J16:CC16" si="16">SUM(J17:J22)</f>
        <v>1</v>
      </c>
      <c r="K16" s="65">
        <f t="shared" si="16"/>
        <v>0</v>
      </c>
      <c r="L16" s="65">
        <f t="shared" si="16"/>
        <v>0</v>
      </c>
      <c r="M16" s="65">
        <f t="shared" si="16"/>
        <v>0</v>
      </c>
      <c r="N16" s="65">
        <f t="shared" si="16"/>
        <v>1</v>
      </c>
      <c r="O16" s="65">
        <f t="shared" si="16"/>
        <v>0</v>
      </c>
      <c r="P16" s="65">
        <f t="shared" si="16"/>
        <v>3</v>
      </c>
      <c r="Q16" s="65">
        <f t="shared" si="16"/>
        <v>1</v>
      </c>
      <c r="R16" s="65">
        <f t="shared" si="16"/>
        <v>0</v>
      </c>
      <c r="S16" s="65">
        <f>SUM(S17:S22)</f>
        <v>1</v>
      </c>
      <c r="T16" s="65">
        <f t="shared" si="16"/>
        <v>2</v>
      </c>
      <c r="U16" s="65">
        <f t="shared" si="16"/>
        <v>0</v>
      </c>
      <c r="V16" s="65">
        <f t="shared" si="16"/>
        <v>0</v>
      </c>
      <c r="W16" s="65">
        <f>SUM(W17:W22)</f>
        <v>17</v>
      </c>
      <c r="X16" s="65">
        <f t="shared" si="16"/>
        <v>0</v>
      </c>
      <c r="Y16" s="65">
        <f t="shared" si="16"/>
        <v>2</v>
      </c>
      <c r="Z16" s="65">
        <f t="shared" si="16"/>
        <v>0</v>
      </c>
      <c r="AA16" s="65">
        <f>SUM(AA17:AA22)</f>
        <v>3</v>
      </c>
      <c r="AB16" s="65">
        <f t="shared" si="16"/>
        <v>0</v>
      </c>
      <c r="AC16" s="65">
        <f t="shared" si="16"/>
        <v>0</v>
      </c>
      <c r="AD16" s="65">
        <f>SUM(AD17:AD22)</f>
        <v>0</v>
      </c>
      <c r="AE16" s="65">
        <f t="shared" si="16"/>
        <v>1</v>
      </c>
      <c r="AF16" s="65">
        <f t="shared" ref="AF16" si="17">SUM(AF17:AF22)</f>
        <v>0</v>
      </c>
      <c r="AG16" s="65">
        <f>SUM(AG17:AG22)</f>
        <v>7</v>
      </c>
      <c r="AH16" s="65">
        <f>SUM(AH17:AH22)</f>
        <v>0</v>
      </c>
      <c r="AI16" s="65">
        <f t="shared" si="16"/>
        <v>0</v>
      </c>
      <c r="AJ16" s="65">
        <f>SUM(AJ17:AJ22)</f>
        <v>1</v>
      </c>
      <c r="AK16" s="65">
        <f>SUM(AK17:AK22)</f>
        <v>0</v>
      </c>
      <c r="AL16" s="65">
        <f>SUM(AL17:AL22)</f>
        <v>8</v>
      </c>
      <c r="AM16" s="65">
        <f>SUM(AM17:AM22)</f>
        <v>0</v>
      </c>
      <c r="AN16" s="65">
        <f t="shared" si="16"/>
        <v>0</v>
      </c>
      <c r="AO16" s="65">
        <f t="shared" si="16"/>
        <v>0</v>
      </c>
      <c r="AP16" s="65">
        <f t="shared" si="16"/>
        <v>0</v>
      </c>
      <c r="AQ16" s="65">
        <f t="shared" si="16"/>
        <v>0</v>
      </c>
      <c r="AR16" s="65">
        <f>SUM(AR17:AR22)</f>
        <v>0</v>
      </c>
      <c r="AS16" s="65">
        <f t="shared" si="16"/>
        <v>0</v>
      </c>
      <c r="AT16" s="65">
        <f>SUM(AT17:AT22)</f>
        <v>0</v>
      </c>
      <c r="AU16" s="65">
        <f>SUM(AU17:AU22)</f>
        <v>10</v>
      </c>
      <c r="AV16" s="65">
        <f>SUM(AV17:AV22)</f>
        <v>0</v>
      </c>
      <c r="AW16" s="65">
        <f t="shared" si="16"/>
        <v>0</v>
      </c>
      <c r="AX16" s="65">
        <f t="shared" si="16"/>
        <v>2</v>
      </c>
      <c r="AY16" s="65">
        <f t="shared" si="16"/>
        <v>0</v>
      </c>
      <c r="AZ16" s="65">
        <f>SUM(AZ17:AZ22)</f>
        <v>2</v>
      </c>
      <c r="BA16" s="65">
        <f t="shared" si="16"/>
        <v>0</v>
      </c>
      <c r="BB16" s="65">
        <f t="shared" si="16"/>
        <v>0</v>
      </c>
      <c r="BC16" s="65">
        <f t="shared" si="16"/>
        <v>0</v>
      </c>
      <c r="BD16" s="65">
        <f t="shared" si="16"/>
        <v>0</v>
      </c>
      <c r="BE16" s="65">
        <f t="shared" si="16"/>
        <v>0</v>
      </c>
      <c r="BF16" s="65">
        <f t="shared" si="16"/>
        <v>0</v>
      </c>
      <c r="BG16" s="65">
        <f t="shared" si="16"/>
        <v>0</v>
      </c>
      <c r="BH16" s="65">
        <f t="shared" ref="BH16:BM16" si="18">SUM(BH17:BH22)</f>
        <v>0</v>
      </c>
      <c r="BI16" s="65">
        <f t="shared" si="18"/>
        <v>0</v>
      </c>
      <c r="BJ16" s="65">
        <f t="shared" si="18"/>
        <v>2</v>
      </c>
      <c r="BK16" s="65">
        <f t="shared" si="18"/>
        <v>2</v>
      </c>
      <c r="BL16" s="65">
        <f t="shared" si="18"/>
        <v>0</v>
      </c>
      <c r="BM16" s="65">
        <f t="shared" si="18"/>
        <v>0</v>
      </c>
      <c r="BN16" s="65">
        <f t="shared" si="16"/>
        <v>0</v>
      </c>
      <c r="BO16" s="65">
        <f t="shared" si="16"/>
        <v>0</v>
      </c>
      <c r="BP16" s="65">
        <f t="shared" si="16"/>
        <v>0</v>
      </c>
      <c r="BQ16" s="65">
        <f t="shared" si="16"/>
        <v>0</v>
      </c>
      <c r="BR16" s="65">
        <f>SUM(BR17:BR22)</f>
        <v>0</v>
      </c>
      <c r="BS16" s="65">
        <f>SUM(BS17:BS22)</f>
        <v>0</v>
      </c>
      <c r="BT16" s="65">
        <f t="shared" si="16"/>
        <v>0</v>
      </c>
      <c r="BU16" s="65">
        <f t="shared" si="16"/>
        <v>0</v>
      </c>
      <c r="BV16" s="65">
        <f t="shared" si="16"/>
        <v>0</v>
      </c>
      <c r="BW16" s="65">
        <f t="shared" si="16"/>
        <v>1</v>
      </c>
      <c r="BX16" s="65">
        <f t="shared" si="16"/>
        <v>0</v>
      </c>
      <c r="BY16" s="65"/>
      <c r="BZ16" s="65">
        <f t="shared" si="16"/>
        <v>0</v>
      </c>
      <c r="CA16" s="65">
        <f t="shared" si="16"/>
        <v>1</v>
      </c>
      <c r="CB16" s="65">
        <f t="shared" si="16"/>
        <v>0</v>
      </c>
      <c r="CC16" s="65">
        <f t="shared" si="16"/>
        <v>1</v>
      </c>
      <c r="CD16" s="65">
        <f t="shared" ref="CD16" si="19">SUM(CD17:CD22)</f>
        <v>1</v>
      </c>
      <c r="CE16" s="11"/>
    </row>
    <row r="17" spans="1:83" ht="16.5" customHeight="1" x14ac:dyDescent="0.2">
      <c r="A17" s="30" t="s">
        <v>74</v>
      </c>
      <c r="B17" s="13">
        <f t="shared" si="5"/>
        <v>18</v>
      </c>
      <c r="C17" s="14"/>
      <c r="D17" s="14"/>
      <c r="E17" s="13"/>
      <c r="F17" s="13"/>
      <c r="G17" s="14"/>
      <c r="H17" s="13">
        <f t="shared" si="2"/>
        <v>18</v>
      </c>
      <c r="I17" s="13">
        <v>1</v>
      </c>
      <c r="J17" s="13">
        <v>1</v>
      </c>
      <c r="K17" s="13"/>
      <c r="L17" s="13"/>
      <c r="M17" s="14"/>
      <c r="N17" s="14">
        <v>1</v>
      </c>
      <c r="O17" s="14"/>
      <c r="P17" s="14"/>
      <c r="Q17" s="14"/>
      <c r="R17" s="14"/>
      <c r="S17" s="14"/>
      <c r="T17" s="14">
        <v>1</v>
      </c>
      <c r="U17" s="14"/>
      <c r="V17" s="13"/>
      <c r="W17" s="14">
        <v>5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>
        <v>4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>
        <v>3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>
        <v>1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>
        <v>1</v>
      </c>
      <c r="BX17" s="14"/>
      <c r="BY17" s="14"/>
      <c r="BZ17" s="14"/>
      <c r="CA17" s="14"/>
      <c r="CB17" s="14"/>
      <c r="CC17" s="14"/>
      <c r="CD17" s="14"/>
      <c r="CE17" s="11" t="s">
        <v>436</v>
      </c>
    </row>
    <row r="18" spans="1:83" ht="16.5" customHeight="1" x14ac:dyDescent="0.2">
      <c r="A18" s="30" t="s">
        <v>150</v>
      </c>
      <c r="B18" s="13">
        <f t="shared" si="5"/>
        <v>12</v>
      </c>
      <c r="C18" s="14"/>
      <c r="D18" s="14"/>
      <c r="E18" s="13"/>
      <c r="F18" s="13"/>
      <c r="G18" s="14"/>
      <c r="H18" s="13">
        <f t="shared" si="2"/>
        <v>12</v>
      </c>
      <c r="I18" s="13"/>
      <c r="J18" s="13"/>
      <c r="K18" s="13"/>
      <c r="L18" s="13"/>
      <c r="M18" s="14"/>
      <c r="N18" s="14"/>
      <c r="O18" s="14"/>
      <c r="P18" s="14">
        <v>1</v>
      </c>
      <c r="Q18" s="14"/>
      <c r="R18" s="14"/>
      <c r="S18" s="14"/>
      <c r="T18" s="14">
        <v>1</v>
      </c>
      <c r="U18" s="14"/>
      <c r="V18" s="13"/>
      <c r="W18" s="14">
        <v>4</v>
      </c>
      <c r="X18" s="14"/>
      <c r="Y18" s="14"/>
      <c r="Z18" s="14"/>
      <c r="AA18" s="14">
        <v>0</v>
      </c>
      <c r="AB18" s="14"/>
      <c r="AC18" s="14"/>
      <c r="AD18" s="14"/>
      <c r="AE18" s="14"/>
      <c r="AF18" s="14"/>
      <c r="AG18" s="14">
        <v>2</v>
      </c>
      <c r="AH18" s="14"/>
      <c r="AI18" s="14"/>
      <c r="AJ18" s="14"/>
      <c r="AK18" s="14"/>
      <c r="AL18" s="14">
        <v>2</v>
      </c>
      <c r="AM18" s="14"/>
      <c r="AN18" s="14"/>
      <c r="AO18" s="14"/>
      <c r="AP18" s="14"/>
      <c r="AQ18" s="14"/>
      <c r="AR18" s="14"/>
      <c r="AS18" s="14">
        <v>0</v>
      </c>
      <c r="AT18" s="14"/>
      <c r="AU18" s="14">
        <v>2</v>
      </c>
      <c r="AV18" s="14"/>
      <c r="AW18" s="14"/>
      <c r="AX18" s="14">
        <v>0</v>
      </c>
      <c r="AY18" s="14"/>
      <c r="AZ18" s="14">
        <v>0</v>
      </c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>
        <v>0</v>
      </c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436</v>
      </c>
    </row>
    <row r="19" spans="1:83" ht="16.5" customHeight="1" x14ac:dyDescent="0.2">
      <c r="A19" s="30" t="s">
        <v>75</v>
      </c>
      <c r="B19" s="13">
        <f t="shared" si="5"/>
        <v>8</v>
      </c>
      <c r="C19" s="14"/>
      <c r="D19" s="14"/>
      <c r="E19" s="13"/>
      <c r="F19" s="13"/>
      <c r="G19" s="14"/>
      <c r="H19" s="13">
        <f t="shared" si="2"/>
        <v>8</v>
      </c>
      <c r="I19" s="13"/>
      <c r="J19" s="13"/>
      <c r="K19" s="13"/>
      <c r="L19" s="13"/>
      <c r="M19" s="14"/>
      <c r="N19" s="14"/>
      <c r="O19" s="14"/>
      <c r="P19" s="14">
        <v>1</v>
      </c>
      <c r="Q19" s="14"/>
      <c r="R19" s="14"/>
      <c r="S19" s="14"/>
      <c r="T19" s="14"/>
      <c r="U19" s="14"/>
      <c r="V19" s="13"/>
      <c r="W19" s="14">
        <v>3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>
        <v>1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>
        <v>2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>
        <v>1</v>
      </c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436</v>
      </c>
    </row>
    <row r="20" spans="1:83" ht="16.5" customHeight="1" x14ac:dyDescent="0.2">
      <c r="A20" s="30" t="s">
        <v>223</v>
      </c>
      <c r="B20" s="13">
        <f t="shared" si="5"/>
        <v>8</v>
      </c>
      <c r="C20" s="14"/>
      <c r="D20" s="14"/>
      <c r="E20" s="13"/>
      <c r="F20" s="13"/>
      <c r="G20" s="14"/>
      <c r="H20" s="13">
        <f t="shared" si="2"/>
        <v>8</v>
      </c>
      <c r="I20" s="13"/>
      <c r="J20" s="13"/>
      <c r="K20" s="13"/>
      <c r="L20" s="13"/>
      <c r="M20" s="14"/>
      <c r="N20" s="14"/>
      <c r="O20" s="14"/>
      <c r="P20" s="14">
        <v>1</v>
      </c>
      <c r="Q20" s="14"/>
      <c r="R20" s="14"/>
      <c r="S20" s="14"/>
      <c r="T20" s="14"/>
      <c r="U20" s="14"/>
      <c r="V20" s="13"/>
      <c r="W20" s="14">
        <v>3</v>
      </c>
      <c r="X20" s="14"/>
      <c r="Y20" s="14"/>
      <c r="Z20" s="14"/>
      <c r="AA20" s="14"/>
      <c r="AB20" s="14"/>
      <c r="AC20" s="14"/>
      <c r="AD20" s="14"/>
      <c r="AE20" s="14">
        <v>1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>
        <v>2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>
        <v>1</v>
      </c>
      <c r="CD20" s="14"/>
      <c r="CE20" s="11" t="s">
        <v>436</v>
      </c>
    </row>
    <row r="21" spans="1:83" ht="16.5" customHeight="1" x14ac:dyDescent="0.2">
      <c r="A21" s="30" t="s">
        <v>76</v>
      </c>
      <c r="B21" s="13">
        <f t="shared" si="5"/>
        <v>4</v>
      </c>
      <c r="C21" s="14"/>
      <c r="D21" s="14"/>
      <c r="E21" s="13"/>
      <c r="F21" s="13"/>
      <c r="G21" s="14"/>
      <c r="H21" s="13">
        <f t="shared" si="2"/>
        <v>4</v>
      </c>
      <c r="I21" s="13"/>
      <c r="J21" s="13"/>
      <c r="K21" s="13"/>
      <c r="L21" s="13"/>
      <c r="M21" s="14"/>
      <c r="N21" s="14"/>
      <c r="O21" s="14"/>
      <c r="P21" s="14"/>
      <c r="Q21" s="14">
        <v>1</v>
      </c>
      <c r="R21" s="14"/>
      <c r="S21" s="14"/>
      <c r="T21" s="14"/>
      <c r="U21" s="14"/>
      <c r="V21" s="13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>
        <v>1</v>
      </c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>
        <v>0</v>
      </c>
      <c r="BX21" s="14"/>
      <c r="BY21" s="14"/>
      <c r="BZ21" s="14"/>
      <c r="CA21" s="14">
        <v>1</v>
      </c>
      <c r="CB21" s="14"/>
      <c r="CC21" s="14"/>
      <c r="CD21" s="14">
        <v>1</v>
      </c>
      <c r="CE21" s="11" t="s">
        <v>436</v>
      </c>
    </row>
    <row r="22" spans="1:83" ht="16.5" customHeight="1" x14ac:dyDescent="0.2">
      <c r="A22" s="30" t="s">
        <v>99</v>
      </c>
      <c r="B22" s="13">
        <f t="shared" si="5"/>
        <v>21</v>
      </c>
      <c r="C22" s="14"/>
      <c r="D22" s="14"/>
      <c r="E22" s="13"/>
      <c r="F22" s="13"/>
      <c r="G22" s="14"/>
      <c r="H22" s="13">
        <f t="shared" si="2"/>
        <v>21</v>
      </c>
      <c r="I22" s="13"/>
      <c r="J22" s="13"/>
      <c r="K22" s="13"/>
      <c r="L22" s="13"/>
      <c r="M22" s="14"/>
      <c r="N22" s="14"/>
      <c r="O22" s="14"/>
      <c r="P22" s="14"/>
      <c r="Q22" s="14"/>
      <c r="R22" s="14"/>
      <c r="S22" s="14">
        <v>1</v>
      </c>
      <c r="T22" s="14"/>
      <c r="U22" s="14"/>
      <c r="V22" s="13"/>
      <c r="W22" s="14">
        <v>2</v>
      </c>
      <c r="X22" s="14"/>
      <c r="Y22" s="14">
        <v>2</v>
      </c>
      <c r="Z22" s="14"/>
      <c r="AA22" s="14">
        <v>3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>
        <v>6</v>
      </c>
      <c r="AM22" s="14"/>
      <c r="AN22" s="14"/>
      <c r="AO22" s="14"/>
      <c r="AP22" s="14"/>
      <c r="AQ22" s="14"/>
      <c r="AR22" s="14"/>
      <c r="AS22" s="14"/>
      <c r="AT22" s="14"/>
      <c r="AU22" s="14">
        <v>1</v>
      </c>
      <c r="AV22" s="14"/>
      <c r="AW22" s="14"/>
      <c r="AX22" s="14">
        <v>2</v>
      </c>
      <c r="AY22" s="14"/>
      <c r="AZ22" s="14">
        <v>2</v>
      </c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>
        <v>2</v>
      </c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1" t="s">
        <v>436</v>
      </c>
    </row>
    <row r="23" spans="1:83" ht="16.5" customHeight="1" x14ac:dyDescent="0.2">
      <c r="A23" s="63" t="s">
        <v>455</v>
      </c>
      <c r="B23" s="64">
        <f>SUM(C23:H23)</f>
        <v>29</v>
      </c>
      <c r="C23" s="65">
        <f>SUM(C24:C26)</f>
        <v>0</v>
      </c>
      <c r="D23" s="65">
        <f>SUM(D24:D26)</f>
        <v>0</v>
      </c>
      <c r="E23" s="65">
        <f>SUM(E24:E26)</f>
        <v>0</v>
      </c>
      <c r="F23" s="65">
        <f>SUM(F24:F26)</f>
        <v>0</v>
      </c>
      <c r="G23" s="65">
        <f>SUM(G24:G26)</f>
        <v>0</v>
      </c>
      <c r="H23" s="64">
        <f t="shared" si="2"/>
        <v>29</v>
      </c>
      <c r="I23" s="65">
        <f>SUM(I24:I26)</f>
        <v>0</v>
      </c>
      <c r="J23" s="65">
        <f t="shared" ref="J23:CB23" si="20">SUM(J24:J26)</f>
        <v>1</v>
      </c>
      <c r="K23" s="65">
        <f t="shared" si="20"/>
        <v>0</v>
      </c>
      <c r="L23" s="65">
        <f t="shared" si="20"/>
        <v>0</v>
      </c>
      <c r="M23" s="65">
        <f t="shared" si="20"/>
        <v>0</v>
      </c>
      <c r="N23" s="65">
        <f t="shared" si="20"/>
        <v>0</v>
      </c>
      <c r="O23" s="65">
        <f t="shared" si="20"/>
        <v>0</v>
      </c>
      <c r="P23" s="65">
        <f t="shared" si="20"/>
        <v>2</v>
      </c>
      <c r="Q23" s="65">
        <f t="shared" si="20"/>
        <v>0</v>
      </c>
      <c r="R23" s="65">
        <f t="shared" si="20"/>
        <v>0</v>
      </c>
      <c r="S23" s="65">
        <f>SUM(S24:S26)</f>
        <v>0</v>
      </c>
      <c r="T23" s="65">
        <f t="shared" si="20"/>
        <v>1</v>
      </c>
      <c r="U23" s="65">
        <f t="shared" si="20"/>
        <v>0</v>
      </c>
      <c r="V23" s="65">
        <f t="shared" si="20"/>
        <v>2</v>
      </c>
      <c r="W23" s="65">
        <f>SUM(W24:W26)</f>
        <v>10</v>
      </c>
      <c r="X23" s="65">
        <f t="shared" si="20"/>
        <v>0</v>
      </c>
      <c r="Y23" s="65">
        <f t="shared" si="20"/>
        <v>2</v>
      </c>
      <c r="Z23" s="65">
        <f t="shared" si="20"/>
        <v>0</v>
      </c>
      <c r="AA23" s="65">
        <f>SUM(AA24:AA26)</f>
        <v>0</v>
      </c>
      <c r="AB23" s="65">
        <f t="shared" si="20"/>
        <v>0</v>
      </c>
      <c r="AC23" s="65">
        <f t="shared" si="20"/>
        <v>0</v>
      </c>
      <c r="AD23" s="65">
        <f>SUM(AD24:AD26)</f>
        <v>0</v>
      </c>
      <c r="AE23" s="65">
        <f t="shared" si="20"/>
        <v>1</v>
      </c>
      <c r="AF23" s="65">
        <f t="shared" ref="AF23" si="21">SUM(AF24:AF26)</f>
        <v>0</v>
      </c>
      <c r="AG23" s="65">
        <f>SUM(AG24:AG26)</f>
        <v>4</v>
      </c>
      <c r="AH23" s="65">
        <f>SUM(AH24:AH26)</f>
        <v>0</v>
      </c>
      <c r="AI23" s="65">
        <f t="shared" si="20"/>
        <v>0</v>
      </c>
      <c r="AJ23" s="65">
        <f>SUM(AJ24:AJ26)</f>
        <v>0</v>
      </c>
      <c r="AK23" s="65">
        <f>SUM(AK24:AK26)</f>
        <v>0</v>
      </c>
      <c r="AL23" s="65">
        <f>SUM(AL24:AL26)</f>
        <v>0</v>
      </c>
      <c r="AM23" s="65">
        <f>SUM(AM24:AM26)</f>
        <v>0</v>
      </c>
      <c r="AN23" s="65">
        <f t="shared" si="20"/>
        <v>0</v>
      </c>
      <c r="AO23" s="65">
        <f t="shared" si="20"/>
        <v>0</v>
      </c>
      <c r="AP23" s="65">
        <f t="shared" si="20"/>
        <v>0</v>
      </c>
      <c r="AQ23" s="65">
        <f t="shared" si="20"/>
        <v>0</v>
      </c>
      <c r="AR23" s="65">
        <f>SUM(AR24:AR26)</f>
        <v>0</v>
      </c>
      <c r="AS23" s="65">
        <f t="shared" si="20"/>
        <v>0</v>
      </c>
      <c r="AT23" s="65">
        <f>SUM(AT24:AT26)</f>
        <v>0</v>
      </c>
      <c r="AU23" s="65">
        <f>SUM(AU24:AU26)</f>
        <v>5</v>
      </c>
      <c r="AV23" s="65">
        <f>SUM(AV24:AV26)</f>
        <v>0</v>
      </c>
      <c r="AW23" s="65">
        <f t="shared" si="20"/>
        <v>0</v>
      </c>
      <c r="AX23" s="65">
        <f t="shared" si="20"/>
        <v>1</v>
      </c>
      <c r="AY23" s="65">
        <f t="shared" si="20"/>
        <v>0</v>
      </c>
      <c r="AZ23" s="65">
        <f>SUM(AZ24:AZ26)</f>
        <v>0</v>
      </c>
      <c r="BA23" s="65">
        <f t="shared" si="20"/>
        <v>0</v>
      </c>
      <c r="BB23" s="65">
        <f t="shared" si="20"/>
        <v>0</v>
      </c>
      <c r="BC23" s="65">
        <f t="shared" si="20"/>
        <v>0</v>
      </c>
      <c r="BD23" s="65">
        <f t="shared" si="20"/>
        <v>0</v>
      </c>
      <c r="BE23" s="65">
        <f t="shared" si="20"/>
        <v>0</v>
      </c>
      <c r="BF23" s="65">
        <f t="shared" si="20"/>
        <v>0</v>
      </c>
      <c r="BG23" s="65">
        <f t="shared" si="20"/>
        <v>0</v>
      </c>
      <c r="BH23" s="65">
        <f t="shared" ref="BH23:BM23" si="22">SUM(BH24:BH26)</f>
        <v>0</v>
      </c>
      <c r="BI23" s="65">
        <f t="shared" si="22"/>
        <v>0</v>
      </c>
      <c r="BJ23" s="65">
        <f t="shared" si="22"/>
        <v>0</v>
      </c>
      <c r="BK23" s="65">
        <f t="shared" si="22"/>
        <v>0</v>
      </c>
      <c r="BL23" s="65">
        <f t="shared" si="22"/>
        <v>0</v>
      </c>
      <c r="BM23" s="65">
        <f t="shared" si="22"/>
        <v>0</v>
      </c>
      <c r="BN23" s="65">
        <f t="shared" si="20"/>
        <v>0</v>
      </c>
      <c r="BO23" s="65">
        <f t="shared" si="20"/>
        <v>0</v>
      </c>
      <c r="BP23" s="65">
        <f t="shared" si="20"/>
        <v>0</v>
      </c>
      <c r="BQ23" s="65">
        <f t="shared" si="20"/>
        <v>0</v>
      </c>
      <c r="BR23" s="65">
        <f>SUM(BR24:BR26)</f>
        <v>0</v>
      </c>
      <c r="BS23" s="65">
        <f>SUM(BS24:BS26)</f>
        <v>0</v>
      </c>
      <c r="BT23" s="65">
        <f t="shared" si="20"/>
        <v>0</v>
      </c>
      <c r="BU23" s="65">
        <f t="shared" si="20"/>
        <v>0</v>
      </c>
      <c r="BV23" s="65">
        <f t="shared" si="20"/>
        <v>0</v>
      </c>
      <c r="BW23" s="65">
        <f t="shared" si="20"/>
        <v>0</v>
      </c>
      <c r="BX23" s="65">
        <f t="shared" si="20"/>
        <v>0</v>
      </c>
      <c r="BY23" s="65"/>
      <c r="BZ23" s="65">
        <f t="shared" si="20"/>
        <v>0</v>
      </c>
      <c r="CA23" s="65">
        <f t="shared" si="20"/>
        <v>0</v>
      </c>
      <c r="CB23" s="65">
        <f t="shared" si="20"/>
        <v>0</v>
      </c>
      <c r="CC23" s="65"/>
      <c r="CD23" s="65">
        <f t="shared" ref="CD23" si="23">SUM(CD24:CD26)</f>
        <v>0</v>
      </c>
      <c r="CE23" s="11"/>
    </row>
    <row r="24" spans="1:83" ht="16.5" customHeight="1" x14ac:dyDescent="0.2">
      <c r="A24" s="30" t="s">
        <v>77</v>
      </c>
      <c r="B24" s="13">
        <f t="shared" si="5"/>
        <v>11</v>
      </c>
      <c r="C24" s="14"/>
      <c r="D24" s="14"/>
      <c r="E24" s="13"/>
      <c r="F24" s="13"/>
      <c r="G24" s="14"/>
      <c r="H24" s="13">
        <f t="shared" si="2"/>
        <v>11</v>
      </c>
      <c r="I24" s="13"/>
      <c r="J24" s="13">
        <v>1</v>
      </c>
      <c r="K24" s="13"/>
      <c r="L24" s="13"/>
      <c r="M24" s="14"/>
      <c r="N24" s="14"/>
      <c r="O24" s="14"/>
      <c r="P24" s="14">
        <v>1</v>
      </c>
      <c r="Q24" s="14"/>
      <c r="R24" s="14">
        <v>0</v>
      </c>
      <c r="S24" s="14"/>
      <c r="T24" s="14"/>
      <c r="U24" s="14"/>
      <c r="V24" s="13">
        <v>1</v>
      </c>
      <c r="W24" s="14">
        <v>4</v>
      </c>
      <c r="X24" s="14"/>
      <c r="Y24" s="14"/>
      <c r="Z24" s="14"/>
      <c r="AA24" s="14"/>
      <c r="AB24" s="14"/>
      <c r="AC24" s="14"/>
      <c r="AD24" s="14"/>
      <c r="AE24" s="14">
        <v>1</v>
      </c>
      <c r="AF24" s="14"/>
      <c r="AG24" s="14">
        <v>1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>
        <v>2</v>
      </c>
      <c r="AV24" s="14"/>
      <c r="AW24" s="14"/>
      <c r="AX24" s="14">
        <v>0</v>
      </c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436</v>
      </c>
    </row>
    <row r="25" spans="1:83" ht="16.5" customHeight="1" x14ac:dyDescent="0.2">
      <c r="A25" s="30" t="s">
        <v>78</v>
      </c>
      <c r="B25" s="13">
        <f t="shared" si="5"/>
        <v>11</v>
      </c>
      <c r="C25" s="14"/>
      <c r="D25" s="14"/>
      <c r="E25" s="13"/>
      <c r="F25" s="13"/>
      <c r="G25" s="14"/>
      <c r="H25" s="13">
        <f t="shared" si="2"/>
        <v>11</v>
      </c>
      <c r="I25" s="13"/>
      <c r="J25" s="13"/>
      <c r="K25" s="13"/>
      <c r="L25" s="13"/>
      <c r="M25" s="14"/>
      <c r="N25" s="14"/>
      <c r="O25" s="14"/>
      <c r="P25" s="14">
        <v>1</v>
      </c>
      <c r="Q25" s="14"/>
      <c r="R25" s="14"/>
      <c r="S25" s="14"/>
      <c r="T25" s="14"/>
      <c r="U25" s="14"/>
      <c r="V25" s="13">
        <v>1</v>
      </c>
      <c r="W25" s="14">
        <v>3</v>
      </c>
      <c r="X25" s="14"/>
      <c r="Y25" s="14">
        <v>2</v>
      </c>
      <c r="Z25" s="14"/>
      <c r="AA25" s="14"/>
      <c r="AB25" s="14"/>
      <c r="AC25" s="14"/>
      <c r="AD25" s="14"/>
      <c r="AE25" s="14"/>
      <c r="AF25" s="14"/>
      <c r="AG25" s="14">
        <v>2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>
        <v>2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1" t="s">
        <v>436</v>
      </c>
    </row>
    <row r="26" spans="1:83" ht="16.5" customHeight="1" x14ac:dyDescent="0.2">
      <c r="A26" s="30" t="s">
        <v>100</v>
      </c>
      <c r="B26" s="13">
        <f t="shared" si="5"/>
        <v>7</v>
      </c>
      <c r="C26" s="14"/>
      <c r="D26" s="14"/>
      <c r="E26" s="13"/>
      <c r="F26" s="13"/>
      <c r="G26" s="14"/>
      <c r="H26" s="13">
        <f t="shared" si="2"/>
        <v>7</v>
      </c>
      <c r="I26" s="13"/>
      <c r="J26" s="13"/>
      <c r="K26" s="13"/>
      <c r="L26" s="13"/>
      <c r="M26" s="14"/>
      <c r="N26" s="14"/>
      <c r="O26" s="14"/>
      <c r="P26" s="14"/>
      <c r="Q26" s="14"/>
      <c r="R26" s="14"/>
      <c r="S26" s="14"/>
      <c r="T26" s="14">
        <v>1</v>
      </c>
      <c r="U26" s="14"/>
      <c r="V26" s="13"/>
      <c r="W26" s="14">
        <v>3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>
        <v>1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>
        <v>1</v>
      </c>
      <c r="AV26" s="14"/>
      <c r="AW26" s="14"/>
      <c r="AX26" s="14">
        <v>1</v>
      </c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436</v>
      </c>
    </row>
    <row r="27" spans="1:83" ht="16.5" customHeight="1" x14ac:dyDescent="0.2">
      <c r="A27" s="66" t="s">
        <v>79</v>
      </c>
      <c r="B27" s="61">
        <f t="shared" si="5"/>
        <v>139</v>
      </c>
      <c r="C27" s="62">
        <f>SUM(C28,C32,C50,C45)</f>
        <v>0</v>
      </c>
      <c r="D27" s="62">
        <f>SUM(D28,D32,D50,D45)</f>
        <v>0</v>
      </c>
      <c r="E27" s="62">
        <f>SUM(E28,E32,E50,E45)</f>
        <v>0</v>
      </c>
      <c r="F27" s="62">
        <f>SUM(F28,F32,F50,F45)</f>
        <v>0</v>
      </c>
      <c r="G27" s="62">
        <f>SUM(G28,G32,G50,G45)</f>
        <v>0</v>
      </c>
      <c r="H27" s="61">
        <f t="shared" si="2"/>
        <v>139</v>
      </c>
      <c r="I27" s="62">
        <f>I28+I32+I40</f>
        <v>1</v>
      </c>
      <c r="J27" s="62">
        <f t="shared" ref="J27:BV27" si="24">J28+J32+J40</f>
        <v>3</v>
      </c>
      <c r="K27" s="62">
        <f t="shared" si="24"/>
        <v>0</v>
      </c>
      <c r="L27" s="62">
        <f t="shared" si="24"/>
        <v>1</v>
      </c>
      <c r="M27" s="62">
        <f t="shared" si="24"/>
        <v>0</v>
      </c>
      <c r="N27" s="62">
        <f t="shared" si="24"/>
        <v>2</v>
      </c>
      <c r="O27" s="62">
        <f t="shared" si="24"/>
        <v>1</v>
      </c>
      <c r="P27" s="62">
        <f t="shared" si="24"/>
        <v>7</v>
      </c>
      <c r="Q27" s="62">
        <f t="shared" si="24"/>
        <v>0</v>
      </c>
      <c r="R27" s="62">
        <f t="shared" si="24"/>
        <v>6</v>
      </c>
      <c r="S27" s="62">
        <f>S28+S32+S40</f>
        <v>0</v>
      </c>
      <c r="T27" s="62">
        <f t="shared" si="24"/>
        <v>0</v>
      </c>
      <c r="U27" s="62">
        <f t="shared" si="24"/>
        <v>0</v>
      </c>
      <c r="V27" s="62">
        <f t="shared" si="24"/>
        <v>41</v>
      </c>
      <c r="W27" s="62">
        <f>W28+W32+W40</f>
        <v>7</v>
      </c>
      <c r="X27" s="62">
        <f t="shared" si="24"/>
        <v>5</v>
      </c>
      <c r="Y27" s="62">
        <f t="shared" si="24"/>
        <v>4</v>
      </c>
      <c r="Z27" s="62">
        <f t="shared" si="24"/>
        <v>0</v>
      </c>
      <c r="AA27" s="62">
        <f>AA28+AA32+AA40</f>
        <v>0</v>
      </c>
      <c r="AB27" s="62">
        <f t="shared" si="24"/>
        <v>4</v>
      </c>
      <c r="AC27" s="62">
        <f t="shared" si="24"/>
        <v>0</v>
      </c>
      <c r="AD27" s="62">
        <f>AD28+AD32+AD40</f>
        <v>0</v>
      </c>
      <c r="AE27" s="62">
        <f t="shared" si="24"/>
        <v>17</v>
      </c>
      <c r="AF27" s="62">
        <f t="shared" ref="AF27" si="25">AF28+AF32+AF40</f>
        <v>1</v>
      </c>
      <c r="AG27" s="62">
        <f t="shared" si="24"/>
        <v>0</v>
      </c>
      <c r="AH27" s="62">
        <f>AH28+AH32+AH40</f>
        <v>0</v>
      </c>
      <c r="AI27" s="62">
        <f t="shared" si="24"/>
        <v>5</v>
      </c>
      <c r="AJ27" s="62">
        <f>AJ28+AJ32+AJ40</f>
        <v>0</v>
      </c>
      <c r="AK27" s="62">
        <f>AK28+AK32+AK40</f>
        <v>1</v>
      </c>
      <c r="AL27" s="62">
        <f>AL28+AL32+AL40</f>
        <v>1</v>
      </c>
      <c r="AM27" s="62">
        <f>AM28+AM32+AM40</f>
        <v>4</v>
      </c>
      <c r="AN27" s="62">
        <f t="shared" si="24"/>
        <v>2</v>
      </c>
      <c r="AO27" s="62">
        <f t="shared" si="24"/>
        <v>0</v>
      </c>
      <c r="AP27" s="62">
        <f t="shared" si="24"/>
        <v>0</v>
      </c>
      <c r="AQ27" s="62">
        <f t="shared" si="24"/>
        <v>0</v>
      </c>
      <c r="AR27" s="62">
        <f>AR28+AR32+AR40</f>
        <v>0</v>
      </c>
      <c r="AS27" s="62">
        <f t="shared" si="24"/>
        <v>12</v>
      </c>
      <c r="AT27" s="62">
        <f>AT28+AT32+AT40</f>
        <v>0</v>
      </c>
      <c r="AU27" s="62">
        <f t="shared" si="24"/>
        <v>2</v>
      </c>
      <c r="AV27" s="62">
        <f>AV28+AV32+AV40</f>
        <v>0</v>
      </c>
      <c r="AW27" s="62">
        <f t="shared" si="24"/>
        <v>1</v>
      </c>
      <c r="AX27" s="62">
        <f t="shared" si="24"/>
        <v>1</v>
      </c>
      <c r="AY27" s="62">
        <f t="shared" si="24"/>
        <v>1</v>
      </c>
      <c r="AZ27" s="62">
        <f>AZ28+AZ32+AZ40</f>
        <v>0</v>
      </c>
      <c r="BA27" s="62">
        <f t="shared" si="24"/>
        <v>6</v>
      </c>
      <c r="BB27" s="62">
        <f t="shared" si="24"/>
        <v>1</v>
      </c>
      <c r="BC27" s="62">
        <f t="shared" si="24"/>
        <v>0</v>
      </c>
      <c r="BD27" s="62">
        <f t="shared" si="24"/>
        <v>0</v>
      </c>
      <c r="BE27" s="62">
        <f t="shared" si="24"/>
        <v>0</v>
      </c>
      <c r="BF27" s="62">
        <f t="shared" si="24"/>
        <v>0</v>
      </c>
      <c r="BG27" s="62">
        <f t="shared" si="24"/>
        <v>0</v>
      </c>
      <c r="BH27" s="62">
        <f>BH28+BH32+BH40</f>
        <v>0</v>
      </c>
      <c r="BI27" s="62">
        <f>BI28+BI32+BI40</f>
        <v>0</v>
      </c>
      <c r="BJ27" s="62">
        <f t="shared" si="24"/>
        <v>0</v>
      </c>
      <c r="BK27" s="62">
        <f>BK28+BK32+BK40</f>
        <v>0</v>
      </c>
      <c r="BL27" s="62">
        <f>BL28+BL32+BL40</f>
        <v>0</v>
      </c>
      <c r="BM27" s="62">
        <f>BM28+BM32+BM40</f>
        <v>0</v>
      </c>
      <c r="BN27" s="62">
        <f t="shared" si="24"/>
        <v>0</v>
      </c>
      <c r="BO27" s="62">
        <f t="shared" si="24"/>
        <v>0</v>
      </c>
      <c r="BP27" s="62">
        <f t="shared" si="24"/>
        <v>0</v>
      </c>
      <c r="BQ27" s="62">
        <f t="shared" si="24"/>
        <v>0</v>
      </c>
      <c r="BR27" s="62">
        <f>BR28+BR32+BR40</f>
        <v>0</v>
      </c>
      <c r="BS27" s="62">
        <f>BS28+BS32+BS40</f>
        <v>0</v>
      </c>
      <c r="BT27" s="62">
        <f t="shared" si="24"/>
        <v>0</v>
      </c>
      <c r="BU27" s="62">
        <f t="shared" si="24"/>
        <v>0</v>
      </c>
      <c r="BV27" s="62">
        <f t="shared" si="24"/>
        <v>0</v>
      </c>
      <c r="BW27" s="62">
        <f t="shared" ref="BW27:CB27" si="26">BW28+BW32+BW40</f>
        <v>2</v>
      </c>
      <c r="BX27" s="62">
        <f t="shared" si="26"/>
        <v>0</v>
      </c>
      <c r="BY27" s="62"/>
      <c r="BZ27" s="62">
        <f t="shared" si="26"/>
        <v>0</v>
      </c>
      <c r="CA27" s="62">
        <f t="shared" si="26"/>
        <v>0</v>
      </c>
      <c r="CB27" s="62">
        <f t="shared" si="26"/>
        <v>0</v>
      </c>
      <c r="CC27" s="62"/>
      <c r="CD27" s="62">
        <f t="shared" ref="CD27" si="27">CD28+CD32+CD40</f>
        <v>0</v>
      </c>
      <c r="CE27" s="11"/>
    </row>
    <row r="28" spans="1:83" ht="16.5" customHeight="1" x14ac:dyDescent="0.2">
      <c r="A28" s="63" t="s">
        <v>456</v>
      </c>
      <c r="B28" s="64">
        <f t="shared" si="5"/>
        <v>34</v>
      </c>
      <c r="C28" s="65">
        <f>SUM(C29:C44)</f>
        <v>0</v>
      </c>
      <c r="D28" s="65">
        <f>SUM(D29:D43)</f>
        <v>0</v>
      </c>
      <c r="E28" s="65">
        <f>SUM(E29:E43)</f>
        <v>0</v>
      </c>
      <c r="F28" s="65">
        <f>SUM(F29:F43)</f>
        <v>0</v>
      </c>
      <c r="G28" s="65">
        <f>SUM(G29:G43)</f>
        <v>0</v>
      </c>
      <c r="H28" s="64">
        <f t="shared" si="2"/>
        <v>34</v>
      </c>
      <c r="I28" s="65">
        <f>SUM(I29:I31)</f>
        <v>1</v>
      </c>
      <c r="J28" s="65">
        <f t="shared" ref="J28:BV28" si="28">SUM(J29:J31)</f>
        <v>1</v>
      </c>
      <c r="K28" s="65">
        <f t="shared" si="28"/>
        <v>0</v>
      </c>
      <c r="L28" s="65">
        <f t="shared" si="28"/>
        <v>0</v>
      </c>
      <c r="M28" s="65">
        <f t="shared" si="28"/>
        <v>0</v>
      </c>
      <c r="N28" s="65">
        <f t="shared" si="28"/>
        <v>1</v>
      </c>
      <c r="O28" s="65">
        <f t="shared" si="28"/>
        <v>0</v>
      </c>
      <c r="P28" s="65">
        <f t="shared" si="28"/>
        <v>2</v>
      </c>
      <c r="Q28" s="65">
        <f t="shared" si="28"/>
        <v>0</v>
      </c>
      <c r="R28" s="65">
        <f t="shared" si="28"/>
        <v>2</v>
      </c>
      <c r="S28" s="65">
        <f>SUM(S29:S31)</f>
        <v>0</v>
      </c>
      <c r="T28" s="65">
        <f t="shared" si="28"/>
        <v>0</v>
      </c>
      <c r="U28" s="65">
        <f t="shared" si="28"/>
        <v>0</v>
      </c>
      <c r="V28" s="65">
        <f t="shared" si="28"/>
        <v>10</v>
      </c>
      <c r="W28" s="65">
        <f>SUM(W29:W31)</f>
        <v>3</v>
      </c>
      <c r="X28" s="65">
        <f t="shared" si="28"/>
        <v>2</v>
      </c>
      <c r="Y28" s="65">
        <f t="shared" si="28"/>
        <v>1</v>
      </c>
      <c r="Z28" s="65">
        <f t="shared" si="28"/>
        <v>0</v>
      </c>
      <c r="AA28" s="65">
        <f>SUM(AA29:AA31)</f>
        <v>0</v>
      </c>
      <c r="AB28" s="65">
        <f t="shared" si="28"/>
        <v>0</v>
      </c>
      <c r="AC28" s="65">
        <f t="shared" si="28"/>
        <v>0</v>
      </c>
      <c r="AD28" s="65">
        <f>SUM(AD29:AD31)</f>
        <v>0</v>
      </c>
      <c r="AE28" s="65">
        <f t="shared" si="28"/>
        <v>6</v>
      </c>
      <c r="AF28" s="65">
        <f t="shared" ref="AF28" si="29">SUM(AF29:AF31)</f>
        <v>0</v>
      </c>
      <c r="AG28" s="65">
        <f t="shared" si="28"/>
        <v>0</v>
      </c>
      <c r="AH28" s="65">
        <f>SUM(AH29:AH31)</f>
        <v>0</v>
      </c>
      <c r="AI28" s="65">
        <f t="shared" si="28"/>
        <v>0</v>
      </c>
      <c r="AJ28" s="65">
        <f>SUM(AJ29:AJ31)</f>
        <v>0</v>
      </c>
      <c r="AK28" s="65">
        <f>SUM(AK29:AK31)</f>
        <v>0</v>
      </c>
      <c r="AL28" s="65">
        <f>SUM(AL29:AL31)</f>
        <v>0</v>
      </c>
      <c r="AM28" s="65">
        <f>SUM(AM29:AM31)</f>
        <v>0</v>
      </c>
      <c r="AN28" s="65">
        <f t="shared" si="28"/>
        <v>0</v>
      </c>
      <c r="AO28" s="65">
        <f t="shared" si="28"/>
        <v>0</v>
      </c>
      <c r="AP28" s="65">
        <f t="shared" si="28"/>
        <v>0</v>
      </c>
      <c r="AQ28" s="65">
        <f t="shared" si="28"/>
        <v>0</v>
      </c>
      <c r="AR28" s="65">
        <f>SUM(AR29:AR31)</f>
        <v>0</v>
      </c>
      <c r="AS28" s="65">
        <f t="shared" si="28"/>
        <v>4</v>
      </c>
      <c r="AT28" s="65">
        <f>SUM(AT29:AT31)</f>
        <v>0</v>
      </c>
      <c r="AU28" s="65">
        <f t="shared" si="28"/>
        <v>0</v>
      </c>
      <c r="AV28" s="65">
        <f>SUM(AV29:AV31)</f>
        <v>0</v>
      </c>
      <c r="AW28" s="65">
        <f t="shared" si="28"/>
        <v>0</v>
      </c>
      <c r="AX28" s="65">
        <f t="shared" si="28"/>
        <v>0</v>
      </c>
      <c r="AY28" s="65">
        <f t="shared" si="28"/>
        <v>0</v>
      </c>
      <c r="AZ28" s="65">
        <f>SUM(AZ29:AZ31)</f>
        <v>0</v>
      </c>
      <c r="BA28" s="65">
        <f t="shared" si="28"/>
        <v>0</v>
      </c>
      <c r="BB28" s="65">
        <f t="shared" si="28"/>
        <v>0</v>
      </c>
      <c r="BC28" s="65">
        <f t="shared" si="28"/>
        <v>0</v>
      </c>
      <c r="BD28" s="65">
        <f t="shared" si="28"/>
        <v>0</v>
      </c>
      <c r="BE28" s="65">
        <f t="shared" si="28"/>
        <v>0</v>
      </c>
      <c r="BF28" s="65">
        <f t="shared" si="28"/>
        <v>0</v>
      </c>
      <c r="BG28" s="65">
        <f t="shared" si="28"/>
        <v>0</v>
      </c>
      <c r="BH28" s="65">
        <f>SUM(BH29:BH31)</f>
        <v>0</v>
      </c>
      <c r="BI28" s="65">
        <f>SUM(BI29:BI31)</f>
        <v>0</v>
      </c>
      <c r="BJ28" s="65">
        <f t="shared" si="28"/>
        <v>0</v>
      </c>
      <c r="BK28" s="65">
        <f>SUM(BK29:BK31)</f>
        <v>0</v>
      </c>
      <c r="BL28" s="65">
        <f>SUM(BL29:BL31)</f>
        <v>0</v>
      </c>
      <c r="BM28" s="65">
        <f>SUM(BM29:BM31)</f>
        <v>0</v>
      </c>
      <c r="BN28" s="65">
        <f t="shared" si="28"/>
        <v>0</v>
      </c>
      <c r="BO28" s="65">
        <f t="shared" si="28"/>
        <v>0</v>
      </c>
      <c r="BP28" s="65">
        <f t="shared" si="28"/>
        <v>0</v>
      </c>
      <c r="BQ28" s="65">
        <f t="shared" si="28"/>
        <v>0</v>
      </c>
      <c r="BR28" s="65">
        <f>SUM(BR29:BR31)</f>
        <v>0</v>
      </c>
      <c r="BS28" s="65">
        <f>SUM(BS29:BS31)</f>
        <v>0</v>
      </c>
      <c r="BT28" s="65">
        <f t="shared" si="28"/>
        <v>0</v>
      </c>
      <c r="BU28" s="65">
        <f t="shared" si="28"/>
        <v>0</v>
      </c>
      <c r="BV28" s="65">
        <f t="shared" si="28"/>
        <v>0</v>
      </c>
      <c r="BW28" s="65">
        <f t="shared" ref="BW28:CB28" si="30">SUM(BW29:BW31)</f>
        <v>1</v>
      </c>
      <c r="BX28" s="65">
        <f t="shared" si="30"/>
        <v>0</v>
      </c>
      <c r="BY28" s="65"/>
      <c r="BZ28" s="65">
        <f t="shared" si="30"/>
        <v>0</v>
      </c>
      <c r="CA28" s="65">
        <f t="shared" si="30"/>
        <v>0</v>
      </c>
      <c r="CB28" s="65">
        <f t="shared" si="30"/>
        <v>0</v>
      </c>
      <c r="CC28" s="65"/>
      <c r="CD28" s="65">
        <f t="shared" ref="CD28" si="31">SUM(CD29:CD31)</f>
        <v>0</v>
      </c>
      <c r="CE28" s="11"/>
    </row>
    <row r="29" spans="1:83" ht="16.5" customHeight="1" x14ac:dyDescent="0.2">
      <c r="A29" s="30" t="s">
        <v>80</v>
      </c>
      <c r="B29" s="13">
        <f t="shared" si="5"/>
        <v>14</v>
      </c>
      <c r="C29" s="14"/>
      <c r="D29" s="14"/>
      <c r="E29" s="13"/>
      <c r="F29" s="13"/>
      <c r="G29" s="14"/>
      <c r="H29" s="13">
        <f t="shared" si="2"/>
        <v>14</v>
      </c>
      <c r="I29" s="13">
        <v>1</v>
      </c>
      <c r="J29" s="13">
        <v>1</v>
      </c>
      <c r="K29" s="13"/>
      <c r="L29" s="13"/>
      <c r="M29" s="14"/>
      <c r="N29" s="14">
        <v>1</v>
      </c>
      <c r="O29" s="14"/>
      <c r="P29" s="14"/>
      <c r="Q29" s="14"/>
      <c r="R29" s="14">
        <v>1</v>
      </c>
      <c r="S29" s="14"/>
      <c r="T29" s="14"/>
      <c r="U29" s="14"/>
      <c r="V29" s="13">
        <v>3</v>
      </c>
      <c r="W29" s="14">
        <v>2</v>
      </c>
      <c r="X29" s="14">
        <v>1</v>
      </c>
      <c r="Y29" s="14"/>
      <c r="Z29" s="14"/>
      <c r="AA29" s="14"/>
      <c r="AB29" s="14"/>
      <c r="AC29" s="14"/>
      <c r="AD29" s="14"/>
      <c r="AE29" s="14">
        <v>3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0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>
        <v>1</v>
      </c>
      <c r="BX29" s="14"/>
      <c r="BY29" s="14"/>
      <c r="BZ29" s="14"/>
      <c r="CA29" s="14"/>
      <c r="CB29" s="14"/>
      <c r="CC29" s="14"/>
      <c r="CD29" s="14"/>
      <c r="CE29" s="11" t="s">
        <v>436</v>
      </c>
    </row>
    <row r="30" spans="1:83" ht="16.5" customHeight="1" x14ac:dyDescent="0.2">
      <c r="A30" s="30" t="s">
        <v>130</v>
      </c>
      <c r="B30" s="13">
        <f>SUM(C30:H30)</f>
        <v>11</v>
      </c>
      <c r="C30" s="14"/>
      <c r="D30" s="14"/>
      <c r="E30" s="13"/>
      <c r="F30" s="13"/>
      <c r="G30" s="14"/>
      <c r="H30" s="13">
        <f t="shared" si="2"/>
        <v>11</v>
      </c>
      <c r="I30" s="13"/>
      <c r="J30" s="13"/>
      <c r="K30" s="13"/>
      <c r="L30" s="13"/>
      <c r="M30" s="14"/>
      <c r="N30" s="14"/>
      <c r="O30" s="14"/>
      <c r="P30" s="14">
        <v>1</v>
      </c>
      <c r="Q30" s="14"/>
      <c r="R30" s="14"/>
      <c r="S30" s="14"/>
      <c r="T30" s="14"/>
      <c r="U30" s="14"/>
      <c r="V30" s="13">
        <v>5</v>
      </c>
      <c r="W30" s="14">
        <v>1</v>
      </c>
      <c r="X30" s="14"/>
      <c r="Y30" s="14"/>
      <c r="Z30" s="14"/>
      <c r="AA30" s="14"/>
      <c r="AB30" s="14"/>
      <c r="AC30" s="14"/>
      <c r="AD30" s="14"/>
      <c r="AE30" s="14">
        <v>2</v>
      </c>
      <c r="AF30" s="14"/>
      <c r="AG30" s="14"/>
      <c r="AH30" s="14"/>
      <c r="AI30" s="14">
        <v>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>
        <v>2</v>
      </c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1" t="s">
        <v>436</v>
      </c>
    </row>
    <row r="31" spans="1:83" ht="16.5" customHeight="1" x14ac:dyDescent="0.2">
      <c r="A31" s="30" t="s">
        <v>451</v>
      </c>
      <c r="B31" s="13">
        <f>SUM(C31:H31)</f>
        <v>9</v>
      </c>
      <c r="C31" s="14"/>
      <c r="D31" s="14"/>
      <c r="E31" s="13"/>
      <c r="F31" s="13"/>
      <c r="G31" s="14"/>
      <c r="H31" s="13">
        <f t="shared" si="2"/>
        <v>9</v>
      </c>
      <c r="I31" s="13"/>
      <c r="J31" s="13"/>
      <c r="K31" s="13"/>
      <c r="L31" s="13"/>
      <c r="M31" s="14"/>
      <c r="N31" s="14"/>
      <c r="O31" s="14"/>
      <c r="P31" s="14">
        <v>1</v>
      </c>
      <c r="Q31" s="14"/>
      <c r="R31" s="14">
        <v>1</v>
      </c>
      <c r="S31" s="14"/>
      <c r="T31" s="14"/>
      <c r="U31" s="14"/>
      <c r="V31" s="13">
        <v>2</v>
      </c>
      <c r="W31" s="14"/>
      <c r="X31" s="14">
        <v>1</v>
      </c>
      <c r="Y31" s="14">
        <v>1</v>
      </c>
      <c r="Z31" s="14"/>
      <c r="AA31" s="14"/>
      <c r="AB31" s="14"/>
      <c r="AC31" s="14"/>
      <c r="AD31" s="14"/>
      <c r="AE31" s="14">
        <v>1</v>
      </c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2</v>
      </c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436</v>
      </c>
    </row>
    <row r="32" spans="1:83" ht="16.5" customHeight="1" x14ac:dyDescent="0.2">
      <c r="A32" s="63" t="s">
        <v>457</v>
      </c>
      <c r="B32" s="64">
        <f t="shared" si="5"/>
        <v>58</v>
      </c>
      <c r="C32" s="65">
        <f>SUM(C33:C39)</f>
        <v>0</v>
      </c>
      <c r="D32" s="65">
        <f t="shared" ref="D32:G32" si="32">SUM(D33:D39)</f>
        <v>0</v>
      </c>
      <c r="E32" s="65">
        <f t="shared" si="32"/>
        <v>0</v>
      </c>
      <c r="F32" s="65">
        <f t="shared" si="32"/>
        <v>0</v>
      </c>
      <c r="G32" s="65">
        <f t="shared" si="32"/>
        <v>0</v>
      </c>
      <c r="H32" s="64">
        <f t="shared" si="2"/>
        <v>58</v>
      </c>
      <c r="I32" s="65">
        <f>SUM(I33:I39)</f>
        <v>0</v>
      </c>
      <c r="J32" s="65">
        <f t="shared" ref="J32:BW32" si="33">SUM(J33:J39)</f>
        <v>1</v>
      </c>
      <c r="K32" s="65">
        <f t="shared" si="33"/>
        <v>0</v>
      </c>
      <c r="L32" s="65">
        <f t="shared" si="33"/>
        <v>1</v>
      </c>
      <c r="M32" s="65">
        <f t="shared" si="33"/>
        <v>0</v>
      </c>
      <c r="N32" s="65">
        <f t="shared" si="33"/>
        <v>1</v>
      </c>
      <c r="O32" s="65">
        <f t="shared" si="33"/>
        <v>0</v>
      </c>
      <c r="P32" s="65">
        <f t="shared" si="33"/>
        <v>2</v>
      </c>
      <c r="Q32" s="65">
        <f t="shared" si="33"/>
        <v>0</v>
      </c>
      <c r="R32" s="65">
        <f t="shared" si="33"/>
        <v>4</v>
      </c>
      <c r="S32" s="65">
        <f>SUM(S33:S39)</f>
        <v>0</v>
      </c>
      <c r="T32" s="65">
        <f t="shared" si="33"/>
        <v>0</v>
      </c>
      <c r="U32" s="65">
        <f t="shared" si="33"/>
        <v>0</v>
      </c>
      <c r="V32" s="65">
        <f t="shared" si="33"/>
        <v>25</v>
      </c>
      <c r="W32" s="65">
        <f>SUM(W33:W39)</f>
        <v>1</v>
      </c>
      <c r="X32" s="65">
        <f t="shared" si="33"/>
        <v>0</v>
      </c>
      <c r="Y32" s="65">
        <f t="shared" si="33"/>
        <v>0</v>
      </c>
      <c r="Z32" s="65">
        <f t="shared" si="33"/>
        <v>0</v>
      </c>
      <c r="AA32" s="65">
        <f>SUM(AA33:AA39)</f>
        <v>0</v>
      </c>
      <c r="AB32" s="65">
        <f t="shared" si="33"/>
        <v>0</v>
      </c>
      <c r="AC32" s="65">
        <f t="shared" si="33"/>
        <v>0</v>
      </c>
      <c r="AD32" s="65">
        <f>SUM(AD33:AD39)</f>
        <v>0</v>
      </c>
      <c r="AE32" s="65">
        <f t="shared" si="33"/>
        <v>9</v>
      </c>
      <c r="AF32" s="65">
        <f>SUM(AF33:AF39)</f>
        <v>1</v>
      </c>
      <c r="AG32" s="65">
        <f t="shared" si="33"/>
        <v>0</v>
      </c>
      <c r="AH32" s="65">
        <f>SUM(AH33:AH39)</f>
        <v>0</v>
      </c>
      <c r="AI32" s="65">
        <f t="shared" si="33"/>
        <v>0</v>
      </c>
      <c r="AJ32" s="65">
        <f>SUM(AJ33:AJ39)</f>
        <v>0</v>
      </c>
      <c r="AK32" s="65">
        <f>SUM(AK33:AK39)</f>
        <v>1</v>
      </c>
      <c r="AL32" s="65">
        <f>SUM(AL33:AL39)</f>
        <v>1</v>
      </c>
      <c r="AM32" s="65">
        <f>SUM(AM33:AM39)</f>
        <v>0</v>
      </c>
      <c r="AN32" s="65">
        <f t="shared" si="33"/>
        <v>0</v>
      </c>
      <c r="AO32" s="65">
        <f t="shared" si="33"/>
        <v>0</v>
      </c>
      <c r="AP32" s="65">
        <f t="shared" si="33"/>
        <v>0</v>
      </c>
      <c r="AQ32" s="65">
        <f t="shared" si="33"/>
        <v>0</v>
      </c>
      <c r="AR32" s="65">
        <f>SUM(AR33:AR39)</f>
        <v>0</v>
      </c>
      <c r="AS32" s="65">
        <f t="shared" si="33"/>
        <v>7</v>
      </c>
      <c r="AT32" s="65">
        <f>SUM(AT33:AT39)</f>
        <v>0</v>
      </c>
      <c r="AU32" s="65">
        <f t="shared" si="33"/>
        <v>0</v>
      </c>
      <c r="AV32" s="65">
        <f>SUM(AV33:AV39)</f>
        <v>0</v>
      </c>
      <c r="AW32" s="65">
        <f t="shared" si="33"/>
        <v>0</v>
      </c>
      <c r="AX32" s="65">
        <f t="shared" si="33"/>
        <v>1</v>
      </c>
      <c r="AY32" s="65">
        <f t="shared" si="33"/>
        <v>1</v>
      </c>
      <c r="AZ32" s="65">
        <f>SUM(AZ33:AZ39)</f>
        <v>0</v>
      </c>
      <c r="BA32" s="65">
        <f t="shared" si="33"/>
        <v>0</v>
      </c>
      <c r="BB32" s="65">
        <f t="shared" si="33"/>
        <v>1</v>
      </c>
      <c r="BC32" s="65">
        <f t="shared" si="33"/>
        <v>0</v>
      </c>
      <c r="BD32" s="65">
        <f t="shared" si="33"/>
        <v>0</v>
      </c>
      <c r="BE32" s="65">
        <f t="shared" si="33"/>
        <v>0</v>
      </c>
      <c r="BF32" s="65">
        <f t="shared" si="33"/>
        <v>0</v>
      </c>
      <c r="BG32" s="65">
        <f t="shared" si="33"/>
        <v>0</v>
      </c>
      <c r="BH32" s="65">
        <f>SUM(BH33:BH39)</f>
        <v>0</v>
      </c>
      <c r="BI32" s="65">
        <f>SUM(BI33:BI39)</f>
        <v>0</v>
      </c>
      <c r="BJ32" s="65">
        <f t="shared" si="33"/>
        <v>0</v>
      </c>
      <c r="BK32" s="65">
        <f>SUM(BK33:BK39)</f>
        <v>0</v>
      </c>
      <c r="BL32" s="65">
        <f>SUM(BL33:BL39)</f>
        <v>0</v>
      </c>
      <c r="BM32" s="65">
        <f>SUM(BM33:BM39)</f>
        <v>0</v>
      </c>
      <c r="BN32" s="65">
        <f t="shared" si="33"/>
        <v>0</v>
      </c>
      <c r="BO32" s="65">
        <f t="shared" si="33"/>
        <v>0</v>
      </c>
      <c r="BP32" s="65">
        <f t="shared" si="33"/>
        <v>0</v>
      </c>
      <c r="BQ32" s="65">
        <f t="shared" si="33"/>
        <v>0</v>
      </c>
      <c r="BR32" s="65">
        <f>SUM(BR33:BR39)</f>
        <v>0</v>
      </c>
      <c r="BS32" s="65">
        <f>SUM(BS33:BS39)</f>
        <v>0</v>
      </c>
      <c r="BT32" s="65">
        <f t="shared" si="33"/>
        <v>0</v>
      </c>
      <c r="BU32" s="65">
        <f t="shared" si="33"/>
        <v>0</v>
      </c>
      <c r="BV32" s="65">
        <f t="shared" si="33"/>
        <v>0</v>
      </c>
      <c r="BW32" s="65">
        <f t="shared" si="33"/>
        <v>1</v>
      </c>
      <c r="BX32" s="65">
        <f t="shared" ref="BX32:CB32" si="34">SUM(BX33:BX39)</f>
        <v>0</v>
      </c>
      <c r="BY32" s="65"/>
      <c r="BZ32" s="65">
        <f t="shared" si="34"/>
        <v>0</v>
      </c>
      <c r="CA32" s="65">
        <f t="shared" si="34"/>
        <v>0</v>
      </c>
      <c r="CB32" s="65">
        <f t="shared" si="34"/>
        <v>0</v>
      </c>
      <c r="CC32" s="65"/>
      <c r="CD32" s="65">
        <f t="shared" ref="CD32" si="35">SUM(CD33:CD39)</f>
        <v>0</v>
      </c>
      <c r="CE32" s="11"/>
    </row>
    <row r="33" spans="1:83" ht="16.5" customHeight="1" x14ac:dyDescent="0.2">
      <c r="A33" s="30" t="s">
        <v>84</v>
      </c>
      <c r="B33" s="13">
        <f t="shared" si="5"/>
        <v>15</v>
      </c>
      <c r="C33" s="14"/>
      <c r="D33" s="14"/>
      <c r="E33" s="13"/>
      <c r="F33" s="13"/>
      <c r="G33" s="14"/>
      <c r="H33" s="13">
        <f t="shared" si="2"/>
        <v>15</v>
      </c>
      <c r="I33" s="13"/>
      <c r="J33" s="13">
        <v>1</v>
      </c>
      <c r="K33" s="13"/>
      <c r="L33" s="13"/>
      <c r="M33" s="14"/>
      <c r="N33" s="14">
        <v>1</v>
      </c>
      <c r="O33" s="14"/>
      <c r="P33" s="14"/>
      <c r="Q33" s="14"/>
      <c r="R33" s="14">
        <v>1</v>
      </c>
      <c r="S33" s="14"/>
      <c r="T33" s="14"/>
      <c r="U33" s="14"/>
      <c r="V33" s="13">
        <v>5</v>
      </c>
      <c r="W33" s="14">
        <v>0</v>
      </c>
      <c r="X33" s="14"/>
      <c r="Y33" s="14"/>
      <c r="Z33" s="14"/>
      <c r="AA33" s="14"/>
      <c r="AB33" s="14"/>
      <c r="AC33" s="14"/>
      <c r="AD33" s="14"/>
      <c r="AE33" s="14">
        <v>2</v>
      </c>
      <c r="AF33" s="14"/>
      <c r="AG33" s="14"/>
      <c r="AH33" s="14"/>
      <c r="AI33" s="14"/>
      <c r="AJ33" s="14"/>
      <c r="AK33" s="14">
        <v>1</v>
      </c>
      <c r="AL33" s="14"/>
      <c r="AM33" s="14"/>
      <c r="AN33" s="14"/>
      <c r="AO33" s="14"/>
      <c r="AP33" s="14"/>
      <c r="AQ33" s="14"/>
      <c r="AR33" s="14"/>
      <c r="AS33" s="14">
        <v>3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>
        <v>1</v>
      </c>
      <c r="BX33" s="14"/>
      <c r="BY33" s="14"/>
      <c r="BZ33" s="14"/>
      <c r="CA33" s="14"/>
      <c r="CB33" s="14"/>
      <c r="CC33" s="14"/>
      <c r="CD33" s="14"/>
      <c r="CE33" s="11" t="s">
        <v>436</v>
      </c>
    </row>
    <row r="34" spans="1:83" ht="16.5" customHeight="1" x14ac:dyDescent="0.2">
      <c r="A34" s="30" t="s">
        <v>85</v>
      </c>
      <c r="B34" s="13">
        <f t="shared" si="5"/>
        <v>9</v>
      </c>
      <c r="C34" s="14"/>
      <c r="D34" s="14"/>
      <c r="E34" s="13"/>
      <c r="F34" s="13"/>
      <c r="G34" s="14"/>
      <c r="H34" s="13">
        <f t="shared" si="2"/>
        <v>9</v>
      </c>
      <c r="I34" s="13"/>
      <c r="J34" s="13"/>
      <c r="K34" s="13"/>
      <c r="L34" s="13"/>
      <c r="M34" s="14"/>
      <c r="N34" s="14"/>
      <c r="O34" s="14"/>
      <c r="P34" s="14">
        <v>1</v>
      </c>
      <c r="Q34" s="14"/>
      <c r="R34" s="14">
        <v>1</v>
      </c>
      <c r="S34" s="14"/>
      <c r="T34" s="14"/>
      <c r="U34" s="14"/>
      <c r="V34" s="13">
        <v>4</v>
      </c>
      <c r="W34" s="14"/>
      <c r="X34" s="14"/>
      <c r="Y34" s="14"/>
      <c r="Z34" s="14"/>
      <c r="AA34" s="14"/>
      <c r="AB34" s="14"/>
      <c r="AC34" s="14"/>
      <c r="AD34" s="14"/>
      <c r="AE34" s="14">
        <v>2</v>
      </c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>
        <v>1</v>
      </c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1" t="s">
        <v>436</v>
      </c>
    </row>
    <row r="35" spans="1:83" ht="16.5" customHeight="1" x14ac:dyDescent="0.2">
      <c r="A35" s="67" t="s">
        <v>464</v>
      </c>
      <c r="B35" s="13">
        <f t="shared" si="5"/>
        <v>4</v>
      </c>
      <c r="C35" s="14"/>
      <c r="D35" s="14"/>
      <c r="E35" s="13"/>
      <c r="F35" s="13"/>
      <c r="G35" s="14"/>
      <c r="H35" s="13">
        <f t="shared" si="2"/>
        <v>4</v>
      </c>
      <c r="I35" s="13"/>
      <c r="J35" s="13"/>
      <c r="K35" s="13"/>
      <c r="L35" s="13">
        <v>1</v>
      </c>
      <c r="M35" s="14"/>
      <c r="N35" s="14"/>
      <c r="O35" s="14"/>
      <c r="P35" s="14"/>
      <c r="Q35" s="14"/>
      <c r="R35" s="14"/>
      <c r="S35" s="14"/>
      <c r="T35" s="14"/>
      <c r="U35" s="14"/>
      <c r="V35" s="13">
        <v>1</v>
      </c>
      <c r="W35" s="14"/>
      <c r="X35" s="14"/>
      <c r="Y35" s="14"/>
      <c r="Z35" s="14"/>
      <c r="AA35" s="14"/>
      <c r="AB35" s="14"/>
      <c r="AC35" s="14"/>
      <c r="AD35" s="14"/>
      <c r="AE35" s="14"/>
      <c r="AF35" s="14">
        <v>1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>
        <v>1</v>
      </c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436</v>
      </c>
    </row>
    <row r="36" spans="1:83" ht="16.5" customHeight="1" x14ac:dyDescent="0.2">
      <c r="A36" s="67" t="s">
        <v>465</v>
      </c>
      <c r="B36" s="13">
        <f t="shared" si="5"/>
        <v>5</v>
      </c>
      <c r="C36" s="14"/>
      <c r="D36" s="14"/>
      <c r="E36" s="13"/>
      <c r="F36" s="13"/>
      <c r="G36" s="14"/>
      <c r="H36" s="13">
        <f t="shared" si="2"/>
        <v>5</v>
      </c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3">
        <v>4</v>
      </c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>
        <v>1</v>
      </c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1" t="s">
        <v>436</v>
      </c>
    </row>
    <row r="37" spans="1:83" ht="16.5" customHeight="1" x14ac:dyDescent="0.2">
      <c r="A37" s="30" t="s">
        <v>86</v>
      </c>
      <c r="B37" s="13">
        <f t="shared" si="5"/>
        <v>11</v>
      </c>
      <c r="C37" s="14"/>
      <c r="D37" s="14"/>
      <c r="E37" s="13"/>
      <c r="F37" s="13"/>
      <c r="G37" s="14"/>
      <c r="H37" s="13">
        <f t="shared" ref="H37:H73" si="36">SUM(I37:CD37)</f>
        <v>11</v>
      </c>
      <c r="I37" s="13"/>
      <c r="J37" s="13"/>
      <c r="K37" s="13"/>
      <c r="L37" s="13"/>
      <c r="M37" s="14"/>
      <c r="N37" s="14"/>
      <c r="O37" s="14"/>
      <c r="P37" s="14">
        <v>1</v>
      </c>
      <c r="Q37" s="14"/>
      <c r="R37" s="14"/>
      <c r="S37" s="14"/>
      <c r="T37" s="14"/>
      <c r="U37" s="14"/>
      <c r="V37" s="13">
        <v>5</v>
      </c>
      <c r="W37" s="14">
        <v>1</v>
      </c>
      <c r="X37" s="14"/>
      <c r="Y37" s="14"/>
      <c r="Z37" s="14"/>
      <c r="AA37" s="14"/>
      <c r="AB37" s="14"/>
      <c r="AC37" s="14"/>
      <c r="AD37" s="14"/>
      <c r="AE37" s="14">
        <v>2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1</v>
      </c>
      <c r="AZ37" s="14"/>
      <c r="BA37" s="14"/>
      <c r="BB37" s="14">
        <v>1</v>
      </c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1" t="s">
        <v>436</v>
      </c>
    </row>
    <row r="38" spans="1:83" ht="16.5" customHeight="1" x14ac:dyDescent="0.2">
      <c r="A38" s="30" t="s">
        <v>87</v>
      </c>
      <c r="B38" s="13">
        <f t="shared" si="5"/>
        <v>7</v>
      </c>
      <c r="C38" s="14"/>
      <c r="D38" s="14"/>
      <c r="E38" s="13"/>
      <c r="F38" s="13"/>
      <c r="G38" s="14"/>
      <c r="H38" s="13">
        <f t="shared" si="36"/>
        <v>7</v>
      </c>
      <c r="I38" s="13"/>
      <c r="J38" s="13"/>
      <c r="K38" s="13"/>
      <c r="L38" s="13"/>
      <c r="M38" s="14"/>
      <c r="N38" s="14"/>
      <c r="O38" s="14"/>
      <c r="P38" s="14"/>
      <c r="Q38" s="14"/>
      <c r="R38" s="14">
        <v>1</v>
      </c>
      <c r="S38" s="14"/>
      <c r="T38" s="14"/>
      <c r="U38" s="14"/>
      <c r="V38" s="13">
        <v>3</v>
      </c>
      <c r="W38" s="14"/>
      <c r="X38" s="14"/>
      <c r="Y38" s="14"/>
      <c r="Z38" s="14"/>
      <c r="AA38" s="14"/>
      <c r="AB38" s="14"/>
      <c r="AC38" s="14"/>
      <c r="AD38" s="14"/>
      <c r="AE38" s="14">
        <v>1</v>
      </c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>
        <v>1</v>
      </c>
      <c r="AT38" s="14"/>
      <c r="AU38" s="14"/>
      <c r="AV38" s="14"/>
      <c r="AW38" s="14"/>
      <c r="AX38" s="14">
        <v>1</v>
      </c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1" t="s">
        <v>436</v>
      </c>
    </row>
    <row r="39" spans="1:83" ht="16.5" customHeight="1" x14ac:dyDescent="0.2">
      <c r="A39" s="30" t="s">
        <v>404</v>
      </c>
      <c r="B39" s="13">
        <f t="shared" si="5"/>
        <v>7</v>
      </c>
      <c r="C39" s="14"/>
      <c r="D39" s="14"/>
      <c r="E39" s="13"/>
      <c r="F39" s="13"/>
      <c r="G39" s="14"/>
      <c r="H39" s="13">
        <f t="shared" si="36"/>
        <v>7</v>
      </c>
      <c r="I39" s="13"/>
      <c r="J39" s="13"/>
      <c r="K39" s="13"/>
      <c r="L39" s="13"/>
      <c r="M39" s="14"/>
      <c r="N39" s="14"/>
      <c r="O39" s="14"/>
      <c r="P39" s="14"/>
      <c r="Q39" s="14"/>
      <c r="R39" s="14">
        <v>1</v>
      </c>
      <c r="S39" s="14"/>
      <c r="T39" s="14"/>
      <c r="U39" s="14"/>
      <c r="V39" s="13">
        <v>3</v>
      </c>
      <c r="W39" s="14"/>
      <c r="X39" s="14"/>
      <c r="Y39" s="14"/>
      <c r="Z39" s="14"/>
      <c r="AA39" s="14"/>
      <c r="AB39" s="14"/>
      <c r="AC39" s="14"/>
      <c r="AD39" s="14"/>
      <c r="AE39" s="14">
        <v>2</v>
      </c>
      <c r="AF39" s="14"/>
      <c r="AG39" s="14"/>
      <c r="AH39" s="14"/>
      <c r="AI39" s="14"/>
      <c r="AJ39" s="14"/>
      <c r="AK39" s="14"/>
      <c r="AL39" s="14">
        <v>1</v>
      </c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436</v>
      </c>
    </row>
    <row r="40" spans="1:83" ht="16.5" customHeight="1" x14ac:dyDescent="0.2">
      <c r="A40" s="63" t="s">
        <v>458</v>
      </c>
      <c r="B40" s="64">
        <f t="shared" si="5"/>
        <v>47</v>
      </c>
      <c r="C40" s="65">
        <f>SUM(C41:C44)</f>
        <v>0</v>
      </c>
      <c r="D40" s="65">
        <f t="shared" ref="D40:BP40" si="37">SUM(D41:D44)</f>
        <v>0</v>
      </c>
      <c r="E40" s="65">
        <f t="shared" si="37"/>
        <v>0</v>
      </c>
      <c r="F40" s="65">
        <f t="shared" si="37"/>
        <v>0</v>
      </c>
      <c r="G40" s="65">
        <f t="shared" si="37"/>
        <v>0</v>
      </c>
      <c r="H40" s="65">
        <f t="shared" si="36"/>
        <v>47</v>
      </c>
      <c r="I40" s="65">
        <f t="shared" si="37"/>
        <v>0</v>
      </c>
      <c r="J40" s="65">
        <f t="shared" si="37"/>
        <v>1</v>
      </c>
      <c r="K40" s="65">
        <f t="shared" si="37"/>
        <v>0</v>
      </c>
      <c r="L40" s="65">
        <f t="shared" si="37"/>
        <v>0</v>
      </c>
      <c r="M40" s="65">
        <f t="shared" si="37"/>
        <v>0</v>
      </c>
      <c r="N40" s="65">
        <f t="shared" si="37"/>
        <v>0</v>
      </c>
      <c r="O40" s="65">
        <f t="shared" si="37"/>
        <v>1</v>
      </c>
      <c r="P40" s="65">
        <f t="shared" si="37"/>
        <v>3</v>
      </c>
      <c r="Q40" s="65">
        <f t="shared" si="37"/>
        <v>0</v>
      </c>
      <c r="R40" s="65">
        <f t="shared" si="37"/>
        <v>0</v>
      </c>
      <c r="S40" s="65">
        <f>SUM(S41:S44)</f>
        <v>0</v>
      </c>
      <c r="T40" s="65">
        <f t="shared" si="37"/>
        <v>0</v>
      </c>
      <c r="U40" s="65">
        <f t="shared" si="37"/>
        <v>0</v>
      </c>
      <c r="V40" s="65">
        <f t="shared" si="37"/>
        <v>6</v>
      </c>
      <c r="W40" s="65">
        <f>SUM(W41:W44)</f>
        <v>3</v>
      </c>
      <c r="X40" s="65">
        <f t="shared" si="37"/>
        <v>3</v>
      </c>
      <c r="Y40" s="65">
        <f t="shared" si="37"/>
        <v>3</v>
      </c>
      <c r="Z40" s="65">
        <f t="shared" si="37"/>
        <v>0</v>
      </c>
      <c r="AA40" s="65">
        <f>SUM(AA41:AA44)</f>
        <v>0</v>
      </c>
      <c r="AB40" s="65">
        <f t="shared" si="37"/>
        <v>4</v>
      </c>
      <c r="AC40" s="65">
        <f t="shared" si="37"/>
        <v>0</v>
      </c>
      <c r="AD40" s="65">
        <f>SUM(AD41:AD44)</f>
        <v>0</v>
      </c>
      <c r="AE40" s="65">
        <f t="shared" si="37"/>
        <v>2</v>
      </c>
      <c r="AF40" s="65">
        <f t="shared" ref="AF40" si="38">SUM(AF41:AF44)</f>
        <v>0</v>
      </c>
      <c r="AG40" s="65">
        <f t="shared" si="37"/>
        <v>0</v>
      </c>
      <c r="AH40" s="65">
        <f>SUM(AH41:AH44)</f>
        <v>0</v>
      </c>
      <c r="AI40" s="65">
        <f t="shared" si="37"/>
        <v>5</v>
      </c>
      <c r="AJ40" s="65">
        <f>SUM(AJ41:AJ44)</f>
        <v>0</v>
      </c>
      <c r="AK40" s="65">
        <f>SUM(AK41:AK44)</f>
        <v>0</v>
      </c>
      <c r="AL40" s="65">
        <f>SUM(AL41:AL44)</f>
        <v>0</v>
      </c>
      <c r="AM40" s="65">
        <f>SUM(AM41:AM44)</f>
        <v>4</v>
      </c>
      <c r="AN40" s="65">
        <f t="shared" si="37"/>
        <v>2</v>
      </c>
      <c r="AO40" s="65">
        <f t="shared" si="37"/>
        <v>0</v>
      </c>
      <c r="AP40" s="65">
        <f t="shared" si="37"/>
        <v>0</v>
      </c>
      <c r="AQ40" s="65">
        <f t="shared" si="37"/>
        <v>0</v>
      </c>
      <c r="AR40" s="65">
        <f>SUM(AR41:AR44)</f>
        <v>0</v>
      </c>
      <c r="AS40" s="65">
        <f t="shared" si="37"/>
        <v>1</v>
      </c>
      <c r="AT40" s="65">
        <f>SUM(AT41:AT44)</f>
        <v>0</v>
      </c>
      <c r="AU40" s="65">
        <f t="shared" si="37"/>
        <v>2</v>
      </c>
      <c r="AV40" s="65">
        <f>SUM(AV41:AV44)</f>
        <v>0</v>
      </c>
      <c r="AW40" s="65">
        <f t="shared" si="37"/>
        <v>1</v>
      </c>
      <c r="AX40" s="65">
        <f t="shared" si="37"/>
        <v>0</v>
      </c>
      <c r="AY40" s="65">
        <f t="shared" si="37"/>
        <v>0</v>
      </c>
      <c r="AZ40" s="65">
        <f>SUM(AZ41:AZ44)</f>
        <v>0</v>
      </c>
      <c r="BA40" s="65">
        <f t="shared" si="37"/>
        <v>6</v>
      </c>
      <c r="BB40" s="65">
        <f t="shared" si="37"/>
        <v>0</v>
      </c>
      <c r="BC40" s="65">
        <f t="shared" si="37"/>
        <v>0</v>
      </c>
      <c r="BD40" s="65">
        <f t="shared" si="37"/>
        <v>0</v>
      </c>
      <c r="BE40" s="65">
        <f t="shared" si="37"/>
        <v>0</v>
      </c>
      <c r="BF40" s="65">
        <f t="shared" si="37"/>
        <v>0</v>
      </c>
      <c r="BG40" s="65">
        <f t="shared" si="37"/>
        <v>0</v>
      </c>
      <c r="BH40" s="65">
        <f>SUM(BH41:BH44)</f>
        <v>0</v>
      </c>
      <c r="BI40" s="65">
        <f>SUM(BI41:BI44)</f>
        <v>0</v>
      </c>
      <c r="BJ40" s="65">
        <f t="shared" si="37"/>
        <v>0</v>
      </c>
      <c r="BK40" s="65">
        <f>SUM(BK41:BK44)</f>
        <v>0</v>
      </c>
      <c r="BL40" s="65">
        <f>SUM(BL41:BL44)</f>
        <v>0</v>
      </c>
      <c r="BM40" s="65">
        <f>SUM(BM41:BM44)</f>
        <v>0</v>
      </c>
      <c r="BN40" s="65">
        <f t="shared" si="37"/>
        <v>0</v>
      </c>
      <c r="BO40" s="65">
        <f t="shared" si="37"/>
        <v>0</v>
      </c>
      <c r="BP40" s="65">
        <f t="shared" si="37"/>
        <v>0</v>
      </c>
      <c r="BQ40" s="65">
        <f t="shared" ref="BQ40:CB40" si="39">SUM(BQ41:BQ44)</f>
        <v>0</v>
      </c>
      <c r="BR40" s="65">
        <f>SUM(BR41:BR44)</f>
        <v>0</v>
      </c>
      <c r="BS40" s="65">
        <f>SUM(BS41:BS44)</f>
        <v>0</v>
      </c>
      <c r="BT40" s="65">
        <f t="shared" si="39"/>
        <v>0</v>
      </c>
      <c r="BU40" s="65">
        <f t="shared" si="39"/>
        <v>0</v>
      </c>
      <c r="BV40" s="65">
        <f t="shared" si="39"/>
        <v>0</v>
      </c>
      <c r="BW40" s="65">
        <f t="shared" si="39"/>
        <v>0</v>
      </c>
      <c r="BX40" s="65">
        <f t="shared" si="39"/>
        <v>0</v>
      </c>
      <c r="BY40" s="65"/>
      <c r="BZ40" s="65">
        <f t="shared" si="39"/>
        <v>0</v>
      </c>
      <c r="CA40" s="65">
        <f t="shared" si="39"/>
        <v>0</v>
      </c>
      <c r="CB40" s="65">
        <f t="shared" si="39"/>
        <v>0</v>
      </c>
      <c r="CC40" s="65"/>
      <c r="CD40" s="65">
        <f t="shared" ref="CD40" si="40">SUM(CD41:CD44)</f>
        <v>0</v>
      </c>
      <c r="CE40" s="11"/>
    </row>
    <row r="41" spans="1:83" ht="16.5" customHeight="1" x14ac:dyDescent="0.2">
      <c r="A41" s="30" t="s">
        <v>147</v>
      </c>
      <c r="B41" s="13">
        <f>SUM(C41:H41)</f>
        <v>11</v>
      </c>
      <c r="C41" s="14"/>
      <c r="D41" s="14"/>
      <c r="E41" s="13"/>
      <c r="F41" s="13"/>
      <c r="G41" s="14"/>
      <c r="H41" s="13">
        <f t="shared" si="36"/>
        <v>11</v>
      </c>
      <c r="I41" s="13"/>
      <c r="J41" s="13">
        <v>1</v>
      </c>
      <c r="K41" s="13"/>
      <c r="L41" s="13"/>
      <c r="M41" s="14"/>
      <c r="N41" s="14"/>
      <c r="O41" s="14"/>
      <c r="P41" s="14">
        <v>1</v>
      </c>
      <c r="Q41" s="14"/>
      <c r="R41" s="14"/>
      <c r="S41" s="14"/>
      <c r="T41" s="14"/>
      <c r="U41" s="14"/>
      <c r="V41" s="13">
        <v>2</v>
      </c>
      <c r="W41" s="14">
        <v>1</v>
      </c>
      <c r="X41" s="14">
        <v>1</v>
      </c>
      <c r="Y41" s="14">
        <v>1</v>
      </c>
      <c r="Z41" s="14"/>
      <c r="AA41" s="14"/>
      <c r="AB41" s="14"/>
      <c r="AC41" s="14"/>
      <c r="AD41" s="14"/>
      <c r="AE41" s="14"/>
      <c r="AF41" s="14"/>
      <c r="AG41" s="14"/>
      <c r="AH41" s="14"/>
      <c r="AI41" s="14">
        <v>2</v>
      </c>
      <c r="AJ41" s="14"/>
      <c r="AK41" s="14"/>
      <c r="AL41" s="14"/>
      <c r="AM41" s="14"/>
      <c r="AN41" s="14">
        <v>1</v>
      </c>
      <c r="AO41" s="14"/>
      <c r="AP41" s="14"/>
      <c r="AQ41" s="14"/>
      <c r="AR41" s="14"/>
      <c r="AS41" s="14"/>
      <c r="AT41" s="14"/>
      <c r="AU41" s="14">
        <v>1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436</v>
      </c>
    </row>
    <row r="42" spans="1:83" ht="16.5" customHeight="1" x14ac:dyDescent="0.2">
      <c r="A42" s="30" t="s">
        <v>131</v>
      </c>
      <c r="B42" s="13">
        <f>SUM(C42:H42)</f>
        <v>10</v>
      </c>
      <c r="C42" s="14"/>
      <c r="D42" s="14"/>
      <c r="E42" s="13"/>
      <c r="F42" s="13"/>
      <c r="G42" s="14"/>
      <c r="H42" s="13">
        <f t="shared" si="36"/>
        <v>10</v>
      </c>
      <c r="I42" s="13"/>
      <c r="J42" s="13"/>
      <c r="K42" s="13"/>
      <c r="L42" s="13"/>
      <c r="M42" s="14"/>
      <c r="N42" s="14"/>
      <c r="O42" s="14">
        <v>1</v>
      </c>
      <c r="P42" s="14"/>
      <c r="Q42" s="14"/>
      <c r="R42" s="14"/>
      <c r="S42" s="14"/>
      <c r="T42" s="14"/>
      <c r="U42" s="14"/>
      <c r="V42" s="13">
        <v>4</v>
      </c>
      <c r="W42" s="14"/>
      <c r="X42" s="14"/>
      <c r="Y42" s="14">
        <v>2</v>
      </c>
      <c r="Z42" s="14"/>
      <c r="AA42" s="14"/>
      <c r="AB42" s="14"/>
      <c r="AC42" s="14"/>
      <c r="AD42" s="14"/>
      <c r="AE42" s="14">
        <v>2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>
        <v>1</v>
      </c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1" t="s">
        <v>436</v>
      </c>
    </row>
    <row r="43" spans="1:83" ht="16.5" customHeight="1" x14ac:dyDescent="0.2">
      <c r="A43" s="30" t="s">
        <v>146</v>
      </c>
      <c r="B43" s="13">
        <f>SUM(C43:H43)</f>
        <v>10</v>
      </c>
      <c r="C43" s="14"/>
      <c r="D43" s="14"/>
      <c r="E43" s="13"/>
      <c r="F43" s="13"/>
      <c r="G43" s="14"/>
      <c r="H43" s="13">
        <f t="shared" si="36"/>
        <v>10</v>
      </c>
      <c r="I43" s="13"/>
      <c r="J43" s="13"/>
      <c r="K43" s="13"/>
      <c r="L43" s="13"/>
      <c r="M43" s="14"/>
      <c r="N43" s="14"/>
      <c r="O43" s="14"/>
      <c r="P43" s="14">
        <v>1</v>
      </c>
      <c r="Q43" s="14"/>
      <c r="R43" s="14"/>
      <c r="S43" s="14"/>
      <c r="T43" s="14"/>
      <c r="U43" s="14"/>
      <c r="V43" s="13"/>
      <c r="W43" s="14">
        <v>1</v>
      </c>
      <c r="X43" s="14">
        <v>1</v>
      </c>
      <c r="Y43" s="14"/>
      <c r="Z43" s="14"/>
      <c r="AA43" s="14"/>
      <c r="AB43" s="14">
        <v>2</v>
      </c>
      <c r="AC43" s="14"/>
      <c r="AD43" s="14"/>
      <c r="AE43" s="14"/>
      <c r="AF43" s="14"/>
      <c r="AG43" s="14"/>
      <c r="AH43" s="14"/>
      <c r="AI43" s="14"/>
      <c r="AJ43" s="14">
        <v>0</v>
      </c>
      <c r="AK43" s="14"/>
      <c r="AL43" s="14"/>
      <c r="AM43" s="14">
        <v>2</v>
      </c>
      <c r="AN43" s="14">
        <v>0</v>
      </c>
      <c r="AO43" s="14"/>
      <c r="AP43" s="14"/>
      <c r="AQ43" s="14"/>
      <c r="AR43" s="14"/>
      <c r="AS43" s="14"/>
      <c r="AT43" s="14"/>
      <c r="AU43" s="14">
        <v>1</v>
      </c>
      <c r="AV43" s="14"/>
      <c r="AW43" s="14">
        <v>1</v>
      </c>
      <c r="AX43" s="14"/>
      <c r="AY43" s="14"/>
      <c r="AZ43" s="14"/>
      <c r="BA43" s="14">
        <v>1</v>
      </c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436</v>
      </c>
    </row>
    <row r="44" spans="1:83" ht="16.5" customHeight="1" x14ac:dyDescent="0.2">
      <c r="A44" s="30" t="s">
        <v>139</v>
      </c>
      <c r="B44" s="13">
        <f>SUM(C44:H44)</f>
        <v>16</v>
      </c>
      <c r="C44" s="14"/>
      <c r="D44" s="14"/>
      <c r="E44" s="13"/>
      <c r="F44" s="13"/>
      <c r="G44" s="14"/>
      <c r="H44" s="13">
        <f t="shared" si="36"/>
        <v>16</v>
      </c>
      <c r="I44" s="13"/>
      <c r="J44" s="13"/>
      <c r="K44" s="13"/>
      <c r="L44" s="13"/>
      <c r="M44" s="14"/>
      <c r="N44" s="14"/>
      <c r="O44" s="14"/>
      <c r="P44" s="14">
        <v>1</v>
      </c>
      <c r="Q44" s="14"/>
      <c r="R44" s="14"/>
      <c r="S44" s="14"/>
      <c r="T44" s="14"/>
      <c r="U44" s="14"/>
      <c r="V44" s="13"/>
      <c r="W44" s="14">
        <v>1</v>
      </c>
      <c r="X44" s="14">
        <v>1</v>
      </c>
      <c r="Y44" s="14"/>
      <c r="Z44" s="14"/>
      <c r="AA44" s="14"/>
      <c r="AB44" s="14">
        <v>2</v>
      </c>
      <c r="AC44" s="14"/>
      <c r="AD44" s="14"/>
      <c r="AE44" s="14"/>
      <c r="AF44" s="14"/>
      <c r="AG44" s="14"/>
      <c r="AH44" s="14"/>
      <c r="AI44" s="14">
        <v>3</v>
      </c>
      <c r="AJ44" s="14"/>
      <c r="AK44" s="14"/>
      <c r="AL44" s="14"/>
      <c r="AM44" s="14">
        <v>2</v>
      </c>
      <c r="AN44" s="14">
        <v>1</v>
      </c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>
        <v>5</v>
      </c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1" t="s">
        <v>436</v>
      </c>
    </row>
    <row r="45" spans="1:83" ht="16.5" customHeight="1" x14ac:dyDescent="0.2">
      <c r="A45" s="68" t="s">
        <v>222</v>
      </c>
      <c r="B45" s="61">
        <f t="shared" si="5"/>
        <v>80</v>
      </c>
      <c r="C45" s="62">
        <f>SUM(C46:C49)</f>
        <v>0</v>
      </c>
      <c r="D45" s="62">
        <f>SUM(D46:D49)</f>
        <v>0</v>
      </c>
      <c r="E45" s="62">
        <f>SUM(E46:E49)</f>
        <v>0</v>
      </c>
      <c r="F45" s="62">
        <f>SUM(F46:F49)</f>
        <v>0</v>
      </c>
      <c r="G45" s="62">
        <f>SUM(G46:G49)</f>
        <v>0</v>
      </c>
      <c r="H45" s="61">
        <f t="shared" si="36"/>
        <v>80</v>
      </c>
      <c r="I45" s="62">
        <f>SUM(I46:I50)</f>
        <v>0</v>
      </c>
      <c r="J45" s="62">
        <f t="shared" ref="J45:BV45" si="41">SUM(J46:J50)</f>
        <v>2</v>
      </c>
      <c r="K45" s="62">
        <f t="shared" si="41"/>
        <v>0</v>
      </c>
      <c r="L45" s="62">
        <f t="shared" si="41"/>
        <v>0</v>
      </c>
      <c r="M45" s="62">
        <f t="shared" si="41"/>
        <v>0</v>
      </c>
      <c r="N45" s="62">
        <f t="shared" si="41"/>
        <v>1</v>
      </c>
      <c r="O45" s="62">
        <f t="shared" si="41"/>
        <v>0</v>
      </c>
      <c r="P45" s="62">
        <f t="shared" si="41"/>
        <v>6</v>
      </c>
      <c r="Q45" s="62">
        <f t="shared" si="41"/>
        <v>0</v>
      </c>
      <c r="R45" s="62">
        <f t="shared" si="41"/>
        <v>3</v>
      </c>
      <c r="S45" s="62">
        <f>SUM(S46:S50)</f>
        <v>0</v>
      </c>
      <c r="T45" s="62">
        <f t="shared" si="41"/>
        <v>1</v>
      </c>
      <c r="U45" s="62">
        <f t="shared" si="41"/>
        <v>0</v>
      </c>
      <c r="V45" s="62">
        <f t="shared" si="41"/>
        <v>35</v>
      </c>
      <c r="W45" s="62">
        <f>SUM(W46:W50)</f>
        <v>3</v>
      </c>
      <c r="X45" s="62">
        <f t="shared" si="41"/>
        <v>0</v>
      </c>
      <c r="Y45" s="62">
        <f t="shared" si="41"/>
        <v>0</v>
      </c>
      <c r="Z45" s="62">
        <f t="shared" si="41"/>
        <v>0</v>
      </c>
      <c r="AA45" s="62">
        <f>SUM(AA46:AA50)</f>
        <v>0</v>
      </c>
      <c r="AB45" s="62">
        <f t="shared" si="41"/>
        <v>0</v>
      </c>
      <c r="AC45" s="62">
        <f t="shared" si="41"/>
        <v>0</v>
      </c>
      <c r="AD45" s="62">
        <f>SUM(AD46:AD50)</f>
        <v>0</v>
      </c>
      <c r="AE45" s="62">
        <f t="shared" si="41"/>
        <v>11</v>
      </c>
      <c r="AF45" s="62">
        <f t="shared" ref="AF45" si="42">SUM(AF46:AF50)</f>
        <v>0</v>
      </c>
      <c r="AG45" s="62">
        <f t="shared" si="41"/>
        <v>2</v>
      </c>
      <c r="AH45" s="62">
        <f>SUM(AH46:AH50)</f>
        <v>0</v>
      </c>
      <c r="AI45" s="62">
        <f t="shared" si="41"/>
        <v>0</v>
      </c>
      <c r="AJ45" s="62">
        <f>SUM(AJ46:AJ50)</f>
        <v>0</v>
      </c>
      <c r="AK45" s="62">
        <f>SUM(AK46:AK50)</f>
        <v>0</v>
      </c>
      <c r="AL45" s="62">
        <f>SUM(AL46:AL50)</f>
        <v>0</v>
      </c>
      <c r="AM45" s="62">
        <f>SUM(AM46:AM50)</f>
        <v>0</v>
      </c>
      <c r="AN45" s="62">
        <f t="shared" si="41"/>
        <v>0</v>
      </c>
      <c r="AO45" s="62">
        <f t="shared" si="41"/>
        <v>0</v>
      </c>
      <c r="AP45" s="62">
        <f t="shared" si="41"/>
        <v>0</v>
      </c>
      <c r="AQ45" s="62">
        <f t="shared" si="41"/>
        <v>0</v>
      </c>
      <c r="AR45" s="62">
        <f>SUM(AR46:AR50)</f>
        <v>0</v>
      </c>
      <c r="AS45" s="62">
        <f t="shared" si="41"/>
        <v>14</v>
      </c>
      <c r="AT45" s="62">
        <f>SUM(AT46:AT50)</f>
        <v>0</v>
      </c>
      <c r="AU45" s="62">
        <f t="shared" si="41"/>
        <v>1</v>
      </c>
      <c r="AV45" s="62">
        <f>SUM(AV46:AV50)</f>
        <v>0</v>
      </c>
      <c r="AW45" s="62">
        <f t="shared" si="41"/>
        <v>0</v>
      </c>
      <c r="AX45" s="62">
        <f t="shared" si="41"/>
        <v>0</v>
      </c>
      <c r="AY45" s="62">
        <f t="shared" si="41"/>
        <v>0</v>
      </c>
      <c r="AZ45" s="62">
        <f>SUM(AZ46:AZ50)</f>
        <v>0</v>
      </c>
      <c r="BA45" s="62">
        <f t="shared" si="41"/>
        <v>0</v>
      </c>
      <c r="BB45" s="62">
        <f t="shared" si="41"/>
        <v>0</v>
      </c>
      <c r="BC45" s="62">
        <f t="shared" si="41"/>
        <v>0</v>
      </c>
      <c r="BD45" s="62">
        <f t="shared" si="41"/>
        <v>0</v>
      </c>
      <c r="BE45" s="62">
        <f t="shared" si="41"/>
        <v>0</v>
      </c>
      <c r="BF45" s="62">
        <f t="shared" si="41"/>
        <v>0</v>
      </c>
      <c r="BG45" s="62">
        <f t="shared" si="41"/>
        <v>0</v>
      </c>
      <c r="BH45" s="62">
        <f>SUM(BH46:BH50)</f>
        <v>0</v>
      </c>
      <c r="BI45" s="62">
        <f>SUM(BI46:BI50)</f>
        <v>0</v>
      </c>
      <c r="BJ45" s="62">
        <f t="shared" si="41"/>
        <v>0</v>
      </c>
      <c r="BK45" s="62">
        <f>SUM(BK46:BK50)</f>
        <v>0</v>
      </c>
      <c r="BL45" s="62">
        <f>SUM(BL46:BL50)</f>
        <v>0</v>
      </c>
      <c r="BM45" s="62">
        <f>SUM(BM46:BM50)</f>
        <v>0</v>
      </c>
      <c r="BN45" s="62">
        <f t="shared" si="41"/>
        <v>0</v>
      </c>
      <c r="BO45" s="62">
        <f t="shared" si="41"/>
        <v>0</v>
      </c>
      <c r="BP45" s="62">
        <f t="shared" si="41"/>
        <v>0</v>
      </c>
      <c r="BQ45" s="62">
        <f t="shared" si="41"/>
        <v>0</v>
      </c>
      <c r="BR45" s="62">
        <f>SUM(BR46:BR50)</f>
        <v>0</v>
      </c>
      <c r="BS45" s="62">
        <f>SUM(BS46:BS50)</f>
        <v>0</v>
      </c>
      <c r="BT45" s="62">
        <f t="shared" si="41"/>
        <v>0</v>
      </c>
      <c r="BU45" s="62">
        <f t="shared" si="41"/>
        <v>0</v>
      </c>
      <c r="BV45" s="62">
        <f t="shared" si="41"/>
        <v>0</v>
      </c>
      <c r="BW45" s="62">
        <f t="shared" ref="BW45:CB45" si="43">SUM(BW46:BW50)</f>
        <v>1</v>
      </c>
      <c r="BX45" s="62">
        <f t="shared" si="43"/>
        <v>0</v>
      </c>
      <c r="BY45" s="62"/>
      <c r="BZ45" s="62">
        <f t="shared" si="43"/>
        <v>0</v>
      </c>
      <c r="CA45" s="62">
        <f t="shared" si="43"/>
        <v>0</v>
      </c>
      <c r="CB45" s="62">
        <f t="shared" si="43"/>
        <v>0</v>
      </c>
      <c r="CC45" s="62"/>
      <c r="CD45" s="62">
        <f t="shared" ref="CD45" si="44">SUM(CD46:CD50)</f>
        <v>0</v>
      </c>
      <c r="CE45" s="11"/>
    </row>
    <row r="46" spans="1:83" ht="16.5" customHeight="1" x14ac:dyDescent="0.2">
      <c r="A46" s="30" t="s">
        <v>90</v>
      </c>
      <c r="B46" s="13">
        <f t="shared" si="5"/>
        <v>13</v>
      </c>
      <c r="C46" s="14"/>
      <c r="D46" s="14"/>
      <c r="E46" s="13"/>
      <c r="F46" s="13"/>
      <c r="G46" s="14"/>
      <c r="H46" s="13">
        <f t="shared" si="36"/>
        <v>13</v>
      </c>
      <c r="I46" s="13"/>
      <c r="J46" s="13">
        <v>1</v>
      </c>
      <c r="K46" s="13"/>
      <c r="L46" s="13"/>
      <c r="M46" s="14"/>
      <c r="N46" s="14">
        <v>1</v>
      </c>
      <c r="O46" s="14"/>
      <c r="P46" s="14">
        <v>0</v>
      </c>
      <c r="Q46" s="14"/>
      <c r="R46" s="14"/>
      <c r="S46" s="14"/>
      <c r="T46" s="14"/>
      <c r="U46" s="14"/>
      <c r="V46" s="13">
        <v>6</v>
      </c>
      <c r="W46" s="14">
        <v>1</v>
      </c>
      <c r="X46" s="14"/>
      <c r="Y46" s="14"/>
      <c r="Z46" s="14"/>
      <c r="AA46" s="14"/>
      <c r="AB46" s="14"/>
      <c r="AC46" s="14"/>
      <c r="AD46" s="14"/>
      <c r="AE46" s="14">
        <v>1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>
        <v>2</v>
      </c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>
        <v>1</v>
      </c>
      <c r="BX46" s="14"/>
      <c r="BY46" s="14"/>
      <c r="BZ46" s="14"/>
      <c r="CA46" s="14"/>
      <c r="CB46" s="14"/>
      <c r="CC46" s="14"/>
      <c r="CD46" s="14"/>
      <c r="CE46" s="11" t="s">
        <v>436</v>
      </c>
    </row>
    <row r="47" spans="1:83" ht="16.5" customHeight="1" x14ac:dyDescent="0.2">
      <c r="A47" s="30" t="s">
        <v>92</v>
      </c>
      <c r="B47" s="13">
        <f t="shared" si="5"/>
        <v>10</v>
      </c>
      <c r="C47" s="14"/>
      <c r="D47" s="14"/>
      <c r="E47" s="13"/>
      <c r="F47" s="13"/>
      <c r="G47" s="14"/>
      <c r="H47" s="13">
        <f t="shared" si="36"/>
        <v>10</v>
      </c>
      <c r="I47" s="13"/>
      <c r="J47" s="13"/>
      <c r="K47" s="13"/>
      <c r="L47" s="13"/>
      <c r="M47" s="14"/>
      <c r="N47" s="14"/>
      <c r="O47" s="14"/>
      <c r="P47" s="14">
        <v>1</v>
      </c>
      <c r="Q47" s="14"/>
      <c r="R47" s="14"/>
      <c r="S47" s="14"/>
      <c r="T47" s="14"/>
      <c r="U47" s="14"/>
      <c r="V47" s="13">
        <v>5</v>
      </c>
      <c r="W47" s="14"/>
      <c r="X47" s="14"/>
      <c r="Y47" s="14"/>
      <c r="Z47" s="14"/>
      <c r="AA47" s="14"/>
      <c r="AB47" s="14"/>
      <c r="AC47" s="14"/>
      <c r="AD47" s="14"/>
      <c r="AE47" s="14">
        <v>2</v>
      </c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>
        <v>2</v>
      </c>
      <c r="AT47" s="14"/>
      <c r="AU47" s="14">
        <v>0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1" t="s">
        <v>436</v>
      </c>
    </row>
    <row r="48" spans="1:83" ht="16.5" customHeight="1" x14ac:dyDescent="0.2">
      <c r="A48" s="30" t="s">
        <v>91</v>
      </c>
      <c r="B48" s="13">
        <f>SUM(C48:H48)</f>
        <v>11</v>
      </c>
      <c r="C48" s="14"/>
      <c r="D48" s="14"/>
      <c r="E48" s="13"/>
      <c r="F48" s="13"/>
      <c r="G48" s="14"/>
      <c r="H48" s="13">
        <f t="shared" si="36"/>
        <v>11</v>
      </c>
      <c r="I48" s="13"/>
      <c r="J48" s="13"/>
      <c r="K48" s="13"/>
      <c r="L48" s="13"/>
      <c r="M48" s="14"/>
      <c r="N48" s="14"/>
      <c r="O48" s="14"/>
      <c r="P48" s="14">
        <v>1</v>
      </c>
      <c r="Q48" s="14"/>
      <c r="R48" s="14"/>
      <c r="S48" s="14"/>
      <c r="T48" s="14">
        <v>1</v>
      </c>
      <c r="U48" s="14"/>
      <c r="V48" s="13">
        <v>4</v>
      </c>
      <c r="W48" s="14">
        <v>1</v>
      </c>
      <c r="X48" s="14"/>
      <c r="Y48" s="14"/>
      <c r="Z48" s="14"/>
      <c r="AA48" s="14"/>
      <c r="AB48" s="14"/>
      <c r="AC48" s="14"/>
      <c r="AD48" s="14"/>
      <c r="AE48" s="14">
        <v>1</v>
      </c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>
        <v>3</v>
      </c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1" t="s">
        <v>436</v>
      </c>
    </row>
    <row r="49" spans="1:83" ht="16.5" customHeight="1" x14ac:dyDescent="0.2">
      <c r="A49" s="30" t="s">
        <v>88</v>
      </c>
      <c r="B49" s="13">
        <f t="shared" si="5"/>
        <v>12</v>
      </c>
      <c r="C49" s="14"/>
      <c r="D49" s="14"/>
      <c r="E49" s="13"/>
      <c r="F49" s="13"/>
      <c r="G49" s="14"/>
      <c r="H49" s="13">
        <f t="shared" si="36"/>
        <v>12</v>
      </c>
      <c r="I49" s="13"/>
      <c r="J49" s="13"/>
      <c r="K49" s="13"/>
      <c r="L49" s="13"/>
      <c r="M49" s="14"/>
      <c r="N49" s="14"/>
      <c r="O49" s="14"/>
      <c r="P49" s="14">
        <v>1</v>
      </c>
      <c r="Q49" s="14"/>
      <c r="R49" s="14"/>
      <c r="S49" s="14"/>
      <c r="T49" s="14"/>
      <c r="U49" s="14"/>
      <c r="V49" s="13">
        <v>7</v>
      </c>
      <c r="W49" s="14"/>
      <c r="X49" s="14"/>
      <c r="Y49" s="14"/>
      <c r="Z49" s="14"/>
      <c r="AA49" s="14"/>
      <c r="AB49" s="14"/>
      <c r="AC49" s="14"/>
      <c r="AD49" s="14"/>
      <c r="AE49" s="14">
        <v>1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3</v>
      </c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1" t="s">
        <v>436</v>
      </c>
    </row>
    <row r="50" spans="1:83" ht="16.5" customHeight="1" x14ac:dyDescent="0.2">
      <c r="A50" s="63" t="s">
        <v>459</v>
      </c>
      <c r="B50" s="64">
        <f>SUM(C50:H50)</f>
        <v>34</v>
      </c>
      <c r="C50" s="65">
        <f>SUM(C51:C52)</f>
        <v>0</v>
      </c>
      <c r="D50" s="65">
        <f>SUM(D51:D52)</f>
        <v>0</v>
      </c>
      <c r="E50" s="65">
        <f>SUM(E51:E52)</f>
        <v>0</v>
      </c>
      <c r="F50" s="65">
        <f>SUM(F51:F52)</f>
        <v>0</v>
      </c>
      <c r="G50" s="65">
        <f>SUM(G51:G52)</f>
        <v>0</v>
      </c>
      <c r="H50" s="64">
        <f t="shared" si="36"/>
        <v>34</v>
      </c>
      <c r="I50" s="65">
        <f>SUM(I51:I53)</f>
        <v>0</v>
      </c>
      <c r="J50" s="65">
        <f t="shared" ref="J50:BV50" si="45">SUM(J51:J53)</f>
        <v>1</v>
      </c>
      <c r="K50" s="65">
        <f t="shared" si="45"/>
        <v>0</v>
      </c>
      <c r="L50" s="65">
        <f t="shared" si="45"/>
        <v>0</v>
      </c>
      <c r="M50" s="65">
        <f t="shared" si="45"/>
        <v>0</v>
      </c>
      <c r="N50" s="65">
        <f t="shared" si="45"/>
        <v>0</v>
      </c>
      <c r="O50" s="65">
        <f t="shared" si="45"/>
        <v>0</v>
      </c>
      <c r="P50" s="65">
        <f t="shared" si="45"/>
        <v>3</v>
      </c>
      <c r="Q50" s="65">
        <f t="shared" si="45"/>
        <v>0</v>
      </c>
      <c r="R50" s="65">
        <f t="shared" si="45"/>
        <v>3</v>
      </c>
      <c r="S50" s="65">
        <f>SUM(S51:S53)</f>
        <v>0</v>
      </c>
      <c r="T50" s="65">
        <f t="shared" si="45"/>
        <v>0</v>
      </c>
      <c r="U50" s="65">
        <f t="shared" si="45"/>
        <v>0</v>
      </c>
      <c r="V50" s="65">
        <f t="shared" si="45"/>
        <v>13</v>
      </c>
      <c r="W50" s="65">
        <f>SUM(W51:W53)</f>
        <v>1</v>
      </c>
      <c r="X50" s="65">
        <f t="shared" si="45"/>
        <v>0</v>
      </c>
      <c r="Y50" s="65">
        <f t="shared" si="45"/>
        <v>0</v>
      </c>
      <c r="Z50" s="65">
        <f t="shared" si="45"/>
        <v>0</v>
      </c>
      <c r="AA50" s="65">
        <f>SUM(AA51:AA53)</f>
        <v>0</v>
      </c>
      <c r="AB50" s="65">
        <f t="shared" si="45"/>
        <v>0</v>
      </c>
      <c r="AC50" s="65">
        <f t="shared" si="45"/>
        <v>0</v>
      </c>
      <c r="AD50" s="65">
        <f>SUM(AD51:AD53)</f>
        <v>0</v>
      </c>
      <c r="AE50" s="65">
        <f t="shared" si="45"/>
        <v>6</v>
      </c>
      <c r="AF50" s="65">
        <f t="shared" ref="AF50" si="46">SUM(AF51:AF53)</f>
        <v>0</v>
      </c>
      <c r="AG50" s="65">
        <f t="shared" si="45"/>
        <v>2</v>
      </c>
      <c r="AH50" s="65">
        <f>SUM(AH51:AH53)</f>
        <v>0</v>
      </c>
      <c r="AI50" s="65">
        <f t="shared" si="45"/>
        <v>0</v>
      </c>
      <c r="AJ50" s="65">
        <f>SUM(AJ51:AJ53)</f>
        <v>0</v>
      </c>
      <c r="AK50" s="65">
        <f>SUM(AK51:AK53)</f>
        <v>0</v>
      </c>
      <c r="AL50" s="65">
        <f>SUM(AL51:AL53)</f>
        <v>0</v>
      </c>
      <c r="AM50" s="65">
        <f>SUM(AM51:AM53)</f>
        <v>0</v>
      </c>
      <c r="AN50" s="65">
        <f t="shared" si="45"/>
        <v>0</v>
      </c>
      <c r="AO50" s="65">
        <f t="shared" si="45"/>
        <v>0</v>
      </c>
      <c r="AP50" s="65">
        <f t="shared" si="45"/>
        <v>0</v>
      </c>
      <c r="AQ50" s="65">
        <f t="shared" si="45"/>
        <v>0</v>
      </c>
      <c r="AR50" s="65">
        <f>SUM(AR51:AR53)</f>
        <v>0</v>
      </c>
      <c r="AS50" s="65">
        <f t="shared" si="45"/>
        <v>4</v>
      </c>
      <c r="AT50" s="65">
        <f>SUM(AT51:AT53)</f>
        <v>0</v>
      </c>
      <c r="AU50" s="65">
        <f t="shared" si="45"/>
        <v>1</v>
      </c>
      <c r="AV50" s="65">
        <f>SUM(AV51:AV53)</f>
        <v>0</v>
      </c>
      <c r="AW50" s="65">
        <f t="shared" si="45"/>
        <v>0</v>
      </c>
      <c r="AX50" s="65">
        <f t="shared" si="45"/>
        <v>0</v>
      </c>
      <c r="AY50" s="65">
        <f t="shared" si="45"/>
        <v>0</v>
      </c>
      <c r="AZ50" s="65">
        <f>SUM(AZ51:AZ53)</f>
        <v>0</v>
      </c>
      <c r="BA50" s="65">
        <f t="shared" si="45"/>
        <v>0</v>
      </c>
      <c r="BB50" s="65">
        <f t="shared" si="45"/>
        <v>0</v>
      </c>
      <c r="BC50" s="65">
        <f t="shared" si="45"/>
        <v>0</v>
      </c>
      <c r="BD50" s="65">
        <f t="shared" si="45"/>
        <v>0</v>
      </c>
      <c r="BE50" s="65">
        <f t="shared" si="45"/>
        <v>0</v>
      </c>
      <c r="BF50" s="65">
        <f t="shared" si="45"/>
        <v>0</v>
      </c>
      <c r="BG50" s="65">
        <f t="shared" si="45"/>
        <v>0</v>
      </c>
      <c r="BH50" s="65">
        <f>SUM(BH51:BH53)</f>
        <v>0</v>
      </c>
      <c r="BI50" s="65">
        <f>SUM(BI51:BI53)</f>
        <v>0</v>
      </c>
      <c r="BJ50" s="65">
        <f t="shared" si="45"/>
        <v>0</v>
      </c>
      <c r="BK50" s="65">
        <f>SUM(BK51:BK53)</f>
        <v>0</v>
      </c>
      <c r="BL50" s="65">
        <f>SUM(BL51:BL53)</f>
        <v>0</v>
      </c>
      <c r="BM50" s="65">
        <f>SUM(BM51:BM53)</f>
        <v>0</v>
      </c>
      <c r="BN50" s="65">
        <f t="shared" si="45"/>
        <v>0</v>
      </c>
      <c r="BO50" s="65">
        <f t="shared" si="45"/>
        <v>0</v>
      </c>
      <c r="BP50" s="65">
        <f t="shared" si="45"/>
        <v>0</v>
      </c>
      <c r="BQ50" s="65">
        <f t="shared" si="45"/>
        <v>0</v>
      </c>
      <c r="BR50" s="65">
        <f>SUM(BR51:BR53)</f>
        <v>0</v>
      </c>
      <c r="BS50" s="65">
        <f>SUM(BS51:BS53)</f>
        <v>0</v>
      </c>
      <c r="BT50" s="65">
        <f t="shared" si="45"/>
        <v>0</v>
      </c>
      <c r="BU50" s="65">
        <f t="shared" si="45"/>
        <v>0</v>
      </c>
      <c r="BV50" s="65">
        <f t="shared" si="45"/>
        <v>0</v>
      </c>
      <c r="BW50" s="65">
        <f t="shared" ref="BW50:CB50" si="47">SUM(BW51:BW53)</f>
        <v>0</v>
      </c>
      <c r="BX50" s="65">
        <f t="shared" si="47"/>
        <v>0</v>
      </c>
      <c r="BY50" s="65"/>
      <c r="BZ50" s="65">
        <f t="shared" si="47"/>
        <v>0</v>
      </c>
      <c r="CA50" s="65">
        <f t="shared" si="47"/>
        <v>0</v>
      </c>
      <c r="CB50" s="65">
        <f t="shared" si="47"/>
        <v>0</v>
      </c>
      <c r="CC50" s="65"/>
      <c r="CD50" s="65">
        <f t="shared" ref="CD50" si="48">SUM(CD51:CD53)</f>
        <v>0</v>
      </c>
      <c r="CE50" s="11"/>
    </row>
    <row r="51" spans="1:83" ht="16.5" customHeight="1" x14ac:dyDescent="0.2">
      <c r="A51" s="30" t="s">
        <v>89</v>
      </c>
      <c r="B51" s="13">
        <f>SUM(C51:H51)</f>
        <v>11</v>
      </c>
      <c r="C51" s="14"/>
      <c r="D51" s="14"/>
      <c r="E51" s="13"/>
      <c r="F51" s="13"/>
      <c r="G51" s="14"/>
      <c r="H51" s="13">
        <f t="shared" si="36"/>
        <v>11</v>
      </c>
      <c r="I51" s="13"/>
      <c r="J51" s="13">
        <v>1</v>
      </c>
      <c r="K51" s="13"/>
      <c r="L51" s="13"/>
      <c r="M51" s="14"/>
      <c r="N51" s="14">
        <v>0</v>
      </c>
      <c r="O51" s="14"/>
      <c r="P51" s="14">
        <v>1</v>
      </c>
      <c r="Q51" s="14"/>
      <c r="R51" s="14">
        <v>1</v>
      </c>
      <c r="S51" s="14"/>
      <c r="T51" s="14"/>
      <c r="U51" s="14"/>
      <c r="V51" s="13">
        <v>3</v>
      </c>
      <c r="W51" s="14">
        <v>1</v>
      </c>
      <c r="X51" s="14"/>
      <c r="Y51" s="14"/>
      <c r="Z51" s="14"/>
      <c r="AA51" s="14"/>
      <c r="AB51" s="14"/>
      <c r="AC51" s="14"/>
      <c r="AD51" s="14"/>
      <c r="AE51" s="14">
        <v>1</v>
      </c>
      <c r="AF51" s="14"/>
      <c r="AG51" s="14">
        <v>1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2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1" t="s">
        <v>436</v>
      </c>
    </row>
    <row r="52" spans="1:83" ht="16.5" customHeight="1" x14ac:dyDescent="0.2">
      <c r="A52" s="30" t="s">
        <v>128</v>
      </c>
      <c r="B52" s="13">
        <f>SUM(C52:H52)</f>
        <v>13</v>
      </c>
      <c r="C52" s="14"/>
      <c r="D52" s="14"/>
      <c r="E52" s="13"/>
      <c r="F52" s="13"/>
      <c r="G52" s="14"/>
      <c r="H52" s="13">
        <f t="shared" si="36"/>
        <v>13</v>
      </c>
      <c r="I52" s="13"/>
      <c r="J52" s="13"/>
      <c r="K52" s="13"/>
      <c r="L52" s="13"/>
      <c r="M52" s="14"/>
      <c r="N52" s="14"/>
      <c r="O52" s="14"/>
      <c r="P52" s="14">
        <v>1</v>
      </c>
      <c r="Q52" s="14"/>
      <c r="R52" s="14"/>
      <c r="S52" s="14"/>
      <c r="T52" s="14"/>
      <c r="U52" s="14"/>
      <c r="V52" s="13">
        <v>6</v>
      </c>
      <c r="W52" s="14"/>
      <c r="X52" s="14"/>
      <c r="Y52" s="14"/>
      <c r="Z52" s="14"/>
      <c r="AA52" s="14"/>
      <c r="AB52" s="14"/>
      <c r="AC52" s="14"/>
      <c r="AD52" s="14"/>
      <c r="AE52" s="14">
        <v>2</v>
      </c>
      <c r="AF52" s="14"/>
      <c r="AG52" s="14">
        <v>1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2</v>
      </c>
      <c r="AT52" s="14"/>
      <c r="AU52" s="14">
        <v>1</v>
      </c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1" t="s">
        <v>436</v>
      </c>
    </row>
    <row r="53" spans="1:83" ht="16.5" customHeight="1" x14ac:dyDescent="0.2">
      <c r="A53" s="30" t="s">
        <v>219</v>
      </c>
      <c r="B53" s="13">
        <f>SUM(C53:H53)</f>
        <v>10</v>
      </c>
      <c r="C53" s="14"/>
      <c r="D53" s="14"/>
      <c r="E53" s="13"/>
      <c r="F53" s="13"/>
      <c r="G53" s="14"/>
      <c r="H53" s="13">
        <f t="shared" si="36"/>
        <v>10</v>
      </c>
      <c r="I53" s="13"/>
      <c r="J53" s="13"/>
      <c r="K53" s="13"/>
      <c r="L53" s="13"/>
      <c r="M53" s="14"/>
      <c r="N53" s="14"/>
      <c r="O53" s="14"/>
      <c r="P53" s="14">
        <v>1</v>
      </c>
      <c r="Q53" s="14"/>
      <c r="R53" s="14">
        <v>2</v>
      </c>
      <c r="S53" s="14"/>
      <c r="T53" s="14"/>
      <c r="U53" s="14"/>
      <c r="V53" s="13">
        <v>4</v>
      </c>
      <c r="W53" s="14"/>
      <c r="X53" s="14"/>
      <c r="Y53" s="14"/>
      <c r="Z53" s="14"/>
      <c r="AA53" s="14"/>
      <c r="AB53" s="14"/>
      <c r="AC53" s="14"/>
      <c r="AD53" s="14"/>
      <c r="AE53" s="14">
        <v>3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1" t="s">
        <v>436</v>
      </c>
    </row>
    <row r="54" spans="1:83" ht="16.5" customHeight="1" x14ac:dyDescent="0.2">
      <c r="A54" s="68" t="s">
        <v>132</v>
      </c>
      <c r="B54" s="61">
        <f t="shared" si="5"/>
        <v>46</v>
      </c>
      <c r="C54" s="62">
        <f>SUM(C55:C58)</f>
        <v>0</v>
      </c>
      <c r="D54" s="62">
        <f>SUM(D55:D58)</f>
        <v>0</v>
      </c>
      <c r="E54" s="62">
        <f>SUM(E55:E58)</f>
        <v>0</v>
      </c>
      <c r="F54" s="62">
        <f>SUM(F55:F58)</f>
        <v>0</v>
      </c>
      <c r="G54" s="62">
        <f>SUM(G55:G58)</f>
        <v>0</v>
      </c>
      <c r="H54" s="61">
        <f t="shared" si="36"/>
        <v>46</v>
      </c>
      <c r="I54" s="62">
        <f t="shared" ref="I54:AU54" si="49">SUM(I55:I58)</f>
        <v>0</v>
      </c>
      <c r="J54" s="62">
        <f t="shared" si="49"/>
        <v>1</v>
      </c>
      <c r="K54" s="62">
        <f t="shared" si="49"/>
        <v>0</v>
      </c>
      <c r="L54" s="62">
        <f t="shared" si="49"/>
        <v>0</v>
      </c>
      <c r="M54" s="62">
        <f t="shared" si="49"/>
        <v>0</v>
      </c>
      <c r="N54" s="62">
        <f t="shared" si="49"/>
        <v>1</v>
      </c>
      <c r="O54" s="62">
        <f t="shared" si="49"/>
        <v>0</v>
      </c>
      <c r="P54" s="62">
        <f t="shared" si="49"/>
        <v>3</v>
      </c>
      <c r="Q54" s="62">
        <f t="shared" si="49"/>
        <v>0</v>
      </c>
      <c r="R54" s="62">
        <f t="shared" si="49"/>
        <v>1</v>
      </c>
      <c r="S54" s="62">
        <f>SUM(S55:S58)</f>
        <v>0</v>
      </c>
      <c r="T54" s="62">
        <f t="shared" si="49"/>
        <v>0</v>
      </c>
      <c r="U54" s="62">
        <f t="shared" si="49"/>
        <v>0</v>
      </c>
      <c r="V54" s="62">
        <f t="shared" si="49"/>
        <v>18</v>
      </c>
      <c r="W54" s="62">
        <f>SUM(W55:W58)</f>
        <v>3</v>
      </c>
      <c r="X54" s="62">
        <f t="shared" si="49"/>
        <v>0</v>
      </c>
      <c r="Y54" s="62">
        <f t="shared" si="49"/>
        <v>1</v>
      </c>
      <c r="Z54" s="62">
        <f t="shared" si="49"/>
        <v>0</v>
      </c>
      <c r="AA54" s="62">
        <f>SUM(AA55:AA58)</f>
        <v>0</v>
      </c>
      <c r="AB54" s="62">
        <f t="shared" si="49"/>
        <v>0</v>
      </c>
      <c r="AC54" s="62">
        <f t="shared" si="49"/>
        <v>0</v>
      </c>
      <c r="AD54" s="62">
        <f>SUM(AD55:AD58)</f>
        <v>0</v>
      </c>
      <c r="AE54" s="62">
        <f t="shared" si="49"/>
        <v>9</v>
      </c>
      <c r="AF54" s="62">
        <f t="shared" ref="AF54" si="50">SUM(AF55:AF58)</f>
        <v>0</v>
      </c>
      <c r="AG54" s="62">
        <f t="shared" si="49"/>
        <v>0</v>
      </c>
      <c r="AH54" s="62">
        <f>SUM(AH55:AH58)</f>
        <v>0</v>
      </c>
      <c r="AI54" s="62">
        <f t="shared" si="49"/>
        <v>0</v>
      </c>
      <c r="AJ54" s="62">
        <f>SUM(AJ55:AJ58)</f>
        <v>1</v>
      </c>
      <c r="AK54" s="62">
        <f>SUM(AK55:AK58)</f>
        <v>0</v>
      </c>
      <c r="AL54" s="62">
        <f>SUM(AL55:AL58)</f>
        <v>0</v>
      </c>
      <c r="AM54" s="62">
        <f>SUM(AM55:AM58)</f>
        <v>0</v>
      </c>
      <c r="AN54" s="62">
        <f t="shared" si="49"/>
        <v>0</v>
      </c>
      <c r="AO54" s="62">
        <f t="shared" si="49"/>
        <v>0</v>
      </c>
      <c r="AP54" s="62">
        <f t="shared" si="49"/>
        <v>0</v>
      </c>
      <c r="AQ54" s="62">
        <f t="shared" si="49"/>
        <v>0</v>
      </c>
      <c r="AR54" s="62">
        <f>SUM(AR55:AR58)</f>
        <v>0</v>
      </c>
      <c r="AS54" s="62">
        <f t="shared" si="49"/>
        <v>4</v>
      </c>
      <c r="AT54" s="62">
        <f>SUM(AT55:AT58)</f>
        <v>0</v>
      </c>
      <c r="AU54" s="62">
        <f t="shared" si="49"/>
        <v>1</v>
      </c>
      <c r="AV54" s="62">
        <f>SUM(AV55:AV58)</f>
        <v>0</v>
      </c>
      <c r="AW54" s="62">
        <f t="shared" ref="AW54:CB54" si="51">SUM(AW55:AW58)</f>
        <v>0</v>
      </c>
      <c r="AX54" s="62">
        <f t="shared" si="51"/>
        <v>1</v>
      </c>
      <c r="AY54" s="62">
        <f t="shared" si="51"/>
        <v>1</v>
      </c>
      <c r="AZ54" s="62">
        <f>SUM(AZ55:AZ58)</f>
        <v>0</v>
      </c>
      <c r="BA54" s="62">
        <f t="shared" si="51"/>
        <v>0</v>
      </c>
      <c r="BB54" s="62">
        <f t="shared" si="51"/>
        <v>0</v>
      </c>
      <c r="BC54" s="62">
        <f t="shared" si="51"/>
        <v>0</v>
      </c>
      <c r="BD54" s="62">
        <f t="shared" si="51"/>
        <v>0</v>
      </c>
      <c r="BE54" s="62">
        <f t="shared" si="51"/>
        <v>0</v>
      </c>
      <c r="BF54" s="62">
        <f t="shared" si="51"/>
        <v>0</v>
      </c>
      <c r="BG54" s="62">
        <f t="shared" si="51"/>
        <v>0</v>
      </c>
      <c r="BH54" s="62">
        <f t="shared" ref="BH54:BM54" si="52">SUM(BH55:BH58)</f>
        <v>0</v>
      </c>
      <c r="BI54" s="62">
        <f t="shared" si="52"/>
        <v>0</v>
      </c>
      <c r="BJ54" s="62">
        <f t="shared" si="52"/>
        <v>0</v>
      </c>
      <c r="BK54" s="62">
        <f t="shared" si="52"/>
        <v>0</v>
      </c>
      <c r="BL54" s="62">
        <f t="shared" si="52"/>
        <v>0</v>
      </c>
      <c r="BM54" s="62">
        <f t="shared" si="52"/>
        <v>0</v>
      </c>
      <c r="BN54" s="62">
        <f t="shared" si="51"/>
        <v>0</v>
      </c>
      <c r="BO54" s="62">
        <f t="shared" si="51"/>
        <v>0</v>
      </c>
      <c r="BP54" s="62">
        <f t="shared" si="51"/>
        <v>0</v>
      </c>
      <c r="BQ54" s="62">
        <f t="shared" si="51"/>
        <v>0</v>
      </c>
      <c r="BR54" s="62">
        <f>SUM(BR55:BR58)</f>
        <v>0</v>
      </c>
      <c r="BS54" s="62">
        <f>SUM(BS55:BS58)</f>
        <v>0</v>
      </c>
      <c r="BT54" s="62">
        <f t="shared" si="51"/>
        <v>0</v>
      </c>
      <c r="BU54" s="62">
        <f t="shared" si="51"/>
        <v>0</v>
      </c>
      <c r="BV54" s="62">
        <f t="shared" si="51"/>
        <v>0</v>
      </c>
      <c r="BW54" s="62">
        <f t="shared" si="51"/>
        <v>1</v>
      </c>
      <c r="BX54" s="62">
        <f t="shared" si="51"/>
        <v>0</v>
      </c>
      <c r="BY54" s="62"/>
      <c r="BZ54" s="62">
        <f t="shared" si="51"/>
        <v>0</v>
      </c>
      <c r="CA54" s="62">
        <f t="shared" si="51"/>
        <v>0</v>
      </c>
      <c r="CB54" s="62">
        <f t="shared" si="51"/>
        <v>0</v>
      </c>
      <c r="CC54" s="62"/>
      <c r="CD54" s="62">
        <f t="shared" ref="CD54" si="53">SUM(CD55:CD58)</f>
        <v>0</v>
      </c>
      <c r="CE54" s="11"/>
    </row>
    <row r="55" spans="1:83" ht="16.5" customHeight="1" x14ac:dyDescent="0.2">
      <c r="A55" s="30" t="s">
        <v>81</v>
      </c>
      <c r="B55" s="13">
        <f t="shared" si="5"/>
        <v>13</v>
      </c>
      <c r="C55" s="14"/>
      <c r="D55" s="14"/>
      <c r="E55" s="13"/>
      <c r="F55" s="13"/>
      <c r="G55" s="14"/>
      <c r="H55" s="13">
        <f t="shared" si="36"/>
        <v>13</v>
      </c>
      <c r="I55" s="13"/>
      <c r="J55" s="13">
        <v>1</v>
      </c>
      <c r="K55" s="13"/>
      <c r="L55" s="13"/>
      <c r="M55" s="14"/>
      <c r="N55" s="14">
        <v>1</v>
      </c>
      <c r="O55" s="14"/>
      <c r="P55" s="14"/>
      <c r="Q55" s="14"/>
      <c r="R55" s="14">
        <v>1</v>
      </c>
      <c r="S55" s="14"/>
      <c r="T55" s="14"/>
      <c r="U55" s="14"/>
      <c r="V55" s="13">
        <v>4</v>
      </c>
      <c r="W55" s="14">
        <v>0</v>
      </c>
      <c r="X55" s="14"/>
      <c r="Y55" s="14"/>
      <c r="Z55" s="14"/>
      <c r="AA55" s="14"/>
      <c r="AB55" s="14"/>
      <c r="AC55" s="14"/>
      <c r="AD55" s="14"/>
      <c r="AE55" s="14">
        <v>4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>
        <v>1</v>
      </c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>
        <v>1</v>
      </c>
      <c r="BX55" s="14"/>
      <c r="BY55" s="14"/>
      <c r="BZ55" s="14"/>
      <c r="CA55" s="14"/>
      <c r="CB55" s="14"/>
      <c r="CC55" s="14"/>
      <c r="CD55" s="14"/>
      <c r="CE55" s="11" t="s">
        <v>436</v>
      </c>
    </row>
    <row r="56" spans="1:83" ht="16.5" customHeight="1" x14ac:dyDescent="0.2">
      <c r="A56" s="30" t="s">
        <v>82</v>
      </c>
      <c r="B56" s="13">
        <f t="shared" si="5"/>
        <v>10</v>
      </c>
      <c r="C56" s="14"/>
      <c r="D56" s="14"/>
      <c r="E56" s="13"/>
      <c r="F56" s="13"/>
      <c r="G56" s="14"/>
      <c r="H56" s="13">
        <f t="shared" si="36"/>
        <v>10</v>
      </c>
      <c r="I56" s="13"/>
      <c r="J56" s="13"/>
      <c r="K56" s="13"/>
      <c r="L56" s="13"/>
      <c r="M56" s="14"/>
      <c r="N56" s="14"/>
      <c r="P56" s="14">
        <v>1</v>
      </c>
      <c r="Q56" s="14"/>
      <c r="R56" s="14"/>
      <c r="S56" s="14"/>
      <c r="T56" s="14"/>
      <c r="U56" s="14"/>
      <c r="V56" s="13">
        <v>5</v>
      </c>
      <c r="W56" s="14">
        <v>1</v>
      </c>
      <c r="X56" s="14"/>
      <c r="Y56" s="14"/>
      <c r="Z56" s="14"/>
      <c r="AA56" s="14"/>
      <c r="AB56" s="14"/>
      <c r="AC56" s="14"/>
      <c r="AD56" s="14"/>
      <c r="AE56" s="14">
        <v>1</v>
      </c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>
        <v>1</v>
      </c>
      <c r="AT56" s="14"/>
      <c r="AU56" s="14"/>
      <c r="AV56" s="14"/>
      <c r="AW56" s="14"/>
      <c r="AX56" s="14">
        <v>1</v>
      </c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1" t="s">
        <v>436</v>
      </c>
    </row>
    <row r="57" spans="1:83" ht="16.5" customHeight="1" x14ac:dyDescent="0.2">
      <c r="A57" s="30" t="s">
        <v>83</v>
      </c>
      <c r="B57" s="13">
        <f t="shared" si="5"/>
        <v>12</v>
      </c>
      <c r="C57" s="14"/>
      <c r="D57" s="14"/>
      <c r="E57" s="13"/>
      <c r="F57" s="13"/>
      <c r="G57" s="14"/>
      <c r="H57" s="13">
        <f t="shared" si="36"/>
        <v>12</v>
      </c>
      <c r="I57" s="13"/>
      <c r="J57" s="13"/>
      <c r="K57" s="13"/>
      <c r="L57" s="13"/>
      <c r="M57" s="14"/>
      <c r="N57" s="14"/>
      <c r="O57" s="14"/>
      <c r="P57" s="14">
        <v>1</v>
      </c>
      <c r="Q57" s="14"/>
      <c r="R57" s="14"/>
      <c r="S57" s="14"/>
      <c r="T57" s="14"/>
      <c r="U57" s="14"/>
      <c r="V57" s="13">
        <v>5</v>
      </c>
      <c r="W57" s="14">
        <v>1</v>
      </c>
      <c r="X57" s="14"/>
      <c r="Y57" s="14"/>
      <c r="Z57" s="14"/>
      <c r="AA57" s="14"/>
      <c r="AB57" s="14"/>
      <c r="AC57" s="14"/>
      <c r="AD57" s="14"/>
      <c r="AE57" s="14">
        <v>2</v>
      </c>
      <c r="AF57" s="14"/>
      <c r="AG57" s="14"/>
      <c r="AH57" s="14"/>
      <c r="AI57" s="14">
        <v>0</v>
      </c>
      <c r="AJ57" s="14">
        <v>1</v>
      </c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>
        <v>1</v>
      </c>
      <c r="AV57" s="14"/>
      <c r="AW57" s="14"/>
      <c r="AX57" s="14"/>
      <c r="AY57" s="14">
        <v>1</v>
      </c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1" t="s">
        <v>436</v>
      </c>
    </row>
    <row r="58" spans="1:83" ht="16.5" customHeight="1" x14ac:dyDescent="0.2">
      <c r="A58" s="30" t="s">
        <v>429</v>
      </c>
      <c r="B58" s="13">
        <f t="shared" si="5"/>
        <v>11</v>
      </c>
      <c r="C58" s="14"/>
      <c r="D58" s="14"/>
      <c r="E58" s="13"/>
      <c r="F58" s="13"/>
      <c r="G58" s="14"/>
      <c r="H58" s="13">
        <f t="shared" si="36"/>
        <v>11</v>
      </c>
      <c r="I58" s="13"/>
      <c r="J58" s="13"/>
      <c r="K58" s="13"/>
      <c r="L58" s="13"/>
      <c r="M58" s="14"/>
      <c r="N58" s="14"/>
      <c r="O58" s="14"/>
      <c r="P58" s="14">
        <v>1</v>
      </c>
      <c r="Q58" s="14"/>
      <c r="R58" s="14"/>
      <c r="S58" s="14"/>
      <c r="T58" s="14"/>
      <c r="U58" s="14"/>
      <c r="V58" s="13">
        <v>4</v>
      </c>
      <c r="W58" s="14">
        <v>1</v>
      </c>
      <c r="X58" s="14"/>
      <c r="Y58" s="14">
        <v>1</v>
      </c>
      <c r="Z58" s="14"/>
      <c r="AA58" s="14"/>
      <c r="AB58" s="14"/>
      <c r="AC58" s="14"/>
      <c r="AD58" s="14"/>
      <c r="AE58" s="14">
        <v>2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>
        <v>2</v>
      </c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1" t="s">
        <v>436</v>
      </c>
    </row>
    <row r="59" spans="1:83" ht="16.5" customHeight="1" x14ac:dyDescent="0.2">
      <c r="A59" s="66" t="s">
        <v>93</v>
      </c>
      <c r="B59" s="61">
        <f t="shared" si="5"/>
        <v>123</v>
      </c>
      <c r="C59" s="62">
        <f>SUM(C60,C65,C69)</f>
        <v>0</v>
      </c>
      <c r="D59" s="62">
        <f t="shared" ref="D59:I59" si="54">SUM(D60,D65,D69)</f>
        <v>0</v>
      </c>
      <c r="E59" s="62">
        <f t="shared" si="54"/>
        <v>0</v>
      </c>
      <c r="F59" s="62">
        <f t="shared" si="54"/>
        <v>0</v>
      </c>
      <c r="G59" s="62">
        <f t="shared" si="54"/>
        <v>0</v>
      </c>
      <c r="H59" s="61">
        <f t="shared" si="36"/>
        <v>123</v>
      </c>
      <c r="I59" s="62">
        <f t="shared" si="54"/>
        <v>1</v>
      </c>
      <c r="J59" s="62">
        <f t="shared" ref="J59" si="55">SUM(J60,J65,J69)</f>
        <v>3</v>
      </c>
      <c r="K59" s="62">
        <f t="shared" ref="K59" si="56">SUM(K60,K65,K69)</f>
        <v>0</v>
      </c>
      <c r="L59" s="62">
        <f t="shared" ref="L59" si="57">SUM(L60,L65,L69)</f>
        <v>0</v>
      </c>
      <c r="M59" s="62">
        <f t="shared" ref="M59" si="58">SUM(M60,M65,M69)</f>
        <v>0</v>
      </c>
      <c r="N59" s="62">
        <f t="shared" ref="N59" si="59">SUM(N60,N65,N69)</f>
        <v>2</v>
      </c>
      <c r="O59" s="62">
        <f t="shared" ref="O59" si="60">SUM(O60,O65,O69)</f>
        <v>0</v>
      </c>
      <c r="P59" s="62">
        <f t="shared" ref="P59" si="61">SUM(P60,P65,P69)</f>
        <v>9</v>
      </c>
      <c r="Q59" s="62">
        <f t="shared" ref="Q59" si="62">SUM(Q60,Q65,Q69)</f>
        <v>0</v>
      </c>
      <c r="R59" s="62">
        <f t="shared" ref="R59" si="63">SUM(R60,R65,R69)</f>
        <v>3</v>
      </c>
      <c r="S59" s="62">
        <f t="shared" ref="S59" si="64">SUM(S60,S65,S69)</f>
        <v>0</v>
      </c>
      <c r="T59" s="62">
        <f t="shared" ref="T59" si="65">SUM(T60,T65,T69)</f>
        <v>0</v>
      </c>
      <c r="U59" s="62">
        <f t="shared" ref="U59" si="66">SUM(U60,U65,U69)</f>
        <v>0</v>
      </c>
      <c r="V59" s="62">
        <f t="shared" ref="V59" si="67">SUM(V60,V65,V69)</f>
        <v>47</v>
      </c>
      <c r="W59" s="62">
        <f t="shared" ref="W59" si="68">SUM(W60,W65,W69)</f>
        <v>1</v>
      </c>
      <c r="X59" s="62">
        <f t="shared" ref="X59" si="69">SUM(X60,X65,X69)</f>
        <v>1</v>
      </c>
      <c r="Y59" s="62">
        <f t="shared" ref="Y59" si="70">SUM(Y60,Y65,Y69)</f>
        <v>2</v>
      </c>
      <c r="Z59" s="62">
        <f t="shared" ref="Z59" si="71">SUM(Z60,Z65,Z69)</f>
        <v>0</v>
      </c>
      <c r="AA59" s="62">
        <f t="shared" ref="AA59" si="72">SUM(AA60,AA65,AA69)</f>
        <v>1</v>
      </c>
      <c r="AB59" s="62">
        <f t="shared" ref="AB59" si="73">SUM(AB60,AB65,AB69)</f>
        <v>0</v>
      </c>
      <c r="AC59" s="62">
        <f t="shared" ref="AC59" si="74">SUM(AC60,AC65,AC69)</f>
        <v>0</v>
      </c>
      <c r="AD59" s="62">
        <f t="shared" ref="AD59" si="75">SUM(AD60,AD65,AD69)</f>
        <v>0</v>
      </c>
      <c r="AE59" s="62">
        <f t="shared" ref="AE59" si="76">SUM(AE60,AE65,AE69)</f>
        <v>23</v>
      </c>
      <c r="AF59" s="62">
        <f t="shared" ref="AF59" si="77">SUM(AF60,AF65,AF69)</f>
        <v>0</v>
      </c>
      <c r="AG59" s="62">
        <f t="shared" ref="AG59" si="78">SUM(AG60,AG65,AG69)</f>
        <v>0</v>
      </c>
      <c r="AH59" s="62">
        <f t="shared" ref="AH59" si="79">SUM(AH60,AH65,AH69)</f>
        <v>0</v>
      </c>
      <c r="AI59" s="62">
        <f t="shared" ref="AI59" si="80">SUM(AI60,AI65,AI69)</f>
        <v>1</v>
      </c>
      <c r="AJ59" s="62">
        <f t="shared" ref="AJ59" si="81">SUM(AJ60,AJ65,AJ69)</f>
        <v>1</v>
      </c>
      <c r="AK59" s="62">
        <f t="shared" ref="AK59" si="82">SUM(AK60,AK65,AK69)</f>
        <v>0</v>
      </c>
      <c r="AL59" s="62">
        <f t="shared" ref="AL59" si="83">SUM(AL60,AL65,AL69)</f>
        <v>1</v>
      </c>
      <c r="AM59" s="62">
        <f t="shared" ref="AM59" si="84">SUM(AM60,AM65,AM69)</f>
        <v>0</v>
      </c>
      <c r="AN59" s="62">
        <f t="shared" ref="AN59" si="85">SUM(AN60,AN65,AN69)</f>
        <v>0</v>
      </c>
      <c r="AO59" s="62">
        <f t="shared" ref="AO59" si="86">SUM(AO60,AO65,AO69)</f>
        <v>0</v>
      </c>
      <c r="AP59" s="62">
        <f t="shared" ref="AP59" si="87">SUM(AP60,AP65,AP69)</f>
        <v>0</v>
      </c>
      <c r="AQ59" s="62">
        <f t="shared" ref="AQ59" si="88">SUM(AQ60,AQ65,AQ69)</f>
        <v>0</v>
      </c>
      <c r="AR59" s="62">
        <f t="shared" ref="AR59" si="89">SUM(AR60,AR65,AR69)</f>
        <v>0</v>
      </c>
      <c r="AS59" s="62">
        <f t="shared" ref="AS59" si="90">SUM(AS60,AS65,AS69)</f>
        <v>25</v>
      </c>
      <c r="AT59" s="62">
        <f t="shared" ref="AT59" si="91">SUM(AT60,AT65,AT69)</f>
        <v>0</v>
      </c>
      <c r="AU59" s="62">
        <f t="shared" ref="AU59" si="92">SUM(AU60,AU65,AU69)</f>
        <v>0</v>
      </c>
      <c r="AV59" s="62">
        <f t="shared" ref="AV59" si="93">SUM(AV60,AV65,AV69)</f>
        <v>0</v>
      </c>
      <c r="AW59" s="62">
        <f t="shared" ref="AW59" si="94">SUM(AW60,AW65,AW69)</f>
        <v>0</v>
      </c>
      <c r="AX59" s="62">
        <f t="shared" ref="AX59" si="95">SUM(AX60,AX65,AX69)</f>
        <v>0</v>
      </c>
      <c r="AY59" s="62">
        <f t="shared" ref="AY59" si="96">SUM(AY60,AY65,AY69)</f>
        <v>0</v>
      </c>
      <c r="AZ59" s="62">
        <f t="shared" ref="AZ59" si="97">SUM(AZ60,AZ65,AZ69)</f>
        <v>1</v>
      </c>
      <c r="BA59" s="62">
        <f t="shared" ref="BA59" si="98">SUM(BA60,BA65,BA69)</f>
        <v>0</v>
      </c>
      <c r="BB59" s="62">
        <f t="shared" ref="BB59" si="99">SUM(BB60,BB65,BB69)</f>
        <v>0</v>
      </c>
      <c r="BC59" s="62">
        <f t="shared" ref="BC59:BF59" si="100">SUM(BC60,BC65,BC69)</f>
        <v>0</v>
      </c>
      <c r="BD59" s="62">
        <f t="shared" si="100"/>
        <v>0</v>
      </c>
      <c r="BE59" s="62">
        <f t="shared" si="100"/>
        <v>0</v>
      </c>
      <c r="BF59" s="62">
        <f t="shared" si="100"/>
        <v>0</v>
      </c>
      <c r="BG59" s="62">
        <f t="shared" ref="BG59" si="101">SUM(BG60,BG65,BG69)</f>
        <v>0</v>
      </c>
      <c r="BH59" s="62">
        <f t="shared" ref="BH59" si="102">SUM(BH60,BH65,BH69)</f>
        <v>0</v>
      </c>
      <c r="BI59" s="62">
        <f t="shared" ref="BI59" si="103">SUM(BI60,BI65,BI69)</f>
        <v>0</v>
      </c>
      <c r="BJ59" s="62">
        <f t="shared" ref="BJ59" si="104">SUM(BJ60,BJ65,BJ69)</f>
        <v>0</v>
      </c>
      <c r="BK59" s="62">
        <f t="shared" ref="BK59" si="105">SUM(BK60,BK65,BK69)</f>
        <v>0</v>
      </c>
      <c r="BL59" s="62">
        <f t="shared" ref="BL59" si="106">SUM(BL60,BL65,BL69)</f>
        <v>0</v>
      </c>
      <c r="BM59" s="62">
        <f t="shared" ref="BM59" si="107">SUM(BM60,BM65,BM69)</f>
        <v>0</v>
      </c>
      <c r="BN59" s="62">
        <f t="shared" ref="BN59" si="108">SUM(BN60,BN65,BN69)</f>
        <v>0</v>
      </c>
      <c r="BO59" s="62">
        <f t="shared" ref="BO59" si="109">SUM(BO60,BO65,BO69)</f>
        <v>0</v>
      </c>
      <c r="BP59" s="62">
        <f t="shared" ref="BP59" si="110">SUM(BP60,BP65,BP69)</f>
        <v>0</v>
      </c>
      <c r="BQ59" s="62">
        <f t="shared" ref="BQ59" si="111">SUM(BQ60,BQ65,BQ69)</f>
        <v>0</v>
      </c>
      <c r="BR59" s="62">
        <f t="shared" ref="BR59" si="112">SUM(BR60,BR65,BR69)</f>
        <v>0</v>
      </c>
      <c r="BS59" s="62">
        <f t="shared" ref="BS59" si="113">SUM(BS60,BS65,BS69)</f>
        <v>0</v>
      </c>
      <c r="BT59" s="62">
        <f t="shared" ref="BT59" si="114">SUM(BT60,BT65,BT69)</f>
        <v>0</v>
      </c>
      <c r="BU59" s="62">
        <f t="shared" ref="BU59" si="115">SUM(BU60,BU65,BU69)</f>
        <v>0</v>
      </c>
      <c r="BV59" s="62">
        <f t="shared" ref="BV59" si="116">SUM(BV60,BV65,BV69)</f>
        <v>0</v>
      </c>
      <c r="BW59" s="62">
        <f t="shared" ref="BW59" si="117">SUM(BW60,BW65,BW69)</f>
        <v>1</v>
      </c>
      <c r="BX59" s="62">
        <f t="shared" ref="BX59" si="118">SUM(BX60,BX65,BX69)</f>
        <v>0</v>
      </c>
      <c r="BY59" s="62">
        <f t="shared" ref="BY59" si="119">SUM(BY60,BY65,BY69)</f>
        <v>0</v>
      </c>
      <c r="BZ59" s="62">
        <f t="shared" ref="BZ59" si="120">SUM(BZ60,BZ65,BZ69)</f>
        <v>0</v>
      </c>
      <c r="CA59" s="62">
        <f t="shared" ref="CA59" si="121">SUM(CA60,CA65,CA69)</f>
        <v>0</v>
      </c>
      <c r="CB59" s="62">
        <f t="shared" ref="CB59" si="122">SUM(CB60,CB65,CB69)</f>
        <v>0</v>
      </c>
      <c r="CC59" s="62">
        <f t="shared" ref="CC59" si="123">SUM(CC60,CC65,CC69)</f>
        <v>0</v>
      </c>
      <c r="CD59" s="62">
        <f t="shared" ref="CD59" si="124">SUM(CD60,CD65,CD69)</f>
        <v>0</v>
      </c>
      <c r="CE59" s="11"/>
    </row>
    <row r="60" spans="1:83" ht="16.5" customHeight="1" x14ac:dyDescent="0.2">
      <c r="A60" s="63" t="s">
        <v>453</v>
      </c>
      <c r="B60" s="64">
        <f>SUM(C60:H60)</f>
        <v>39</v>
      </c>
      <c r="C60" s="65">
        <f>SUM(C61:C64)</f>
        <v>0</v>
      </c>
      <c r="D60" s="65">
        <f>SUM(D61:D64)</f>
        <v>0</v>
      </c>
      <c r="E60" s="65">
        <f>SUM(E61:E64)</f>
        <v>0</v>
      </c>
      <c r="F60" s="65">
        <f>SUM(F61:F64)</f>
        <v>0</v>
      </c>
      <c r="G60" s="65">
        <f>SUM(G61:G64)</f>
        <v>0</v>
      </c>
      <c r="H60" s="64">
        <f>SUM(I60:CD60)</f>
        <v>39</v>
      </c>
      <c r="I60" s="65">
        <f>SUM(I61:I64)</f>
        <v>1</v>
      </c>
      <c r="J60" s="65">
        <f t="shared" ref="J60:CB60" si="125">SUM(J61:J64)</f>
        <v>1</v>
      </c>
      <c r="K60" s="65">
        <f t="shared" si="125"/>
        <v>0</v>
      </c>
      <c r="L60" s="65">
        <f t="shared" si="125"/>
        <v>0</v>
      </c>
      <c r="M60" s="65">
        <f t="shared" si="125"/>
        <v>0</v>
      </c>
      <c r="N60" s="65">
        <f t="shared" si="125"/>
        <v>1</v>
      </c>
      <c r="O60" s="65">
        <f t="shared" si="125"/>
        <v>0</v>
      </c>
      <c r="P60" s="65">
        <f t="shared" si="125"/>
        <v>3</v>
      </c>
      <c r="Q60" s="65">
        <f t="shared" si="125"/>
        <v>0</v>
      </c>
      <c r="R60" s="65">
        <f t="shared" si="125"/>
        <v>1</v>
      </c>
      <c r="S60" s="65">
        <f>SUM(S61:S64)</f>
        <v>0</v>
      </c>
      <c r="T60" s="65">
        <f t="shared" si="125"/>
        <v>0</v>
      </c>
      <c r="U60" s="65">
        <f t="shared" si="125"/>
        <v>0</v>
      </c>
      <c r="V60" s="65">
        <f t="shared" si="125"/>
        <v>18</v>
      </c>
      <c r="W60" s="65">
        <f>SUM(W61:W64)</f>
        <v>0</v>
      </c>
      <c r="X60" s="65">
        <f t="shared" si="125"/>
        <v>0</v>
      </c>
      <c r="Y60" s="65">
        <f t="shared" si="125"/>
        <v>0</v>
      </c>
      <c r="Z60" s="65">
        <f t="shared" si="125"/>
        <v>0</v>
      </c>
      <c r="AA60" s="65">
        <f>SUM(AA61:AA64)</f>
        <v>0</v>
      </c>
      <c r="AB60" s="65">
        <f t="shared" si="125"/>
        <v>0</v>
      </c>
      <c r="AC60" s="65">
        <f t="shared" si="125"/>
        <v>0</v>
      </c>
      <c r="AD60" s="65">
        <f>SUM(AD61:AD64)</f>
        <v>0</v>
      </c>
      <c r="AE60" s="65">
        <f t="shared" si="125"/>
        <v>6</v>
      </c>
      <c r="AF60" s="65">
        <f t="shared" ref="AF60" si="126">SUM(AF61:AF64)</f>
        <v>0</v>
      </c>
      <c r="AG60" s="65">
        <f>SUM(AG61:AG64)</f>
        <v>0</v>
      </c>
      <c r="AH60" s="65">
        <f>SUM(AH61:AH64)</f>
        <v>0</v>
      </c>
      <c r="AI60" s="65">
        <f t="shared" si="125"/>
        <v>0</v>
      </c>
      <c r="AJ60" s="65">
        <f>SUM(AJ61:AJ64)</f>
        <v>0</v>
      </c>
      <c r="AK60" s="65">
        <f>SUM(AK61:AK64)</f>
        <v>0</v>
      </c>
      <c r="AL60" s="65">
        <f>SUM(AL61:AL64)</f>
        <v>0</v>
      </c>
      <c r="AM60" s="65">
        <f>SUM(AM61:AM64)</f>
        <v>0</v>
      </c>
      <c r="AN60" s="65">
        <f t="shared" si="125"/>
        <v>0</v>
      </c>
      <c r="AO60" s="65">
        <f t="shared" si="125"/>
        <v>0</v>
      </c>
      <c r="AP60" s="65">
        <f t="shared" si="125"/>
        <v>0</v>
      </c>
      <c r="AQ60" s="65">
        <f t="shared" si="125"/>
        <v>0</v>
      </c>
      <c r="AR60" s="65">
        <f>SUM(AR61:AR64)</f>
        <v>0</v>
      </c>
      <c r="AS60" s="65">
        <f t="shared" si="125"/>
        <v>7</v>
      </c>
      <c r="AT60" s="65">
        <f>SUM(AT61:AT64)</f>
        <v>0</v>
      </c>
      <c r="AU60" s="65">
        <f>SUM(AU61:AU64)</f>
        <v>0</v>
      </c>
      <c r="AV60" s="65">
        <f>SUM(AV61:AV64)</f>
        <v>0</v>
      </c>
      <c r="AW60" s="65">
        <f t="shared" si="125"/>
        <v>0</v>
      </c>
      <c r="AX60" s="65">
        <f t="shared" si="125"/>
        <v>0</v>
      </c>
      <c r="AY60" s="65">
        <f t="shared" si="125"/>
        <v>0</v>
      </c>
      <c r="AZ60" s="65">
        <f>SUM(AZ61:AZ64)</f>
        <v>0</v>
      </c>
      <c r="BA60" s="65">
        <f t="shared" si="125"/>
        <v>0</v>
      </c>
      <c r="BB60" s="65">
        <f t="shared" si="125"/>
        <v>0</v>
      </c>
      <c r="BC60" s="65">
        <f t="shared" si="125"/>
        <v>0</v>
      </c>
      <c r="BD60" s="65">
        <f t="shared" si="125"/>
        <v>0</v>
      </c>
      <c r="BE60" s="65">
        <f t="shared" si="125"/>
        <v>0</v>
      </c>
      <c r="BF60" s="65">
        <f t="shared" si="125"/>
        <v>0</v>
      </c>
      <c r="BG60" s="65">
        <f t="shared" si="125"/>
        <v>0</v>
      </c>
      <c r="BH60" s="65">
        <f t="shared" ref="BH60:BM60" si="127">SUM(BH61:BH64)</f>
        <v>0</v>
      </c>
      <c r="BI60" s="65">
        <f t="shared" si="127"/>
        <v>0</v>
      </c>
      <c r="BJ60" s="65">
        <f t="shared" si="127"/>
        <v>0</v>
      </c>
      <c r="BK60" s="65">
        <f t="shared" si="127"/>
        <v>0</v>
      </c>
      <c r="BL60" s="65">
        <f t="shared" si="127"/>
        <v>0</v>
      </c>
      <c r="BM60" s="65">
        <f t="shared" si="127"/>
        <v>0</v>
      </c>
      <c r="BN60" s="65">
        <f t="shared" si="125"/>
        <v>0</v>
      </c>
      <c r="BO60" s="65">
        <f t="shared" si="125"/>
        <v>0</v>
      </c>
      <c r="BP60" s="65">
        <f t="shared" si="125"/>
        <v>0</v>
      </c>
      <c r="BQ60" s="65">
        <f t="shared" si="125"/>
        <v>0</v>
      </c>
      <c r="BR60" s="65">
        <f>SUM(BR61:BR64)</f>
        <v>0</v>
      </c>
      <c r="BS60" s="65">
        <f>SUM(BS61:BS64)</f>
        <v>0</v>
      </c>
      <c r="BT60" s="65">
        <f t="shared" si="125"/>
        <v>0</v>
      </c>
      <c r="BU60" s="65">
        <f t="shared" si="125"/>
        <v>0</v>
      </c>
      <c r="BV60" s="65">
        <f t="shared" si="125"/>
        <v>0</v>
      </c>
      <c r="BW60" s="65">
        <f t="shared" si="125"/>
        <v>1</v>
      </c>
      <c r="BX60" s="65">
        <f t="shared" si="125"/>
        <v>0</v>
      </c>
      <c r="BY60" s="65"/>
      <c r="BZ60" s="65">
        <f t="shared" si="125"/>
        <v>0</v>
      </c>
      <c r="CA60" s="65">
        <f t="shared" si="125"/>
        <v>0</v>
      </c>
      <c r="CB60" s="65">
        <f t="shared" si="125"/>
        <v>0</v>
      </c>
      <c r="CC60" s="65"/>
      <c r="CD60" s="65">
        <f t="shared" ref="CD60" si="128">SUM(CD61:CD64)</f>
        <v>0</v>
      </c>
      <c r="CE60" s="11"/>
    </row>
    <row r="61" spans="1:83" ht="16.5" customHeight="1" x14ac:dyDescent="0.2">
      <c r="A61" s="30" t="s">
        <v>466</v>
      </c>
      <c r="B61" s="13">
        <f>SUM(C61:H61)</f>
        <v>12</v>
      </c>
      <c r="C61" s="14"/>
      <c r="D61" s="14"/>
      <c r="E61" s="13"/>
      <c r="F61" s="13"/>
      <c r="G61" s="14"/>
      <c r="H61" s="13">
        <f>SUM(I61:CD61)</f>
        <v>12</v>
      </c>
      <c r="I61" s="13">
        <v>1</v>
      </c>
      <c r="J61" s="13">
        <v>1</v>
      </c>
      <c r="K61" s="13"/>
      <c r="L61" s="13"/>
      <c r="M61" s="14"/>
      <c r="N61" s="14">
        <v>1</v>
      </c>
      <c r="O61" s="14"/>
      <c r="P61" s="14"/>
      <c r="Q61" s="14"/>
      <c r="R61" s="14"/>
      <c r="S61" s="14"/>
      <c r="T61" s="14"/>
      <c r="U61" s="14"/>
      <c r="V61" s="13">
        <v>4</v>
      </c>
      <c r="W61" s="14"/>
      <c r="X61" s="14"/>
      <c r="Y61" s="14"/>
      <c r="Z61" s="14"/>
      <c r="AA61" s="14"/>
      <c r="AB61" s="14"/>
      <c r="AC61" s="14"/>
      <c r="AD61" s="14"/>
      <c r="AE61" s="14">
        <v>1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>
        <v>3</v>
      </c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>
        <v>1</v>
      </c>
      <c r="BX61" s="14"/>
      <c r="BY61" s="14"/>
      <c r="BZ61" s="14"/>
      <c r="CA61" s="14"/>
      <c r="CB61" s="14"/>
      <c r="CC61" s="14"/>
      <c r="CD61" s="14"/>
      <c r="CE61" s="11" t="s">
        <v>436</v>
      </c>
    </row>
    <row r="62" spans="1:83" ht="16.5" customHeight="1" x14ac:dyDescent="0.2">
      <c r="A62" s="30" t="s">
        <v>467</v>
      </c>
      <c r="B62" s="13">
        <f>SUM(C62:H62)</f>
        <v>9</v>
      </c>
      <c r="C62" s="14"/>
      <c r="D62" s="14"/>
      <c r="E62" s="13"/>
      <c r="F62" s="13"/>
      <c r="G62" s="14"/>
      <c r="H62" s="13">
        <f>SUM(I62:CD62)</f>
        <v>9</v>
      </c>
      <c r="I62" s="13"/>
      <c r="J62" s="13"/>
      <c r="K62" s="13"/>
      <c r="L62" s="13"/>
      <c r="M62" s="14"/>
      <c r="N62" s="14"/>
      <c r="O62" s="14"/>
      <c r="P62" s="14">
        <v>1</v>
      </c>
      <c r="Q62" s="14"/>
      <c r="R62" s="14">
        <v>1</v>
      </c>
      <c r="S62" s="14"/>
      <c r="T62" s="14"/>
      <c r="U62" s="14"/>
      <c r="V62" s="13">
        <v>4</v>
      </c>
      <c r="W62" s="14"/>
      <c r="X62" s="14"/>
      <c r="Y62" s="14"/>
      <c r="Z62" s="14"/>
      <c r="AA62" s="14"/>
      <c r="AB62" s="14"/>
      <c r="AC62" s="14"/>
      <c r="AD62" s="14"/>
      <c r="AE62" s="14">
        <v>2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1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1" t="s">
        <v>436</v>
      </c>
    </row>
    <row r="63" spans="1:83" ht="16.5" customHeight="1" x14ac:dyDescent="0.2">
      <c r="A63" s="30" t="s">
        <v>468</v>
      </c>
      <c r="B63" s="13">
        <f>SUM(C63:H63)</f>
        <v>9</v>
      </c>
      <c r="C63" s="14"/>
      <c r="D63" s="14"/>
      <c r="E63" s="13"/>
      <c r="F63" s="13"/>
      <c r="G63" s="14"/>
      <c r="H63" s="13">
        <f>SUM(I63:CD63)</f>
        <v>9</v>
      </c>
      <c r="I63" s="13"/>
      <c r="J63" s="13"/>
      <c r="K63" s="13"/>
      <c r="L63" s="13"/>
      <c r="M63" s="14"/>
      <c r="N63" s="14"/>
      <c r="O63" s="14"/>
      <c r="P63" s="14">
        <v>1</v>
      </c>
      <c r="Q63" s="14"/>
      <c r="R63" s="14"/>
      <c r="S63" s="14"/>
      <c r="T63" s="14"/>
      <c r="U63" s="14"/>
      <c r="V63" s="13">
        <v>5</v>
      </c>
      <c r="W63" s="14"/>
      <c r="X63" s="14"/>
      <c r="Y63" s="14"/>
      <c r="Z63" s="14"/>
      <c r="AA63" s="14"/>
      <c r="AB63" s="14"/>
      <c r="AC63" s="14"/>
      <c r="AD63" s="14"/>
      <c r="AE63" s="14">
        <v>2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1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1" t="s">
        <v>436</v>
      </c>
    </row>
    <row r="64" spans="1:83" ht="16.5" customHeight="1" x14ac:dyDescent="0.2">
      <c r="A64" s="30" t="s">
        <v>469</v>
      </c>
      <c r="B64" s="13">
        <f>SUM(C64:H64)</f>
        <v>9</v>
      </c>
      <c r="C64" s="14"/>
      <c r="D64" s="14"/>
      <c r="E64" s="13"/>
      <c r="F64" s="13"/>
      <c r="G64" s="14"/>
      <c r="H64" s="13">
        <f>SUM(I64:CD64)</f>
        <v>9</v>
      </c>
      <c r="I64" s="13"/>
      <c r="J64" s="13">
        <v>0</v>
      </c>
      <c r="K64" s="13"/>
      <c r="L64" s="13"/>
      <c r="M64" s="14"/>
      <c r="N64" s="14"/>
      <c r="O64" s="14"/>
      <c r="P64" s="14">
        <v>1</v>
      </c>
      <c r="Q64" s="14"/>
      <c r="R64" s="14"/>
      <c r="S64" s="14"/>
      <c r="T64" s="14"/>
      <c r="U64" s="14"/>
      <c r="V64" s="13">
        <v>5</v>
      </c>
      <c r="W64" s="14"/>
      <c r="X64" s="14"/>
      <c r="Y64" s="14"/>
      <c r="Z64" s="14"/>
      <c r="AA64" s="14"/>
      <c r="AB64" s="14"/>
      <c r="AC64" s="14"/>
      <c r="AD64" s="14"/>
      <c r="AE64" s="14">
        <v>1</v>
      </c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>
        <v>2</v>
      </c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1" t="s">
        <v>436</v>
      </c>
    </row>
    <row r="65" spans="1:83" ht="16.5" customHeight="1" x14ac:dyDescent="0.2">
      <c r="A65" s="63" t="s">
        <v>460</v>
      </c>
      <c r="B65" s="64">
        <f t="shared" si="5"/>
        <v>34</v>
      </c>
      <c r="C65" s="65">
        <f>SUM(C66:C68)</f>
        <v>0</v>
      </c>
      <c r="D65" s="65">
        <f>SUM(D66:D68)</f>
        <v>0</v>
      </c>
      <c r="E65" s="65">
        <f>SUM(E66:E68)</f>
        <v>0</v>
      </c>
      <c r="F65" s="65">
        <f>SUM(F66:F68)</f>
        <v>0</v>
      </c>
      <c r="G65" s="65">
        <f>SUM(G66:G68)</f>
        <v>0</v>
      </c>
      <c r="H65" s="64">
        <f t="shared" si="36"/>
        <v>34</v>
      </c>
      <c r="I65" s="65">
        <f>SUM(I66:I68)</f>
        <v>0</v>
      </c>
      <c r="J65" s="65">
        <f t="shared" ref="J65:CB65" si="129">SUM(J66:J68)</f>
        <v>1</v>
      </c>
      <c r="K65" s="65">
        <f t="shared" si="129"/>
        <v>0</v>
      </c>
      <c r="L65" s="65">
        <f t="shared" si="129"/>
        <v>0</v>
      </c>
      <c r="M65" s="65">
        <f t="shared" si="129"/>
        <v>0</v>
      </c>
      <c r="N65" s="65">
        <f t="shared" si="129"/>
        <v>0</v>
      </c>
      <c r="O65" s="65">
        <f t="shared" si="129"/>
        <v>0</v>
      </c>
      <c r="P65" s="65">
        <f t="shared" si="129"/>
        <v>3</v>
      </c>
      <c r="Q65" s="65">
        <f t="shared" si="129"/>
        <v>0</v>
      </c>
      <c r="R65" s="65">
        <f t="shared" si="129"/>
        <v>0</v>
      </c>
      <c r="S65" s="65">
        <f>SUM(S66:S68)</f>
        <v>0</v>
      </c>
      <c r="T65" s="65">
        <f t="shared" si="129"/>
        <v>0</v>
      </c>
      <c r="U65" s="65">
        <f t="shared" si="129"/>
        <v>0</v>
      </c>
      <c r="V65" s="65">
        <f t="shared" si="129"/>
        <v>14</v>
      </c>
      <c r="W65" s="65">
        <f>SUM(W66:W68)</f>
        <v>1</v>
      </c>
      <c r="X65" s="65">
        <f t="shared" si="129"/>
        <v>0</v>
      </c>
      <c r="Y65" s="65">
        <f t="shared" si="129"/>
        <v>0</v>
      </c>
      <c r="Z65" s="65"/>
      <c r="AA65" s="65">
        <f>SUM(AA66:AA68)</f>
        <v>0</v>
      </c>
      <c r="AB65" s="65">
        <f t="shared" si="129"/>
        <v>0</v>
      </c>
      <c r="AC65" s="65">
        <f t="shared" si="129"/>
        <v>0</v>
      </c>
      <c r="AD65" s="65">
        <f>SUM(AD66:AD68)</f>
        <v>0</v>
      </c>
      <c r="AE65" s="65">
        <f t="shared" si="129"/>
        <v>8</v>
      </c>
      <c r="AF65" s="65">
        <f t="shared" ref="AF65" si="130">SUM(AF66:AF68)</f>
        <v>0</v>
      </c>
      <c r="AG65" s="65">
        <f>SUM(AG66:AG68)</f>
        <v>0</v>
      </c>
      <c r="AH65" s="65">
        <f>SUM(AH66:AH68)</f>
        <v>0</v>
      </c>
      <c r="AI65" s="65">
        <f t="shared" si="129"/>
        <v>0</v>
      </c>
      <c r="AJ65" s="65">
        <f>SUM(AJ66:AJ68)</f>
        <v>0</v>
      </c>
      <c r="AK65" s="65">
        <f>SUM(AK66:AK68)</f>
        <v>0</v>
      </c>
      <c r="AL65" s="65">
        <f>SUM(AL66:AL68)</f>
        <v>0</v>
      </c>
      <c r="AM65" s="65">
        <f>SUM(AM66:AM68)</f>
        <v>0</v>
      </c>
      <c r="AN65" s="65">
        <f t="shared" si="129"/>
        <v>0</v>
      </c>
      <c r="AO65" s="65">
        <f t="shared" si="129"/>
        <v>0</v>
      </c>
      <c r="AP65" s="65">
        <f t="shared" si="129"/>
        <v>0</v>
      </c>
      <c r="AQ65" s="65">
        <f t="shared" si="129"/>
        <v>0</v>
      </c>
      <c r="AR65" s="65">
        <f>SUM(AR66:AR68)</f>
        <v>0</v>
      </c>
      <c r="AS65" s="65">
        <f t="shared" si="129"/>
        <v>7</v>
      </c>
      <c r="AT65" s="65">
        <f>SUM(AT66:AT68)</f>
        <v>0</v>
      </c>
      <c r="AU65" s="65">
        <f>SUM(AU66:AU68)</f>
        <v>0</v>
      </c>
      <c r="AV65" s="65">
        <f>SUM(AV66:AV68)</f>
        <v>0</v>
      </c>
      <c r="AW65" s="65">
        <f t="shared" si="129"/>
        <v>0</v>
      </c>
      <c r="AX65" s="65">
        <f t="shared" si="129"/>
        <v>0</v>
      </c>
      <c r="AY65" s="65">
        <f t="shared" si="129"/>
        <v>0</v>
      </c>
      <c r="AZ65" s="65">
        <f>SUM(AZ66:AZ68)</f>
        <v>0</v>
      </c>
      <c r="BA65" s="65">
        <f t="shared" si="129"/>
        <v>0</v>
      </c>
      <c r="BB65" s="65">
        <f t="shared" si="129"/>
        <v>0</v>
      </c>
      <c r="BC65" s="65">
        <f t="shared" si="129"/>
        <v>0</v>
      </c>
      <c r="BD65" s="65">
        <f t="shared" si="129"/>
        <v>0</v>
      </c>
      <c r="BE65" s="65">
        <f t="shared" si="129"/>
        <v>0</v>
      </c>
      <c r="BF65" s="65">
        <f t="shared" si="129"/>
        <v>0</v>
      </c>
      <c r="BG65" s="65">
        <f t="shared" si="129"/>
        <v>0</v>
      </c>
      <c r="BH65" s="65">
        <f t="shared" ref="BH65:BM65" si="131">SUM(BH66:BH68)</f>
        <v>0</v>
      </c>
      <c r="BI65" s="65">
        <f t="shared" si="131"/>
        <v>0</v>
      </c>
      <c r="BJ65" s="65">
        <f t="shared" si="131"/>
        <v>0</v>
      </c>
      <c r="BK65" s="65">
        <f t="shared" si="131"/>
        <v>0</v>
      </c>
      <c r="BL65" s="65">
        <f t="shared" si="131"/>
        <v>0</v>
      </c>
      <c r="BM65" s="65">
        <f t="shared" si="131"/>
        <v>0</v>
      </c>
      <c r="BN65" s="65">
        <f t="shared" si="129"/>
        <v>0</v>
      </c>
      <c r="BO65" s="65">
        <f t="shared" si="129"/>
        <v>0</v>
      </c>
      <c r="BP65" s="65">
        <f t="shared" si="129"/>
        <v>0</v>
      </c>
      <c r="BQ65" s="65">
        <f t="shared" si="129"/>
        <v>0</v>
      </c>
      <c r="BR65" s="65">
        <f>SUM(BR66:BR68)</f>
        <v>0</v>
      </c>
      <c r="BS65" s="65">
        <f>SUM(BS66:BS68)</f>
        <v>0</v>
      </c>
      <c r="BT65" s="65">
        <f t="shared" si="129"/>
        <v>0</v>
      </c>
      <c r="BU65" s="65">
        <f t="shared" si="129"/>
        <v>0</v>
      </c>
      <c r="BV65" s="65">
        <f t="shared" si="129"/>
        <v>0</v>
      </c>
      <c r="BW65" s="65">
        <f t="shared" si="129"/>
        <v>0</v>
      </c>
      <c r="BX65" s="65">
        <f t="shared" si="129"/>
        <v>0</v>
      </c>
      <c r="BY65" s="65"/>
      <c r="BZ65" s="65">
        <f t="shared" si="129"/>
        <v>0</v>
      </c>
      <c r="CA65" s="65">
        <f t="shared" si="129"/>
        <v>0</v>
      </c>
      <c r="CB65" s="65">
        <f t="shared" si="129"/>
        <v>0</v>
      </c>
      <c r="CC65" s="65"/>
      <c r="CD65" s="65">
        <f t="shared" ref="CD65" si="132">SUM(CD66:CD68)</f>
        <v>0</v>
      </c>
      <c r="CE65" s="11"/>
    </row>
    <row r="66" spans="1:83" ht="15.75" customHeight="1" x14ac:dyDescent="0.2">
      <c r="A66" s="30" t="s">
        <v>95</v>
      </c>
      <c r="B66" s="13">
        <f t="shared" si="5"/>
        <v>11</v>
      </c>
      <c r="C66" s="14"/>
      <c r="D66" s="14"/>
      <c r="E66" s="13"/>
      <c r="F66" s="13"/>
      <c r="G66" s="14"/>
      <c r="H66" s="13">
        <f t="shared" si="36"/>
        <v>11</v>
      </c>
      <c r="I66" s="13">
        <v>0</v>
      </c>
      <c r="J66" s="13">
        <v>1</v>
      </c>
      <c r="K66" s="13"/>
      <c r="L66" s="13"/>
      <c r="M66" s="14"/>
      <c r="N66" s="14">
        <v>0</v>
      </c>
      <c r="O66" s="14"/>
      <c r="P66" s="14">
        <v>1</v>
      </c>
      <c r="Q66" s="14"/>
      <c r="R66" s="14"/>
      <c r="S66" s="14"/>
      <c r="T66" s="14"/>
      <c r="U66" s="14"/>
      <c r="V66" s="13">
        <v>5</v>
      </c>
      <c r="W66" s="14"/>
      <c r="X66" s="14"/>
      <c r="Y66" s="14"/>
      <c r="Z66" s="14"/>
      <c r="AA66" s="14"/>
      <c r="AB66" s="14"/>
      <c r="AC66" s="14"/>
      <c r="AD66" s="14"/>
      <c r="AE66" s="14">
        <v>1</v>
      </c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>
        <v>3</v>
      </c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>
        <v>0</v>
      </c>
      <c r="BX66" s="14"/>
      <c r="BY66" s="14"/>
      <c r="BZ66" s="14"/>
      <c r="CA66" s="14"/>
      <c r="CB66" s="14"/>
      <c r="CC66" s="14"/>
      <c r="CD66" s="14"/>
      <c r="CE66" s="11" t="s">
        <v>436</v>
      </c>
    </row>
    <row r="67" spans="1:83" ht="16.5" customHeight="1" x14ac:dyDescent="0.2">
      <c r="A67" s="30" t="s">
        <v>96</v>
      </c>
      <c r="B67" s="13">
        <f t="shared" si="5"/>
        <v>11</v>
      </c>
      <c r="C67" s="14"/>
      <c r="D67" s="14"/>
      <c r="E67" s="13"/>
      <c r="F67" s="13"/>
      <c r="G67" s="14"/>
      <c r="H67" s="13">
        <f t="shared" si="36"/>
        <v>11</v>
      </c>
      <c r="I67" s="13"/>
      <c r="J67" s="13"/>
      <c r="K67" s="13"/>
      <c r="L67" s="13"/>
      <c r="M67" s="14"/>
      <c r="N67" s="14"/>
      <c r="O67" s="14"/>
      <c r="P67" s="14">
        <v>1</v>
      </c>
      <c r="Q67" s="14"/>
      <c r="R67" s="14"/>
      <c r="S67" s="14"/>
      <c r="T67" s="14"/>
      <c r="U67" s="14"/>
      <c r="V67" s="13">
        <v>5</v>
      </c>
      <c r="W67" s="14"/>
      <c r="X67" s="14"/>
      <c r="Y67" s="14"/>
      <c r="Z67" s="14"/>
      <c r="AA67" s="14"/>
      <c r="AB67" s="14"/>
      <c r="AC67" s="14"/>
      <c r="AD67" s="14"/>
      <c r="AE67" s="14">
        <v>3</v>
      </c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>
        <v>2</v>
      </c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1" t="s">
        <v>436</v>
      </c>
    </row>
    <row r="68" spans="1:83" ht="16.5" customHeight="1" x14ac:dyDescent="0.2">
      <c r="A68" s="30" t="s">
        <v>97</v>
      </c>
      <c r="B68" s="13">
        <f t="shared" si="5"/>
        <v>12</v>
      </c>
      <c r="C68" s="14"/>
      <c r="D68" s="14"/>
      <c r="E68" s="13"/>
      <c r="F68" s="13"/>
      <c r="G68" s="14"/>
      <c r="H68" s="13">
        <f t="shared" si="36"/>
        <v>12</v>
      </c>
      <c r="I68" s="13"/>
      <c r="J68" s="13"/>
      <c r="K68" s="13"/>
      <c r="L68" s="13"/>
      <c r="M68" s="14"/>
      <c r="N68" s="14"/>
      <c r="O68" s="14"/>
      <c r="P68" s="14">
        <v>1</v>
      </c>
      <c r="Q68" s="14"/>
      <c r="R68" s="14"/>
      <c r="S68" s="14"/>
      <c r="T68" s="14"/>
      <c r="U68" s="14"/>
      <c r="V68" s="13">
        <v>4</v>
      </c>
      <c r="W68" s="14">
        <v>1</v>
      </c>
      <c r="X68" s="14"/>
      <c r="Y68" s="14"/>
      <c r="Z68" s="14"/>
      <c r="AA68" s="14"/>
      <c r="AB68" s="14"/>
      <c r="AC68" s="14"/>
      <c r="AD68" s="14"/>
      <c r="AE68" s="14">
        <v>4</v>
      </c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>
        <v>2</v>
      </c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1" t="s">
        <v>436</v>
      </c>
    </row>
    <row r="69" spans="1:83" ht="16.5" customHeight="1" x14ac:dyDescent="0.2">
      <c r="A69" s="63" t="s">
        <v>461</v>
      </c>
      <c r="B69" s="64">
        <f t="shared" si="5"/>
        <v>50</v>
      </c>
      <c r="C69" s="65">
        <f>SUM(C70:C73)</f>
        <v>0</v>
      </c>
      <c r="D69" s="65">
        <f>SUM(D70:D73)</f>
        <v>0</v>
      </c>
      <c r="E69" s="65">
        <f>SUM(E70:E73)</f>
        <v>0</v>
      </c>
      <c r="F69" s="65">
        <f>SUM(F70:F73)</f>
        <v>0</v>
      </c>
      <c r="G69" s="65">
        <f>SUM(G70:G73)</f>
        <v>0</v>
      </c>
      <c r="H69" s="64">
        <f t="shared" si="36"/>
        <v>50</v>
      </c>
      <c r="I69" s="65">
        <f>SUM(I70:I73)</f>
        <v>0</v>
      </c>
      <c r="J69" s="65">
        <f t="shared" ref="J69:CB69" si="133">SUM(J70:J73)</f>
        <v>1</v>
      </c>
      <c r="K69" s="65">
        <f t="shared" si="133"/>
        <v>0</v>
      </c>
      <c r="L69" s="65">
        <f t="shared" si="133"/>
        <v>0</v>
      </c>
      <c r="M69" s="65">
        <f t="shared" si="133"/>
        <v>0</v>
      </c>
      <c r="N69" s="65">
        <f t="shared" si="133"/>
        <v>1</v>
      </c>
      <c r="O69" s="65">
        <f t="shared" si="133"/>
        <v>0</v>
      </c>
      <c r="P69" s="65">
        <f t="shared" si="133"/>
        <v>3</v>
      </c>
      <c r="Q69" s="65">
        <f t="shared" si="133"/>
        <v>0</v>
      </c>
      <c r="R69" s="65">
        <f t="shared" si="133"/>
        <v>2</v>
      </c>
      <c r="S69" s="65">
        <f>SUM(S70:S73)</f>
        <v>0</v>
      </c>
      <c r="T69" s="65">
        <f t="shared" si="133"/>
        <v>0</v>
      </c>
      <c r="U69" s="65">
        <f t="shared" si="133"/>
        <v>0</v>
      </c>
      <c r="V69" s="65">
        <f t="shared" si="133"/>
        <v>15</v>
      </c>
      <c r="W69" s="65">
        <f>SUM(W70:W73)</f>
        <v>0</v>
      </c>
      <c r="X69" s="65">
        <f t="shared" si="133"/>
        <v>1</v>
      </c>
      <c r="Y69" s="65">
        <f t="shared" si="133"/>
        <v>2</v>
      </c>
      <c r="Z69" s="65">
        <f t="shared" si="133"/>
        <v>0</v>
      </c>
      <c r="AA69" s="65">
        <f>SUM(AA70:AA73)</f>
        <v>1</v>
      </c>
      <c r="AB69" s="65">
        <f t="shared" si="133"/>
        <v>0</v>
      </c>
      <c r="AC69" s="65">
        <f t="shared" si="133"/>
        <v>0</v>
      </c>
      <c r="AD69" s="65">
        <f>SUM(AD70:AD73)</f>
        <v>0</v>
      </c>
      <c r="AE69" s="65">
        <f t="shared" si="133"/>
        <v>9</v>
      </c>
      <c r="AF69" s="65">
        <f t="shared" ref="AF69" si="134">SUM(AF70:AF73)</f>
        <v>0</v>
      </c>
      <c r="AG69" s="65">
        <f>SUM(AG70:AG73)</f>
        <v>0</v>
      </c>
      <c r="AH69" s="65">
        <f>SUM(AH70:AH73)</f>
        <v>0</v>
      </c>
      <c r="AI69" s="65">
        <f t="shared" si="133"/>
        <v>1</v>
      </c>
      <c r="AJ69" s="65">
        <f>SUM(AJ70:AJ73)</f>
        <v>1</v>
      </c>
      <c r="AK69" s="65">
        <f>SUM(AK70:AK73)</f>
        <v>0</v>
      </c>
      <c r="AL69" s="65">
        <f>SUM(AL70:AL73)</f>
        <v>1</v>
      </c>
      <c r="AM69" s="65">
        <f>SUM(AM70:AM73)</f>
        <v>0</v>
      </c>
      <c r="AN69" s="65">
        <f t="shared" si="133"/>
        <v>0</v>
      </c>
      <c r="AO69" s="65">
        <f t="shared" si="133"/>
        <v>0</v>
      </c>
      <c r="AP69" s="65">
        <f t="shared" si="133"/>
        <v>0</v>
      </c>
      <c r="AQ69" s="65">
        <f t="shared" si="133"/>
        <v>0</v>
      </c>
      <c r="AR69" s="65">
        <f>SUM(AR70:AR73)</f>
        <v>0</v>
      </c>
      <c r="AS69" s="65">
        <f t="shared" si="133"/>
        <v>11</v>
      </c>
      <c r="AT69" s="65">
        <f>SUM(AT70:AT73)</f>
        <v>0</v>
      </c>
      <c r="AU69" s="65">
        <f>SUM(AU70:AU73)</f>
        <v>0</v>
      </c>
      <c r="AV69" s="65">
        <f>SUM(AV70:AV73)</f>
        <v>0</v>
      </c>
      <c r="AW69" s="65">
        <f t="shared" si="133"/>
        <v>0</v>
      </c>
      <c r="AX69" s="65">
        <f t="shared" si="133"/>
        <v>0</v>
      </c>
      <c r="AY69" s="65">
        <f t="shared" si="133"/>
        <v>0</v>
      </c>
      <c r="AZ69" s="65">
        <f>SUM(AZ70:AZ73)</f>
        <v>1</v>
      </c>
      <c r="BA69" s="65">
        <f t="shared" si="133"/>
        <v>0</v>
      </c>
      <c r="BB69" s="65">
        <f t="shared" si="133"/>
        <v>0</v>
      </c>
      <c r="BC69" s="65">
        <f t="shared" si="133"/>
        <v>0</v>
      </c>
      <c r="BD69" s="65">
        <f t="shared" si="133"/>
        <v>0</v>
      </c>
      <c r="BE69" s="65">
        <f t="shared" si="133"/>
        <v>0</v>
      </c>
      <c r="BF69" s="65">
        <f t="shared" si="133"/>
        <v>0</v>
      </c>
      <c r="BG69" s="65">
        <f t="shared" si="133"/>
        <v>0</v>
      </c>
      <c r="BH69" s="65">
        <f t="shared" ref="BH69:BM69" si="135">SUM(BH70:BH73)</f>
        <v>0</v>
      </c>
      <c r="BI69" s="65">
        <f t="shared" si="135"/>
        <v>0</v>
      </c>
      <c r="BJ69" s="65">
        <f t="shared" si="135"/>
        <v>0</v>
      </c>
      <c r="BK69" s="65">
        <f t="shared" si="135"/>
        <v>0</v>
      </c>
      <c r="BL69" s="65">
        <f t="shared" si="135"/>
        <v>0</v>
      </c>
      <c r="BM69" s="65">
        <f t="shared" si="135"/>
        <v>0</v>
      </c>
      <c r="BN69" s="65">
        <f t="shared" si="133"/>
        <v>0</v>
      </c>
      <c r="BO69" s="65">
        <f t="shared" si="133"/>
        <v>0</v>
      </c>
      <c r="BP69" s="65">
        <f t="shared" si="133"/>
        <v>0</v>
      </c>
      <c r="BQ69" s="65">
        <f t="shared" si="133"/>
        <v>0</v>
      </c>
      <c r="BR69" s="65">
        <f>SUM(BR70:BR73)</f>
        <v>0</v>
      </c>
      <c r="BS69" s="65">
        <f>SUM(BS70:BS73)</f>
        <v>0</v>
      </c>
      <c r="BT69" s="65">
        <f t="shared" si="133"/>
        <v>0</v>
      </c>
      <c r="BU69" s="65">
        <f t="shared" si="133"/>
        <v>0</v>
      </c>
      <c r="BV69" s="65">
        <f t="shared" si="133"/>
        <v>0</v>
      </c>
      <c r="BW69" s="65">
        <f t="shared" si="133"/>
        <v>0</v>
      </c>
      <c r="BX69" s="65">
        <f t="shared" si="133"/>
        <v>0</v>
      </c>
      <c r="BY69" s="65"/>
      <c r="BZ69" s="65">
        <f t="shared" si="133"/>
        <v>0</v>
      </c>
      <c r="CA69" s="65">
        <f t="shared" si="133"/>
        <v>0</v>
      </c>
      <c r="CB69" s="65">
        <f t="shared" si="133"/>
        <v>0</v>
      </c>
      <c r="CC69" s="65"/>
      <c r="CD69" s="65">
        <f t="shared" ref="CD69" si="136">SUM(CD70:CD73)</f>
        <v>0</v>
      </c>
      <c r="CE69" s="11"/>
    </row>
    <row r="70" spans="1:83" ht="16.5" customHeight="1" x14ac:dyDescent="0.2">
      <c r="A70" s="30" t="s">
        <v>133</v>
      </c>
      <c r="B70" s="13">
        <f t="shared" si="5"/>
        <v>14</v>
      </c>
      <c r="C70" s="14"/>
      <c r="D70" s="14"/>
      <c r="E70" s="13"/>
      <c r="F70" s="13"/>
      <c r="G70" s="14"/>
      <c r="H70" s="13">
        <f t="shared" si="36"/>
        <v>14</v>
      </c>
      <c r="I70" s="13"/>
      <c r="J70" s="13">
        <v>1</v>
      </c>
      <c r="K70" s="13"/>
      <c r="L70" s="13"/>
      <c r="M70" s="14"/>
      <c r="N70" s="14">
        <v>1</v>
      </c>
      <c r="O70" s="14"/>
      <c r="P70" s="14"/>
      <c r="Q70" s="14"/>
      <c r="R70" s="14">
        <v>1</v>
      </c>
      <c r="S70" s="14"/>
      <c r="T70" s="14"/>
      <c r="U70" s="14"/>
      <c r="V70" s="13">
        <v>4</v>
      </c>
      <c r="W70" s="14"/>
      <c r="X70" s="14"/>
      <c r="Y70" s="14">
        <v>1</v>
      </c>
      <c r="Z70" s="14"/>
      <c r="AA70" s="14"/>
      <c r="AB70" s="14"/>
      <c r="AC70" s="14"/>
      <c r="AD70" s="14"/>
      <c r="AE70" s="14">
        <v>2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4</v>
      </c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1" t="s">
        <v>436</v>
      </c>
    </row>
    <row r="71" spans="1:83" ht="16.5" customHeight="1" x14ac:dyDescent="0.2">
      <c r="A71" s="30" t="s">
        <v>220</v>
      </c>
      <c r="B71" s="13">
        <f>SUM(C71:H71)</f>
        <v>14</v>
      </c>
      <c r="C71" s="14"/>
      <c r="D71" s="14"/>
      <c r="E71" s="13"/>
      <c r="F71" s="13"/>
      <c r="G71" s="14"/>
      <c r="H71" s="13">
        <f>SUM(I71:CD71)</f>
        <v>14</v>
      </c>
      <c r="I71" s="13"/>
      <c r="J71" s="13">
        <v>0</v>
      </c>
      <c r="K71" s="13"/>
      <c r="L71" s="13"/>
      <c r="M71" s="14"/>
      <c r="N71" s="14"/>
      <c r="O71" s="14"/>
      <c r="P71" s="14">
        <v>1</v>
      </c>
      <c r="Q71" s="14"/>
      <c r="R71" s="14"/>
      <c r="S71" s="14"/>
      <c r="T71" s="14"/>
      <c r="U71" s="14"/>
      <c r="V71" s="13">
        <v>3</v>
      </c>
      <c r="W71" s="14"/>
      <c r="X71" s="14"/>
      <c r="Y71" s="14">
        <v>1</v>
      </c>
      <c r="Z71" s="14"/>
      <c r="AA71" s="14">
        <v>1</v>
      </c>
      <c r="AB71" s="14"/>
      <c r="AC71" s="14"/>
      <c r="AD71" s="14"/>
      <c r="AE71" s="14">
        <v>3</v>
      </c>
      <c r="AF71" s="14"/>
      <c r="AG71" s="14"/>
      <c r="AH71" s="14"/>
      <c r="AI71" s="14"/>
      <c r="AJ71" s="14"/>
      <c r="AK71" s="14"/>
      <c r="AL71" s="14">
        <v>1</v>
      </c>
      <c r="AM71" s="14"/>
      <c r="AN71" s="14"/>
      <c r="AO71" s="14"/>
      <c r="AP71" s="14"/>
      <c r="AQ71" s="14"/>
      <c r="AR71" s="14"/>
      <c r="AS71" s="14">
        <v>3</v>
      </c>
      <c r="AT71" s="14"/>
      <c r="AU71" s="14"/>
      <c r="AV71" s="14"/>
      <c r="AW71" s="14"/>
      <c r="AX71" s="14"/>
      <c r="AY71" s="14"/>
      <c r="AZ71" s="14">
        <v>1</v>
      </c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1" t="s">
        <v>436</v>
      </c>
    </row>
    <row r="72" spans="1:83" ht="16.5" customHeight="1" x14ac:dyDescent="0.2">
      <c r="A72" s="30" t="s">
        <v>134</v>
      </c>
      <c r="B72" s="13">
        <f t="shared" si="5"/>
        <v>13</v>
      </c>
      <c r="C72" s="14"/>
      <c r="D72" s="14"/>
      <c r="E72" s="13"/>
      <c r="F72" s="13"/>
      <c r="G72" s="14"/>
      <c r="H72" s="13">
        <f t="shared" si="36"/>
        <v>13</v>
      </c>
      <c r="I72" s="13"/>
      <c r="J72" s="13"/>
      <c r="K72" s="13"/>
      <c r="L72" s="13"/>
      <c r="M72" s="14"/>
      <c r="N72" s="14"/>
      <c r="O72" s="14"/>
      <c r="P72" s="14">
        <v>1</v>
      </c>
      <c r="Q72" s="14"/>
      <c r="R72" s="14">
        <v>1</v>
      </c>
      <c r="S72" s="14"/>
      <c r="T72" s="14"/>
      <c r="U72" s="14"/>
      <c r="V72" s="13">
        <v>5</v>
      </c>
      <c r="W72" s="14"/>
      <c r="X72" s="14"/>
      <c r="Y72" s="14"/>
      <c r="Z72" s="14"/>
      <c r="AA72" s="14"/>
      <c r="AB72" s="14"/>
      <c r="AC72" s="14"/>
      <c r="AD72" s="14"/>
      <c r="AE72" s="14">
        <v>4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2</v>
      </c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1" t="s">
        <v>436</v>
      </c>
    </row>
    <row r="73" spans="1:83" ht="16.5" customHeight="1" x14ac:dyDescent="0.2">
      <c r="A73" s="30" t="s">
        <v>94</v>
      </c>
      <c r="B73" s="13">
        <f t="shared" si="5"/>
        <v>9</v>
      </c>
      <c r="C73" s="14"/>
      <c r="D73" s="14"/>
      <c r="E73" s="13"/>
      <c r="F73" s="13"/>
      <c r="G73" s="14"/>
      <c r="H73" s="13">
        <f t="shared" si="36"/>
        <v>9</v>
      </c>
      <c r="I73" s="13"/>
      <c r="J73" s="13"/>
      <c r="K73" s="13"/>
      <c r="L73" s="13"/>
      <c r="M73" s="14"/>
      <c r="N73" s="14"/>
      <c r="O73" s="14"/>
      <c r="P73" s="14">
        <v>1</v>
      </c>
      <c r="Q73" s="14"/>
      <c r="R73" s="14"/>
      <c r="S73" s="14"/>
      <c r="T73" s="14"/>
      <c r="U73" s="14"/>
      <c r="V73" s="13">
        <v>3</v>
      </c>
      <c r="W73" s="14"/>
      <c r="X73" s="14">
        <v>1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>
        <v>1</v>
      </c>
      <c r="AJ73" s="14">
        <v>1</v>
      </c>
      <c r="AK73" s="14"/>
      <c r="AL73" s="14"/>
      <c r="AM73" s="14"/>
      <c r="AN73" s="14"/>
      <c r="AO73" s="14"/>
      <c r="AP73" s="14"/>
      <c r="AQ73" s="14"/>
      <c r="AR73" s="14"/>
      <c r="AS73" s="14">
        <v>2</v>
      </c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1" t="s">
        <v>436</v>
      </c>
    </row>
    <row r="74" spans="1:83" ht="16.5" customHeight="1" x14ac:dyDescent="0.2">
      <c r="A74" s="66" t="s">
        <v>418</v>
      </c>
      <c r="B74" s="61">
        <f t="shared" si="5"/>
        <v>86</v>
      </c>
      <c r="C74" s="62">
        <f>C75+C81</f>
        <v>0</v>
      </c>
      <c r="D74" s="62">
        <f t="shared" ref="D74:I74" si="137">D75+D81</f>
        <v>0</v>
      </c>
      <c r="E74" s="62">
        <f t="shared" si="137"/>
        <v>0</v>
      </c>
      <c r="F74" s="62">
        <f t="shared" si="137"/>
        <v>0</v>
      </c>
      <c r="G74" s="62">
        <f t="shared" si="137"/>
        <v>0</v>
      </c>
      <c r="H74" s="61">
        <f t="shared" ref="H74:H86" si="138">SUM(I74:CD74)</f>
        <v>86</v>
      </c>
      <c r="I74" s="62">
        <f t="shared" si="137"/>
        <v>1</v>
      </c>
      <c r="J74" s="62">
        <f t="shared" ref="J74" si="139">J75+J81</f>
        <v>2</v>
      </c>
      <c r="K74" s="62">
        <f t="shared" ref="K74" si="140">K75+K81</f>
        <v>0</v>
      </c>
      <c r="L74" s="62">
        <f t="shared" ref="L74" si="141">L75+L81</f>
        <v>0</v>
      </c>
      <c r="M74" s="62">
        <f t="shared" ref="M74" si="142">M75+M81</f>
        <v>0</v>
      </c>
      <c r="N74" s="62">
        <f t="shared" ref="N74" si="143">N75+N81</f>
        <v>1</v>
      </c>
      <c r="O74" s="62">
        <f t="shared" ref="O74" si="144">O75+O81</f>
        <v>0</v>
      </c>
      <c r="P74" s="62">
        <f t="shared" ref="P74" si="145">P75+P81</f>
        <v>8</v>
      </c>
      <c r="Q74" s="62">
        <f t="shared" ref="Q74" si="146">Q75+Q81</f>
        <v>0</v>
      </c>
      <c r="R74" s="62">
        <f t="shared" ref="R74" si="147">R75+R81</f>
        <v>0</v>
      </c>
      <c r="S74" s="62">
        <f t="shared" ref="S74" si="148">S75+S81</f>
        <v>0</v>
      </c>
      <c r="T74" s="62">
        <f t="shared" ref="T74" si="149">T75+T81</f>
        <v>3</v>
      </c>
      <c r="U74" s="62">
        <f t="shared" ref="U74" si="150">U75+U81</f>
        <v>0</v>
      </c>
      <c r="V74" s="62">
        <f t="shared" ref="V74" si="151">V75+V81</f>
        <v>5</v>
      </c>
      <c r="W74" s="62">
        <f t="shared" ref="W74" si="152">W75+W81</f>
        <v>3</v>
      </c>
      <c r="X74" s="62">
        <f t="shared" ref="X74" si="153">X75+X81</f>
        <v>0</v>
      </c>
      <c r="Y74" s="62">
        <f t="shared" ref="Y74" si="154">Y75+Y81</f>
        <v>21</v>
      </c>
      <c r="Z74" s="62">
        <f t="shared" ref="Z74" si="155">Z75+Z81</f>
        <v>1</v>
      </c>
      <c r="AA74" s="62">
        <f t="shared" ref="AA74" si="156">AA75+AA81</f>
        <v>0</v>
      </c>
      <c r="AB74" s="62">
        <f t="shared" ref="AB74" si="157">AB75+AB81</f>
        <v>0</v>
      </c>
      <c r="AC74" s="62">
        <f t="shared" ref="AC74" si="158">AC75+AC81</f>
        <v>5</v>
      </c>
      <c r="AD74" s="62">
        <f t="shared" ref="AD74" si="159">AD75+AD81</f>
        <v>0</v>
      </c>
      <c r="AE74" s="62">
        <f t="shared" ref="AE74" si="160">AE75+AE81</f>
        <v>0</v>
      </c>
      <c r="AF74" s="62">
        <f t="shared" ref="AF74" si="161">AF75+AF81</f>
        <v>0</v>
      </c>
      <c r="AG74" s="62">
        <f t="shared" ref="AG74" si="162">AG75+AG81</f>
        <v>0</v>
      </c>
      <c r="AH74" s="62">
        <f t="shared" ref="AH74" si="163">AH75+AH81</f>
        <v>7</v>
      </c>
      <c r="AI74" s="62">
        <f t="shared" ref="AI74" si="164">AI75+AI81</f>
        <v>1</v>
      </c>
      <c r="AJ74" s="62">
        <f t="shared" ref="AJ74" si="165">AJ75+AJ81</f>
        <v>1</v>
      </c>
      <c r="AK74" s="62">
        <f t="shared" ref="AK74" si="166">AK75+AK81</f>
        <v>0</v>
      </c>
      <c r="AL74" s="62">
        <f t="shared" ref="AL74" si="167">AL75+AL81</f>
        <v>0</v>
      </c>
      <c r="AM74" s="62">
        <f t="shared" ref="AM74" si="168">AM75+AM81</f>
        <v>0</v>
      </c>
      <c r="AN74" s="62">
        <f t="shared" ref="AN74" si="169">AN75+AN81</f>
        <v>0</v>
      </c>
      <c r="AO74" s="62">
        <f t="shared" ref="AO74" si="170">AO75+AO81</f>
        <v>11</v>
      </c>
      <c r="AP74" s="62">
        <f t="shared" ref="AP74" si="171">AP75+AP81</f>
        <v>0</v>
      </c>
      <c r="AQ74" s="62">
        <f t="shared" ref="AQ74" si="172">AQ75+AQ81</f>
        <v>0</v>
      </c>
      <c r="AR74" s="62">
        <f t="shared" ref="AR74" si="173">AR75+AR81</f>
        <v>0</v>
      </c>
      <c r="AS74" s="62">
        <f t="shared" ref="AS74" si="174">AS75+AS81</f>
        <v>0</v>
      </c>
      <c r="AT74" s="62">
        <f t="shared" ref="AT74" si="175">AT75+AT81</f>
        <v>0</v>
      </c>
      <c r="AU74" s="62">
        <f t="shared" ref="AU74" si="176">AU75+AU81</f>
        <v>0</v>
      </c>
      <c r="AV74" s="62">
        <f t="shared" ref="AV74" si="177">AV75+AV81</f>
        <v>5</v>
      </c>
      <c r="AW74" s="62">
        <f t="shared" ref="AW74" si="178">AW75+AW81</f>
        <v>0</v>
      </c>
      <c r="AX74" s="62">
        <f t="shared" ref="AX74" si="179">AX75+AX81</f>
        <v>0</v>
      </c>
      <c r="AY74" s="62">
        <f t="shared" ref="AY74" si="180">AY75+AY81</f>
        <v>0</v>
      </c>
      <c r="AZ74" s="62">
        <f t="shared" ref="AZ74" si="181">AZ75+AZ81</f>
        <v>1</v>
      </c>
      <c r="BA74" s="62">
        <f t="shared" ref="BA74" si="182">BA75+BA81</f>
        <v>0</v>
      </c>
      <c r="BB74" s="62">
        <f t="shared" ref="BB74" si="183">BB75+BB81</f>
        <v>9</v>
      </c>
      <c r="BC74" s="62">
        <f t="shared" ref="BC74:BF74" si="184">BC75+BC81</f>
        <v>0</v>
      </c>
      <c r="BD74" s="62">
        <f t="shared" si="184"/>
        <v>0</v>
      </c>
      <c r="BE74" s="62">
        <f t="shared" si="184"/>
        <v>0</v>
      </c>
      <c r="BF74" s="62">
        <f t="shared" si="184"/>
        <v>0</v>
      </c>
      <c r="BG74" s="62">
        <f t="shared" ref="BG74" si="185">BG75+BG81</f>
        <v>0</v>
      </c>
      <c r="BH74" s="62">
        <f t="shared" ref="BH74" si="186">BH75+BH81</f>
        <v>0</v>
      </c>
      <c r="BI74" s="62">
        <f t="shared" ref="BI74" si="187">BI75+BI81</f>
        <v>0</v>
      </c>
      <c r="BJ74" s="62">
        <f t="shared" ref="BJ74" si="188">BJ75+BJ81</f>
        <v>0</v>
      </c>
      <c r="BK74" s="62">
        <f t="shared" ref="BK74" si="189">BK75+BK81</f>
        <v>0</v>
      </c>
      <c r="BL74" s="62">
        <f t="shared" ref="BL74" si="190">BL75+BL81</f>
        <v>0</v>
      </c>
      <c r="BM74" s="62">
        <f t="shared" ref="BM74" si="191">BM75+BM81</f>
        <v>0</v>
      </c>
      <c r="BN74" s="62">
        <f t="shared" ref="BN74" si="192">BN75+BN81</f>
        <v>0</v>
      </c>
      <c r="BO74" s="62">
        <f t="shared" ref="BO74" si="193">BO75+BO81</f>
        <v>0</v>
      </c>
      <c r="BP74" s="62">
        <f t="shared" ref="BP74" si="194">BP75+BP81</f>
        <v>0</v>
      </c>
      <c r="BQ74" s="62">
        <f t="shared" ref="BQ74" si="195">BQ75+BQ81</f>
        <v>0</v>
      </c>
      <c r="BR74" s="62">
        <f t="shared" ref="BR74" si="196">BR75+BR81</f>
        <v>0</v>
      </c>
      <c r="BS74" s="62">
        <f t="shared" ref="BS74" si="197">BS75+BS81</f>
        <v>0</v>
      </c>
      <c r="BT74" s="62">
        <f t="shared" ref="BT74" si="198">BT75+BT81</f>
        <v>0</v>
      </c>
      <c r="BU74" s="62">
        <f t="shared" ref="BU74" si="199">BU75+BU81</f>
        <v>0</v>
      </c>
      <c r="BV74" s="62">
        <f t="shared" ref="BV74" si="200">BV75+BV81</f>
        <v>0</v>
      </c>
      <c r="BW74" s="62">
        <f t="shared" ref="BW74" si="201">BW75+BW81</f>
        <v>0</v>
      </c>
      <c r="BX74" s="62">
        <f t="shared" ref="BX74:BY74" si="202">BX75+BX81</f>
        <v>0</v>
      </c>
      <c r="BY74" s="62">
        <f t="shared" si="202"/>
        <v>1</v>
      </c>
      <c r="BZ74" s="62">
        <f t="shared" ref="BZ74" si="203">BZ75+BZ81</f>
        <v>0</v>
      </c>
      <c r="CA74" s="62">
        <f t="shared" ref="CA74" si="204">CA75+CA81</f>
        <v>0</v>
      </c>
      <c r="CB74" s="62">
        <f t="shared" ref="CB74:CD74" si="205">CB75+CB81</f>
        <v>0</v>
      </c>
      <c r="CC74" s="62"/>
      <c r="CD74" s="62">
        <f t="shared" si="205"/>
        <v>0</v>
      </c>
      <c r="CE74" s="11"/>
    </row>
    <row r="75" spans="1:83" ht="16.5" customHeight="1" x14ac:dyDescent="0.2">
      <c r="A75" s="63" t="s">
        <v>462</v>
      </c>
      <c r="B75" s="64">
        <f t="shared" si="5"/>
        <v>45</v>
      </c>
      <c r="C75" s="65">
        <f>SUM(C76:C80)</f>
        <v>0</v>
      </c>
      <c r="D75" s="65">
        <f t="shared" ref="D75:I75" si="206">SUM(D76:D80)</f>
        <v>0</v>
      </c>
      <c r="E75" s="65">
        <f t="shared" si="206"/>
        <v>0</v>
      </c>
      <c r="F75" s="65">
        <f t="shared" si="206"/>
        <v>0</v>
      </c>
      <c r="G75" s="65">
        <f t="shared" si="206"/>
        <v>0</v>
      </c>
      <c r="H75" s="64">
        <f t="shared" si="138"/>
        <v>45</v>
      </c>
      <c r="I75" s="65">
        <f t="shared" si="206"/>
        <v>1</v>
      </c>
      <c r="J75" s="65">
        <f t="shared" ref="J75" si="207">SUM(J76:J80)</f>
        <v>1</v>
      </c>
      <c r="K75" s="65">
        <f t="shared" ref="K75" si="208">SUM(K76:K80)</f>
        <v>0</v>
      </c>
      <c r="L75" s="65">
        <f t="shared" ref="L75" si="209">SUM(L76:L80)</f>
        <v>0</v>
      </c>
      <c r="M75" s="65">
        <f t="shared" ref="M75" si="210">SUM(M76:M80)</f>
        <v>0</v>
      </c>
      <c r="N75" s="65">
        <f t="shared" ref="N75" si="211">SUM(N76:N80)</f>
        <v>1</v>
      </c>
      <c r="O75" s="65">
        <f t="shared" ref="O75" si="212">SUM(O76:O80)</f>
        <v>0</v>
      </c>
      <c r="P75" s="65">
        <f t="shared" ref="P75" si="213">SUM(P76:P80)</f>
        <v>3</v>
      </c>
      <c r="Q75" s="65">
        <f t="shared" ref="Q75" si="214">SUM(Q76:Q80)</f>
        <v>0</v>
      </c>
      <c r="R75" s="65">
        <f t="shared" ref="R75" si="215">SUM(R76:R80)</f>
        <v>0</v>
      </c>
      <c r="S75" s="65">
        <f t="shared" ref="S75" si="216">SUM(S76:S80)</f>
        <v>0</v>
      </c>
      <c r="T75" s="65">
        <f t="shared" ref="T75" si="217">SUM(T76:T80)</f>
        <v>3</v>
      </c>
      <c r="U75" s="65">
        <f t="shared" ref="U75" si="218">SUM(U76:U80)</f>
        <v>0</v>
      </c>
      <c r="V75" s="65">
        <f t="shared" ref="V75" si="219">SUM(V76:V80)</f>
        <v>5</v>
      </c>
      <c r="W75" s="65">
        <f t="shared" ref="W75" si="220">SUM(W76:W80)</f>
        <v>2</v>
      </c>
      <c r="X75" s="65">
        <f t="shared" ref="X75" si="221">SUM(X76:X80)</f>
        <v>0</v>
      </c>
      <c r="Y75" s="65">
        <f t="shared" ref="Y75" si="222">SUM(Y76:Y80)</f>
        <v>11</v>
      </c>
      <c r="Z75" s="65">
        <f t="shared" ref="Z75" si="223">SUM(Z76:Z80)</f>
        <v>0</v>
      </c>
      <c r="AA75" s="65">
        <f t="shared" ref="AA75" si="224">SUM(AA76:AA80)</f>
        <v>0</v>
      </c>
      <c r="AB75" s="65">
        <f t="shared" ref="AB75" si="225">SUM(AB76:AB80)</f>
        <v>0</v>
      </c>
      <c r="AC75" s="65">
        <f t="shared" ref="AC75" si="226">SUM(AC76:AC80)</f>
        <v>1</v>
      </c>
      <c r="AD75" s="65">
        <f t="shared" ref="AD75" si="227">SUM(AD76:AD80)</f>
        <v>0</v>
      </c>
      <c r="AE75" s="65">
        <f t="shared" ref="AE75" si="228">SUM(AE76:AE80)</f>
        <v>0</v>
      </c>
      <c r="AF75" s="65">
        <f t="shared" ref="AF75" si="229">SUM(AF76:AF80)</f>
        <v>0</v>
      </c>
      <c r="AG75" s="65">
        <f t="shared" ref="AG75" si="230">SUM(AG76:AG80)</f>
        <v>0</v>
      </c>
      <c r="AH75" s="65">
        <f t="shared" ref="AH75" si="231">SUM(AH76:AH80)</f>
        <v>2</v>
      </c>
      <c r="AI75" s="65">
        <f t="shared" ref="AI75" si="232">SUM(AI76:AI80)</f>
        <v>1</v>
      </c>
      <c r="AJ75" s="65">
        <f t="shared" ref="AJ75" si="233">SUM(AJ76:AJ80)</f>
        <v>1</v>
      </c>
      <c r="AK75" s="65">
        <f t="shared" ref="AK75" si="234">SUM(AK76:AK80)</f>
        <v>0</v>
      </c>
      <c r="AL75" s="65">
        <f t="shared" ref="AL75" si="235">SUM(AL76:AL80)</f>
        <v>0</v>
      </c>
      <c r="AM75" s="65">
        <f t="shared" ref="AM75" si="236">SUM(AM76:AM80)</f>
        <v>0</v>
      </c>
      <c r="AN75" s="65">
        <f t="shared" ref="AN75" si="237">SUM(AN76:AN80)</f>
        <v>0</v>
      </c>
      <c r="AO75" s="65">
        <f t="shared" ref="AO75" si="238">SUM(AO76:AO80)</f>
        <v>6</v>
      </c>
      <c r="AP75" s="65">
        <f t="shared" ref="AP75" si="239">SUM(AP76:AP80)</f>
        <v>0</v>
      </c>
      <c r="AQ75" s="65">
        <f t="shared" ref="AQ75" si="240">SUM(AQ76:AQ80)</f>
        <v>0</v>
      </c>
      <c r="AR75" s="65">
        <f t="shared" ref="AR75" si="241">SUM(AR76:AR80)</f>
        <v>0</v>
      </c>
      <c r="AS75" s="65">
        <f t="shared" ref="AS75" si="242">SUM(AS76:AS80)</f>
        <v>0</v>
      </c>
      <c r="AT75" s="65">
        <f t="shared" ref="AT75" si="243">SUM(AT76:AT80)</f>
        <v>0</v>
      </c>
      <c r="AU75" s="65">
        <f t="shared" ref="AU75" si="244">SUM(AU76:AU80)</f>
        <v>0</v>
      </c>
      <c r="AV75" s="65">
        <f t="shared" ref="AV75" si="245">SUM(AV76:AV80)</f>
        <v>2</v>
      </c>
      <c r="AW75" s="65">
        <f t="shared" ref="AW75" si="246">SUM(AW76:AW80)</f>
        <v>0</v>
      </c>
      <c r="AX75" s="65">
        <f t="shared" ref="AX75" si="247">SUM(AX76:AX80)</f>
        <v>0</v>
      </c>
      <c r="AY75" s="65">
        <f t="shared" ref="AY75" si="248">SUM(AY76:AY80)</f>
        <v>0</v>
      </c>
      <c r="AZ75" s="65">
        <f t="shared" ref="AZ75" si="249">SUM(AZ76:AZ80)</f>
        <v>0</v>
      </c>
      <c r="BA75" s="65">
        <f t="shared" ref="BA75" si="250">SUM(BA76:BA80)</f>
        <v>0</v>
      </c>
      <c r="BB75" s="65">
        <f t="shared" ref="BB75" si="251">SUM(BB76:BB80)</f>
        <v>5</v>
      </c>
      <c r="BC75" s="65">
        <f t="shared" ref="BC75:BF75" si="252">SUM(BC76:BC80)</f>
        <v>0</v>
      </c>
      <c r="BD75" s="65">
        <f t="shared" si="252"/>
        <v>0</v>
      </c>
      <c r="BE75" s="65">
        <f t="shared" si="252"/>
        <v>0</v>
      </c>
      <c r="BF75" s="65">
        <f t="shared" si="252"/>
        <v>0</v>
      </c>
      <c r="BG75" s="65">
        <f t="shared" ref="BG75" si="253">SUM(BG76:BG80)</f>
        <v>0</v>
      </c>
      <c r="BH75" s="65">
        <f t="shared" ref="BH75" si="254">SUM(BH76:BH80)</f>
        <v>0</v>
      </c>
      <c r="BI75" s="65">
        <f t="shared" ref="BI75" si="255">SUM(BI76:BI80)</f>
        <v>0</v>
      </c>
      <c r="BJ75" s="65">
        <f t="shared" ref="BJ75" si="256">SUM(BJ76:BJ80)</f>
        <v>0</v>
      </c>
      <c r="BK75" s="65">
        <f t="shared" ref="BK75" si="257">SUM(BK76:BK80)</f>
        <v>0</v>
      </c>
      <c r="BL75" s="65">
        <f t="shared" ref="BL75" si="258">SUM(BL76:BL80)</f>
        <v>0</v>
      </c>
      <c r="BM75" s="65">
        <f t="shared" ref="BM75" si="259">SUM(BM76:BM80)</f>
        <v>0</v>
      </c>
      <c r="BN75" s="65">
        <f t="shared" ref="BN75" si="260">SUM(BN76:BN80)</f>
        <v>0</v>
      </c>
      <c r="BO75" s="65">
        <f t="shared" ref="BO75" si="261">SUM(BO76:BO80)</f>
        <v>0</v>
      </c>
      <c r="BP75" s="65">
        <f t="shared" ref="BP75" si="262">SUM(BP76:BP80)</f>
        <v>0</v>
      </c>
      <c r="BQ75" s="65">
        <f t="shared" ref="BQ75" si="263">SUM(BQ76:BQ80)</f>
        <v>0</v>
      </c>
      <c r="BR75" s="65">
        <f t="shared" ref="BR75" si="264">SUM(BR76:BR80)</f>
        <v>0</v>
      </c>
      <c r="BS75" s="65">
        <f t="shared" ref="BS75" si="265">SUM(BS76:BS80)</f>
        <v>0</v>
      </c>
      <c r="BT75" s="65">
        <f t="shared" ref="BT75" si="266">SUM(BT76:BT80)</f>
        <v>0</v>
      </c>
      <c r="BU75" s="65">
        <f t="shared" ref="BU75" si="267">SUM(BU76:BU80)</f>
        <v>0</v>
      </c>
      <c r="BV75" s="65">
        <f t="shared" ref="BV75" si="268">SUM(BV76:BV80)</f>
        <v>0</v>
      </c>
      <c r="BW75" s="65">
        <f t="shared" ref="BW75" si="269">SUM(BW76:BW80)</f>
        <v>0</v>
      </c>
      <c r="BX75" s="65">
        <f t="shared" ref="BX75" si="270">SUM(BX76:BX80)</f>
        <v>0</v>
      </c>
      <c r="BY75" s="65"/>
      <c r="BZ75" s="65">
        <f t="shared" ref="BZ75" si="271">SUM(BZ76:BZ80)</f>
        <v>0</v>
      </c>
      <c r="CA75" s="65">
        <f t="shared" ref="CA75" si="272">SUM(CA76:CA80)</f>
        <v>0</v>
      </c>
      <c r="CB75" s="65">
        <f t="shared" ref="CB75:CD75" si="273">SUM(CB76:CB80)</f>
        <v>0</v>
      </c>
      <c r="CC75" s="65"/>
      <c r="CD75" s="65">
        <f t="shared" si="273"/>
        <v>0</v>
      </c>
      <c r="CE75" s="11"/>
    </row>
    <row r="76" spans="1:83" ht="16.5" customHeight="1" x14ac:dyDescent="0.2">
      <c r="A76" s="30" t="s">
        <v>419</v>
      </c>
      <c r="B76" s="13">
        <f t="shared" si="5"/>
        <v>13</v>
      </c>
      <c r="C76" s="14"/>
      <c r="D76" s="14"/>
      <c r="E76" s="13"/>
      <c r="F76" s="13"/>
      <c r="G76" s="14"/>
      <c r="H76" s="13">
        <f t="shared" si="138"/>
        <v>13</v>
      </c>
      <c r="I76" s="13">
        <v>1</v>
      </c>
      <c r="J76" s="13">
        <v>1</v>
      </c>
      <c r="K76" s="13"/>
      <c r="L76" s="13"/>
      <c r="M76" s="14"/>
      <c r="N76" s="14">
        <v>1</v>
      </c>
      <c r="O76" s="14"/>
      <c r="P76" s="14"/>
      <c r="Q76" s="14"/>
      <c r="R76" s="14"/>
      <c r="S76" s="14"/>
      <c r="T76" s="14">
        <v>2</v>
      </c>
      <c r="U76" s="14">
        <v>0</v>
      </c>
      <c r="V76" s="13">
        <v>1</v>
      </c>
      <c r="W76" s="14"/>
      <c r="X76" s="14"/>
      <c r="Y76" s="14">
        <v>3</v>
      </c>
      <c r="Z76" s="14"/>
      <c r="AA76" s="14"/>
      <c r="AB76" s="14"/>
      <c r="AC76" s="14"/>
      <c r="AD76" s="14"/>
      <c r="AE76" s="14">
        <v>0</v>
      </c>
      <c r="AF76" s="14"/>
      <c r="AG76" s="14"/>
      <c r="AH76" s="14">
        <v>1</v>
      </c>
      <c r="AI76" s="14">
        <v>1</v>
      </c>
      <c r="AJ76" s="14"/>
      <c r="AK76" s="14"/>
      <c r="AL76" s="14"/>
      <c r="AM76" s="14"/>
      <c r="AN76" s="14"/>
      <c r="AO76" s="14">
        <v>1</v>
      </c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>
        <v>1</v>
      </c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1" t="s">
        <v>436</v>
      </c>
    </row>
    <row r="77" spans="1:83" ht="16.5" customHeight="1" x14ac:dyDescent="0.2">
      <c r="A77" s="30" t="s">
        <v>98</v>
      </c>
      <c r="B77" s="13">
        <f t="shared" si="5"/>
        <v>13</v>
      </c>
      <c r="C77" s="14"/>
      <c r="D77" s="14"/>
      <c r="E77" s="13"/>
      <c r="F77" s="13"/>
      <c r="G77" s="14"/>
      <c r="H77" s="13">
        <f t="shared" si="138"/>
        <v>13</v>
      </c>
      <c r="I77" s="13"/>
      <c r="J77" s="13"/>
      <c r="K77" s="13"/>
      <c r="L77" s="13"/>
      <c r="M77" s="14"/>
      <c r="N77" s="14"/>
      <c r="O77" s="14"/>
      <c r="P77" s="14">
        <v>1</v>
      </c>
      <c r="Q77" s="14"/>
      <c r="R77" s="14"/>
      <c r="S77" s="14"/>
      <c r="T77" s="14"/>
      <c r="U77" s="14"/>
      <c r="V77" s="13">
        <v>3</v>
      </c>
      <c r="W77" s="14"/>
      <c r="X77" s="14"/>
      <c r="Y77" s="14">
        <v>3</v>
      </c>
      <c r="Z77" s="14"/>
      <c r="AA77" s="14"/>
      <c r="AB77" s="14"/>
      <c r="AC77" s="14"/>
      <c r="AD77" s="14"/>
      <c r="AE77" s="14">
        <v>0</v>
      </c>
      <c r="AF77" s="14"/>
      <c r="AG77" s="14"/>
      <c r="AH77" s="14">
        <v>1</v>
      </c>
      <c r="AI77" s="14"/>
      <c r="AJ77" s="14"/>
      <c r="AK77" s="14"/>
      <c r="AL77" s="14"/>
      <c r="AM77" s="14"/>
      <c r="AN77" s="14"/>
      <c r="AO77" s="14">
        <v>2</v>
      </c>
      <c r="AP77" s="14"/>
      <c r="AQ77" s="14"/>
      <c r="AR77" s="14"/>
      <c r="AS77" s="14">
        <v>0</v>
      </c>
      <c r="AT77" s="14"/>
      <c r="AU77" s="14"/>
      <c r="AV77" s="14">
        <v>2</v>
      </c>
      <c r="AW77" s="14"/>
      <c r="AX77" s="14"/>
      <c r="AY77" s="14"/>
      <c r="AZ77" s="14"/>
      <c r="BA77" s="14"/>
      <c r="BB77" s="14">
        <v>1</v>
      </c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1" t="s">
        <v>436</v>
      </c>
    </row>
    <row r="78" spans="1:83" ht="16.5" customHeight="1" x14ac:dyDescent="0.2">
      <c r="A78" s="30" t="s">
        <v>420</v>
      </c>
      <c r="B78" s="13">
        <f t="shared" si="5"/>
        <v>6</v>
      </c>
      <c r="C78" s="14"/>
      <c r="D78" s="14"/>
      <c r="E78" s="13"/>
      <c r="F78" s="13"/>
      <c r="G78" s="14"/>
      <c r="H78" s="13">
        <f t="shared" si="138"/>
        <v>6</v>
      </c>
      <c r="I78" s="13"/>
      <c r="J78" s="13"/>
      <c r="K78" s="13"/>
      <c r="L78" s="13"/>
      <c r="M78" s="14"/>
      <c r="N78" s="14"/>
      <c r="O78" s="14"/>
      <c r="P78" s="14">
        <v>1</v>
      </c>
      <c r="Q78" s="14"/>
      <c r="R78" s="14"/>
      <c r="S78" s="14"/>
      <c r="T78" s="14"/>
      <c r="U78" s="14"/>
      <c r="V78" s="13">
        <v>1</v>
      </c>
      <c r="W78" s="14">
        <v>1</v>
      </c>
      <c r="X78" s="14"/>
      <c r="Y78" s="14">
        <v>1</v>
      </c>
      <c r="Z78" s="14"/>
      <c r="AA78" s="14"/>
      <c r="AB78" s="14"/>
      <c r="AC78" s="14">
        <v>0</v>
      </c>
      <c r="AD78" s="14"/>
      <c r="AE78" s="14"/>
      <c r="AF78" s="14"/>
      <c r="AG78" s="14"/>
      <c r="AH78" s="14"/>
      <c r="AI78" s="14"/>
      <c r="AJ78" s="14">
        <v>1</v>
      </c>
      <c r="AK78" s="14"/>
      <c r="AL78" s="14"/>
      <c r="AM78" s="14"/>
      <c r="AN78" s="14"/>
      <c r="AO78" s="14">
        <v>1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>
        <v>0</v>
      </c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1" t="s">
        <v>436</v>
      </c>
    </row>
    <row r="79" spans="1:83" ht="16.5" customHeight="1" x14ac:dyDescent="0.2">
      <c r="A79" s="30" t="s">
        <v>421</v>
      </c>
      <c r="B79" s="13">
        <f>SUM(C79:H79)</f>
        <v>7</v>
      </c>
      <c r="C79" s="14"/>
      <c r="D79" s="14"/>
      <c r="E79" s="13"/>
      <c r="F79" s="13"/>
      <c r="G79" s="14"/>
      <c r="H79" s="13">
        <f t="shared" si="138"/>
        <v>7</v>
      </c>
      <c r="I79" s="13"/>
      <c r="J79" s="13"/>
      <c r="K79" s="13"/>
      <c r="L79" s="13"/>
      <c r="M79" s="14"/>
      <c r="N79" s="14"/>
      <c r="O79" s="14"/>
      <c r="P79" s="14">
        <v>1</v>
      </c>
      <c r="Q79" s="14"/>
      <c r="R79" s="14"/>
      <c r="S79" s="14"/>
      <c r="T79" s="14"/>
      <c r="U79" s="14"/>
      <c r="V79" s="13"/>
      <c r="W79" s="14"/>
      <c r="X79" s="14"/>
      <c r="Y79" s="14">
        <v>2</v>
      </c>
      <c r="Z79" s="14"/>
      <c r="AA79" s="14"/>
      <c r="AB79" s="14"/>
      <c r="AC79" s="14">
        <v>1</v>
      </c>
      <c r="AD79" s="14"/>
      <c r="AE79" s="14"/>
      <c r="AF79" s="14"/>
      <c r="AG79" s="14"/>
      <c r="AH79" s="14">
        <v>0</v>
      </c>
      <c r="AI79" s="14"/>
      <c r="AJ79" s="14"/>
      <c r="AK79" s="14"/>
      <c r="AL79" s="14"/>
      <c r="AM79" s="14"/>
      <c r="AN79" s="14"/>
      <c r="AO79" s="14">
        <v>1</v>
      </c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>
        <v>2</v>
      </c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1" t="s">
        <v>436</v>
      </c>
    </row>
    <row r="80" spans="1:83" ht="16.5" customHeight="1" x14ac:dyDescent="0.2">
      <c r="A80" s="30" t="s">
        <v>422</v>
      </c>
      <c r="B80" s="13">
        <f t="shared" ref="B80:B86" si="274">SUM(C80:H80)</f>
        <v>6</v>
      </c>
      <c r="C80" s="14"/>
      <c r="D80" s="14"/>
      <c r="E80" s="13"/>
      <c r="F80" s="13"/>
      <c r="G80" s="14"/>
      <c r="H80" s="13">
        <f t="shared" si="138"/>
        <v>6</v>
      </c>
      <c r="I80" s="13"/>
      <c r="J80" s="13"/>
      <c r="K80" s="13"/>
      <c r="L80" s="13"/>
      <c r="M80" s="14"/>
      <c r="N80" s="14"/>
      <c r="O80" s="14"/>
      <c r="P80" s="14"/>
      <c r="Q80" s="14"/>
      <c r="R80" s="14"/>
      <c r="S80" s="14"/>
      <c r="T80" s="14">
        <v>1</v>
      </c>
      <c r="U80" s="14"/>
      <c r="V80" s="13"/>
      <c r="W80" s="14">
        <v>1</v>
      </c>
      <c r="X80" s="14"/>
      <c r="Y80" s="14">
        <v>2</v>
      </c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>
        <v>1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>
        <v>1</v>
      </c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1" t="s">
        <v>436</v>
      </c>
    </row>
    <row r="81" spans="1:83" ht="16.5" customHeight="1" x14ac:dyDescent="0.2">
      <c r="A81" s="63" t="s">
        <v>463</v>
      </c>
      <c r="B81" s="64">
        <f t="shared" si="274"/>
        <v>41</v>
      </c>
      <c r="C81" s="69">
        <f>SUM(C82:C86)</f>
        <v>0</v>
      </c>
      <c r="D81" s="69">
        <f t="shared" ref="D81:I81" si="275">SUM(D82:D86)</f>
        <v>0</v>
      </c>
      <c r="E81" s="69">
        <f t="shared" si="275"/>
        <v>0</v>
      </c>
      <c r="F81" s="69">
        <f t="shared" si="275"/>
        <v>0</v>
      </c>
      <c r="G81" s="69">
        <f t="shared" si="275"/>
        <v>0</v>
      </c>
      <c r="H81" s="64">
        <f t="shared" si="138"/>
        <v>41</v>
      </c>
      <c r="I81" s="69">
        <f t="shared" si="275"/>
        <v>0</v>
      </c>
      <c r="J81" s="69">
        <f t="shared" ref="J81" si="276">SUM(J82:J86)</f>
        <v>1</v>
      </c>
      <c r="K81" s="69">
        <f t="shared" ref="K81" si="277">SUM(K82:K86)</f>
        <v>0</v>
      </c>
      <c r="L81" s="69">
        <f t="shared" ref="L81" si="278">SUM(L82:L86)</f>
        <v>0</v>
      </c>
      <c r="M81" s="69">
        <f t="shared" ref="M81" si="279">SUM(M82:M86)</f>
        <v>0</v>
      </c>
      <c r="N81" s="69">
        <f t="shared" ref="N81" si="280">SUM(N82:N86)</f>
        <v>0</v>
      </c>
      <c r="O81" s="69">
        <f t="shared" ref="O81" si="281">SUM(O82:O86)</f>
        <v>0</v>
      </c>
      <c r="P81" s="69">
        <f t="shared" ref="P81" si="282">SUM(P82:P86)</f>
        <v>5</v>
      </c>
      <c r="Q81" s="69">
        <f t="shared" ref="Q81" si="283">SUM(Q82:Q86)</f>
        <v>0</v>
      </c>
      <c r="R81" s="69">
        <f t="shared" ref="R81" si="284">SUM(R82:R86)</f>
        <v>0</v>
      </c>
      <c r="S81" s="69">
        <f t="shared" ref="S81" si="285">SUM(S82:S86)</f>
        <v>0</v>
      </c>
      <c r="T81" s="69">
        <f t="shared" ref="T81" si="286">SUM(T82:T86)</f>
        <v>0</v>
      </c>
      <c r="U81" s="69">
        <f t="shared" ref="U81" si="287">SUM(U82:U86)</f>
        <v>0</v>
      </c>
      <c r="V81" s="69">
        <f t="shared" ref="V81" si="288">SUM(V82:V86)</f>
        <v>0</v>
      </c>
      <c r="W81" s="69">
        <f t="shared" ref="W81" si="289">SUM(W82:W86)</f>
        <v>1</v>
      </c>
      <c r="X81" s="69">
        <f t="shared" ref="X81" si="290">SUM(X82:X86)</f>
        <v>0</v>
      </c>
      <c r="Y81" s="69">
        <f t="shared" ref="Y81" si="291">SUM(Y82:Y86)</f>
        <v>10</v>
      </c>
      <c r="Z81" s="69">
        <f t="shared" ref="Z81" si="292">SUM(Z82:Z86)</f>
        <v>1</v>
      </c>
      <c r="AA81" s="69">
        <f t="shared" ref="AA81" si="293">SUM(AA82:AA86)</f>
        <v>0</v>
      </c>
      <c r="AB81" s="69">
        <f t="shared" ref="AB81" si="294">SUM(AB82:AB86)</f>
        <v>0</v>
      </c>
      <c r="AC81" s="69">
        <f t="shared" ref="AC81" si="295">SUM(AC82:AC86)</f>
        <v>4</v>
      </c>
      <c r="AD81" s="69">
        <f t="shared" ref="AD81" si="296">SUM(AD82:AD86)</f>
        <v>0</v>
      </c>
      <c r="AE81" s="69">
        <f t="shared" ref="AE81" si="297">SUM(AE82:AE86)</f>
        <v>0</v>
      </c>
      <c r="AF81" s="69">
        <f t="shared" ref="AF81" si="298">SUM(AF82:AF86)</f>
        <v>0</v>
      </c>
      <c r="AG81" s="69">
        <f t="shared" ref="AG81" si="299">SUM(AG82:AG86)</f>
        <v>0</v>
      </c>
      <c r="AH81" s="69">
        <f t="shared" ref="AH81" si="300">SUM(AH82:AH86)</f>
        <v>5</v>
      </c>
      <c r="AI81" s="69">
        <f t="shared" ref="AI81" si="301">SUM(AI82:AI86)</f>
        <v>0</v>
      </c>
      <c r="AJ81" s="69">
        <f t="shared" ref="AJ81" si="302">SUM(AJ82:AJ86)</f>
        <v>0</v>
      </c>
      <c r="AK81" s="69">
        <f t="shared" ref="AK81" si="303">SUM(AK82:AK86)</f>
        <v>0</v>
      </c>
      <c r="AL81" s="69">
        <f t="shared" ref="AL81" si="304">SUM(AL82:AL86)</f>
        <v>0</v>
      </c>
      <c r="AM81" s="69">
        <f t="shared" ref="AM81" si="305">SUM(AM82:AM86)</f>
        <v>0</v>
      </c>
      <c r="AN81" s="69">
        <f t="shared" ref="AN81" si="306">SUM(AN82:AN86)</f>
        <v>0</v>
      </c>
      <c r="AO81" s="69">
        <f t="shared" ref="AO81" si="307">SUM(AO82:AO86)</f>
        <v>5</v>
      </c>
      <c r="AP81" s="69">
        <f t="shared" ref="AP81" si="308">SUM(AP82:AP86)</f>
        <v>0</v>
      </c>
      <c r="AQ81" s="69">
        <f t="shared" ref="AQ81" si="309">SUM(AQ82:AQ86)</f>
        <v>0</v>
      </c>
      <c r="AR81" s="69">
        <f t="shared" ref="AR81" si="310">SUM(AR82:AR86)</f>
        <v>0</v>
      </c>
      <c r="AS81" s="69">
        <f t="shared" ref="AS81" si="311">SUM(AS82:AS86)</f>
        <v>0</v>
      </c>
      <c r="AT81" s="69">
        <f t="shared" ref="AT81" si="312">SUM(AT82:AT86)</f>
        <v>0</v>
      </c>
      <c r="AU81" s="69">
        <f t="shared" ref="AU81" si="313">SUM(AU82:AU86)</f>
        <v>0</v>
      </c>
      <c r="AV81" s="69">
        <f t="shared" ref="AV81" si="314">SUM(AV82:AV86)</f>
        <v>3</v>
      </c>
      <c r="AW81" s="69">
        <f t="shared" ref="AW81" si="315">SUM(AW82:AW86)</f>
        <v>0</v>
      </c>
      <c r="AX81" s="69">
        <f t="shared" ref="AX81" si="316">SUM(AX82:AX86)</f>
        <v>0</v>
      </c>
      <c r="AY81" s="69">
        <f t="shared" ref="AY81" si="317">SUM(AY82:AY86)</f>
        <v>0</v>
      </c>
      <c r="AZ81" s="69">
        <f t="shared" ref="AZ81" si="318">SUM(AZ82:AZ86)</f>
        <v>1</v>
      </c>
      <c r="BA81" s="69">
        <f t="shared" ref="BA81" si="319">SUM(BA82:BA86)</f>
        <v>0</v>
      </c>
      <c r="BB81" s="69">
        <f t="shared" ref="BB81" si="320">SUM(BB82:BB86)</f>
        <v>4</v>
      </c>
      <c r="BC81" s="69">
        <f t="shared" ref="BC81:BF81" si="321">SUM(BC82:BC86)</f>
        <v>0</v>
      </c>
      <c r="BD81" s="69">
        <f t="shared" si="321"/>
        <v>0</v>
      </c>
      <c r="BE81" s="69">
        <f t="shared" si="321"/>
        <v>0</v>
      </c>
      <c r="BF81" s="69">
        <f t="shared" si="321"/>
        <v>0</v>
      </c>
      <c r="BG81" s="69">
        <f t="shared" ref="BG81" si="322">SUM(BG82:BG86)</f>
        <v>0</v>
      </c>
      <c r="BH81" s="69">
        <f t="shared" ref="BH81" si="323">SUM(BH82:BH86)</f>
        <v>0</v>
      </c>
      <c r="BI81" s="69">
        <f t="shared" ref="BI81" si="324">SUM(BI82:BI86)</f>
        <v>0</v>
      </c>
      <c r="BJ81" s="69">
        <f t="shared" ref="BJ81" si="325">SUM(BJ82:BJ86)</f>
        <v>0</v>
      </c>
      <c r="BK81" s="69">
        <f t="shared" ref="BK81" si="326">SUM(BK82:BK86)</f>
        <v>0</v>
      </c>
      <c r="BL81" s="69">
        <f t="shared" ref="BL81" si="327">SUM(BL82:BL86)</f>
        <v>0</v>
      </c>
      <c r="BM81" s="69">
        <f t="shared" ref="BM81" si="328">SUM(BM82:BM86)</f>
        <v>0</v>
      </c>
      <c r="BN81" s="69">
        <f t="shared" ref="BN81" si="329">SUM(BN82:BN86)</f>
        <v>0</v>
      </c>
      <c r="BO81" s="69">
        <f t="shared" ref="BO81" si="330">SUM(BO82:BO86)</f>
        <v>0</v>
      </c>
      <c r="BP81" s="69">
        <f t="shared" ref="BP81" si="331">SUM(BP82:BP86)</f>
        <v>0</v>
      </c>
      <c r="BQ81" s="69">
        <f t="shared" ref="BQ81" si="332">SUM(BQ82:BQ86)</f>
        <v>0</v>
      </c>
      <c r="BR81" s="69">
        <f t="shared" ref="BR81" si="333">SUM(BR82:BR86)</f>
        <v>0</v>
      </c>
      <c r="BS81" s="69">
        <f t="shared" ref="BS81" si="334">SUM(BS82:BS86)</f>
        <v>0</v>
      </c>
      <c r="BT81" s="69">
        <f t="shared" ref="BT81" si="335">SUM(BT82:BT86)</f>
        <v>0</v>
      </c>
      <c r="BU81" s="69">
        <f t="shared" ref="BU81" si="336">SUM(BU82:BU86)</f>
        <v>0</v>
      </c>
      <c r="BV81" s="69">
        <f t="shared" ref="BV81" si="337">SUM(BV82:BV86)</f>
        <v>0</v>
      </c>
      <c r="BW81" s="69">
        <f t="shared" ref="BW81" si="338">SUM(BW82:BW86)</f>
        <v>0</v>
      </c>
      <c r="BX81" s="69">
        <f t="shared" ref="BX81" si="339">SUM(BX82:BX86)</f>
        <v>0</v>
      </c>
      <c r="BY81" s="69">
        <f t="shared" ref="BY81" si="340">SUM(BY82:BY86)</f>
        <v>1</v>
      </c>
      <c r="BZ81" s="69">
        <f t="shared" ref="BZ81" si="341">SUM(BZ82:BZ86)</f>
        <v>0</v>
      </c>
      <c r="CA81" s="69">
        <f t="shared" ref="CA81" si="342">SUM(CA82:CA86)</f>
        <v>0</v>
      </c>
      <c r="CB81" s="69">
        <f t="shared" ref="CB81:CD81" si="343">SUM(CB82:CB86)</f>
        <v>0</v>
      </c>
      <c r="CC81" s="69"/>
      <c r="CD81" s="69">
        <f t="shared" si="343"/>
        <v>0</v>
      </c>
      <c r="CE81" s="11"/>
    </row>
    <row r="82" spans="1:83" ht="16.5" customHeight="1" x14ac:dyDescent="0.2">
      <c r="A82" s="31" t="s">
        <v>423</v>
      </c>
      <c r="B82" s="13">
        <f t="shared" si="274"/>
        <v>12</v>
      </c>
      <c r="C82" s="5"/>
      <c r="D82" s="5"/>
      <c r="E82" s="5"/>
      <c r="F82" s="5"/>
      <c r="G82" s="5"/>
      <c r="H82" s="13">
        <f t="shared" si="138"/>
        <v>12</v>
      </c>
      <c r="I82" s="13"/>
      <c r="J82" s="13">
        <v>1</v>
      </c>
      <c r="K82" s="13"/>
      <c r="L82" s="13"/>
      <c r="M82" s="14"/>
      <c r="N82" s="14"/>
      <c r="O82" s="14"/>
      <c r="P82" s="14">
        <v>1</v>
      </c>
      <c r="Q82" s="14"/>
      <c r="R82" s="14"/>
      <c r="S82" s="14"/>
      <c r="T82" s="14"/>
      <c r="U82" s="14"/>
      <c r="V82" s="13"/>
      <c r="W82" s="14"/>
      <c r="X82" s="14"/>
      <c r="Y82" s="14">
        <v>4</v>
      </c>
      <c r="Z82" s="14"/>
      <c r="AA82" s="14"/>
      <c r="AB82" s="14"/>
      <c r="AC82" s="14">
        <v>1</v>
      </c>
      <c r="AD82" s="14"/>
      <c r="AE82" s="14"/>
      <c r="AF82" s="14"/>
      <c r="AG82" s="14"/>
      <c r="AH82" s="14">
        <v>1</v>
      </c>
      <c r="AI82" s="14"/>
      <c r="AJ82" s="14"/>
      <c r="AK82" s="14"/>
      <c r="AL82" s="14"/>
      <c r="AM82" s="14"/>
      <c r="AN82" s="14"/>
      <c r="AO82" s="14">
        <v>2</v>
      </c>
      <c r="AP82" s="14"/>
      <c r="AQ82" s="14"/>
      <c r="AR82" s="14"/>
      <c r="AS82" s="14"/>
      <c r="AT82" s="14"/>
      <c r="AU82" s="14"/>
      <c r="AV82" s="14">
        <v>1</v>
      </c>
      <c r="AW82" s="14"/>
      <c r="AX82" s="14"/>
      <c r="AY82" s="14"/>
      <c r="AZ82" s="14">
        <v>1</v>
      </c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1" t="s">
        <v>436</v>
      </c>
    </row>
    <row r="83" spans="1:83" ht="16.5" customHeight="1" x14ac:dyDescent="0.2">
      <c r="A83" s="31" t="s">
        <v>424</v>
      </c>
      <c r="B83" s="13">
        <f t="shared" si="274"/>
        <v>8</v>
      </c>
      <c r="C83" s="5"/>
      <c r="D83" s="5"/>
      <c r="E83" s="5"/>
      <c r="F83" s="5"/>
      <c r="G83" s="5"/>
      <c r="H83" s="13">
        <f t="shared" si="138"/>
        <v>8</v>
      </c>
      <c r="I83" s="13"/>
      <c r="J83" s="13"/>
      <c r="K83" s="13"/>
      <c r="L83" s="13"/>
      <c r="M83" s="14"/>
      <c r="N83" s="14"/>
      <c r="O83" s="14"/>
      <c r="P83" s="14">
        <v>1</v>
      </c>
      <c r="Q83" s="14"/>
      <c r="R83" s="14"/>
      <c r="S83" s="14"/>
      <c r="T83" s="14"/>
      <c r="U83" s="14"/>
      <c r="V83" s="13"/>
      <c r="W83" s="14"/>
      <c r="X83" s="14"/>
      <c r="Y83" s="14">
        <v>2</v>
      </c>
      <c r="Z83" s="14"/>
      <c r="AA83" s="14"/>
      <c r="AB83" s="14"/>
      <c r="AC83" s="14">
        <v>1</v>
      </c>
      <c r="AD83" s="14"/>
      <c r="AE83" s="14"/>
      <c r="AF83" s="14"/>
      <c r="AG83" s="14"/>
      <c r="AH83" s="14">
        <v>1</v>
      </c>
      <c r="AI83" s="14"/>
      <c r="AJ83" s="14"/>
      <c r="AK83" s="14"/>
      <c r="AL83" s="14"/>
      <c r="AM83" s="14"/>
      <c r="AN83" s="14"/>
      <c r="AO83" s="14">
        <v>1</v>
      </c>
      <c r="AP83" s="14"/>
      <c r="AQ83" s="14"/>
      <c r="AR83" s="14"/>
      <c r="AS83" s="14"/>
      <c r="AT83" s="14"/>
      <c r="AU83" s="14"/>
      <c r="AV83" s="14">
        <v>1</v>
      </c>
      <c r="AW83" s="14"/>
      <c r="AX83" s="14"/>
      <c r="AY83" s="14"/>
      <c r="AZ83" s="14"/>
      <c r="BA83" s="14"/>
      <c r="BB83" s="14">
        <v>1</v>
      </c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1" t="s">
        <v>436</v>
      </c>
    </row>
    <row r="84" spans="1:83" ht="16.5" customHeight="1" x14ac:dyDescent="0.2">
      <c r="A84" s="31" t="s">
        <v>425</v>
      </c>
      <c r="B84" s="13">
        <f t="shared" si="274"/>
        <v>7</v>
      </c>
      <c r="C84" s="5"/>
      <c r="D84" s="5"/>
      <c r="E84" s="5"/>
      <c r="F84" s="5"/>
      <c r="G84" s="5"/>
      <c r="H84" s="13">
        <f t="shared" si="138"/>
        <v>7</v>
      </c>
      <c r="I84" s="13"/>
      <c r="J84" s="13"/>
      <c r="K84" s="13"/>
      <c r="L84" s="13"/>
      <c r="M84" s="14"/>
      <c r="N84" s="14"/>
      <c r="O84" s="14"/>
      <c r="P84" s="14">
        <v>1</v>
      </c>
      <c r="Q84" s="14"/>
      <c r="R84" s="14"/>
      <c r="S84" s="14"/>
      <c r="T84" s="14"/>
      <c r="U84" s="14"/>
      <c r="V84" s="13"/>
      <c r="W84" s="14"/>
      <c r="X84" s="14"/>
      <c r="Y84" s="14">
        <v>1</v>
      </c>
      <c r="Z84" s="14"/>
      <c r="AA84" s="14"/>
      <c r="AB84" s="14"/>
      <c r="AC84" s="14">
        <v>1</v>
      </c>
      <c r="AD84" s="14"/>
      <c r="AE84" s="14"/>
      <c r="AF84" s="14"/>
      <c r="AG84" s="14"/>
      <c r="AH84" s="14">
        <v>1</v>
      </c>
      <c r="AI84" s="14"/>
      <c r="AJ84" s="14"/>
      <c r="AK84" s="14"/>
      <c r="AL84" s="14"/>
      <c r="AM84" s="14"/>
      <c r="AN84" s="14"/>
      <c r="AO84" s="14">
        <v>1</v>
      </c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>
        <v>1</v>
      </c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>
        <v>1</v>
      </c>
      <c r="BZ84" s="14"/>
      <c r="CA84" s="14"/>
      <c r="CB84" s="14"/>
      <c r="CC84" s="14"/>
      <c r="CD84" s="14"/>
      <c r="CE84" s="11" t="s">
        <v>436</v>
      </c>
    </row>
    <row r="85" spans="1:83" ht="16.5" customHeight="1" x14ac:dyDescent="0.2">
      <c r="A85" s="31" t="s">
        <v>426</v>
      </c>
      <c r="B85" s="13">
        <f t="shared" si="274"/>
        <v>8</v>
      </c>
      <c r="C85" s="5"/>
      <c r="D85" s="5"/>
      <c r="E85" s="5"/>
      <c r="F85" s="5"/>
      <c r="G85" s="5"/>
      <c r="H85" s="13">
        <f t="shared" si="138"/>
        <v>8</v>
      </c>
      <c r="I85" s="13"/>
      <c r="J85" s="13"/>
      <c r="K85" s="13"/>
      <c r="L85" s="13"/>
      <c r="M85" s="14"/>
      <c r="N85" s="14"/>
      <c r="O85" s="14"/>
      <c r="P85" s="14">
        <v>1</v>
      </c>
      <c r="Q85" s="14"/>
      <c r="R85" s="14"/>
      <c r="S85" s="14"/>
      <c r="T85" s="14"/>
      <c r="U85" s="14"/>
      <c r="V85" s="13"/>
      <c r="W85" s="14"/>
      <c r="X85" s="14"/>
      <c r="Y85" s="14">
        <v>2</v>
      </c>
      <c r="Z85" s="14"/>
      <c r="AA85" s="14"/>
      <c r="AB85" s="14"/>
      <c r="AC85" s="14">
        <v>1</v>
      </c>
      <c r="AD85" s="14"/>
      <c r="AE85" s="14"/>
      <c r="AF85" s="14"/>
      <c r="AG85" s="14"/>
      <c r="AH85" s="14">
        <v>2</v>
      </c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>
        <v>2</v>
      </c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1" t="s">
        <v>436</v>
      </c>
    </row>
    <row r="86" spans="1:83" ht="16.5" customHeight="1" x14ac:dyDescent="0.2">
      <c r="A86" s="31" t="s">
        <v>427</v>
      </c>
      <c r="B86" s="13">
        <f t="shared" si="274"/>
        <v>6</v>
      </c>
      <c r="C86" s="5"/>
      <c r="D86" s="5"/>
      <c r="E86" s="5"/>
      <c r="F86" s="5"/>
      <c r="G86" s="5"/>
      <c r="H86" s="13">
        <f t="shared" si="138"/>
        <v>6</v>
      </c>
      <c r="I86" s="13"/>
      <c r="J86" s="13"/>
      <c r="K86" s="13"/>
      <c r="L86" s="13"/>
      <c r="M86" s="14"/>
      <c r="N86" s="14"/>
      <c r="O86" s="14"/>
      <c r="P86" s="14">
        <v>1</v>
      </c>
      <c r="Q86" s="14"/>
      <c r="R86" s="14"/>
      <c r="S86" s="14"/>
      <c r="T86" s="14"/>
      <c r="U86" s="14">
        <v>0</v>
      </c>
      <c r="V86" s="13"/>
      <c r="W86" s="14">
        <v>1</v>
      </c>
      <c r="X86" s="14"/>
      <c r="Y86" s="14">
        <v>1</v>
      </c>
      <c r="Z86" s="14">
        <v>1</v>
      </c>
      <c r="AA86" s="14"/>
      <c r="AB86" s="14"/>
      <c r="AC86" s="14">
        <v>0</v>
      </c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>
        <v>1</v>
      </c>
      <c r="AP86" s="14"/>
      <c r="AQ86" s="14"/>
      <c r="AR86" s="14"/>
      <c r="AS86" s="14"/>
      <c r="AT86" s="14"/>
      <c r="AU86" s="14"/>
      <c r="AV86" s="14">
        <v>1</v>
      </c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1" t="s">
        <v>436</v>
      </c>
    </row>
    <row r="87" spans="1:83" x14ac:dyDescent="0.2">
      <c r="AY87" s="4"/>
    </row>
    <row r="88" spans="1:83" x14ac:dyDescent="0.2">
      <c r="AY88" s="4"/>
    </row>
    <row r="89" spans="1:83" x14ac:dyDescent="0.2">
      <c r="AY89" s="4"/>
    </row>
    <row r="90" spans="1:83" x14ac:dyDescent="0.2">
      <c r="AY90" s="4"/>
    </row>
    <row r="91" spans="1:83" x14ac:dyDescent="0.2">
      <c r="AY91" s="4"/>
    </row>
    <row r="92" spans="1:83" x14ac:dyDescent="0.2">
      <c r="AY92" s="4"/>
    </row>
    <row r="93" spans="1:83" x14ac:dyDescent="0.2">
      <c r="AY93" s="4"/>
    </row>
    <row r="94" spans="1:83" x14ac:dyDescent="0.2">
      <c r="AY94" s="4"/>
    </row>
    <row r="95" spans="1:83" x14ac:dyDescent="0.2">
      <c r="AY95" s="4"/>
    </row>
    <row r="96" spans="1:83" x14ac:dyDescent="0.2">
      <c r="AY96" s="4"/>
    </row>
    <row r="97" spans="51:51" x14ac:dyDescent="0.2">
      <c r="AY97" s="4"/>
    </row>
    <row r="98" spans="51:51" x14ac:dyDescent="0.2">
      <c r="AY98" s="4"/>
    </row>
    <row r="99" spans="51:51" x14ac:dyDescent="0.2">
      <c r="AY99" s="4"/>
    </row>
    <row r="100" spans="51:51" x14ac:dyDescent="0.2">
      <c r="AY100" s="4"/>
    </row>
    <row r="101" spans="51:51" x14ac:dyDescent="0.2">
      <c r="AY101" s="4"/>
    </row>
    <row r="102" spans="51:51" x14ac:dyDescent="0.2">
      <c r="AY102" s="4"/>
    </row>
    <row r="103" spans="51:51" x14ac:dyDescent="0.2">
      <c r="AY103" s="4"/>
    </row>
    <row r="104" spans="51:51" x14ac:dyDescent="0.2">
      <c r="AY104" s="4"/>
    </row>
    <row r="105" spans="51:51" x14ac:dyDescent="0.2">
      <c r="AY105" s="4"/>
    </row>
    <row r="106" spans="51:51" x14ac:dyDescent="0.2">
      <c r="AY106" s="4"/>
    </row>
    <row r="107" spans="51:51" x14ac:dyDescent="0.2">
      <c r="AY107" s="4"/>
    </row>
    <row r="108" spans="51:51" x14ac:dyDescent="0.2">
      <c r="AY108" s="4"/>
    </row>
    <row r="109" spans="51:51" x14ac:dyDescent="0.2">
      <c r="AY109" s="4"/>
    </row>
    <row r="110" spans="51:51" x14ac:dyDescent="0.2">
      <c r="AY110" s="4"/>
    </row>
    <row r="111" spans="51:51" x14ac:dyDescent="0.2">
      <c r="AY111" s="4"/>
    </row>
    <row r="112" spans="51:51" x14ac:dyDescent="0.2">
      <c r="AY112" s="4"/>
    </row>
    <row r="113" spans="51:51" x14ac:dyDescent="0.2">
      <c r="AY113" s="4"/>
    </row>
    <row r="114" spans="51:51" x14ac:dyDescent="0.2">
      <c r="AY114" s="4"/>
    </row>
    <row r="115" spans="51:51" x14ac:dyDescent="0.2">
      <c r="AY115" s="4"/>
    </row>
    <row r="116" spans="51:51" x14ac:dyDescent="0.2">
      <c r="AY116" s="4"/>
    </row>
    <row r="117" spans="51:51" x14ac:dyDescent="0.2">
      <c r="AY117" s="4"/>
    </row>
    <row r="118" spans="51:51" x14ac:dyDescent="0.2">
      <c r="AY118" s="4"/>
    </row>
    <row r="119" spans="51:51" x14ac:dyDescent="0.2">
      <c r="AY119" s="4"/>
    </row>
    <row r="120" spans="51:51" x14ac:dyDescent="0.2">
      <c r="AY120" s="4"/>
    </row>
    <row r="121" spans="51:51" x14ac:dyDescent="0.2">
      <c r="AY121" s="4"/>
    </row>
    <row r="122" spans="51:51" x14ac:dyDescent="0.2">
      <c r="AY122" s="4"/>
    </row>
    <row r="123" spans="51:51" x14ac:dyDescent="0.2">
      <c r="AY123" s="4"/>
    </row>
    <row r="124" spans="51:51" x14ac:dyDescent="0.2">
      <c r="AY124" s="4"/>
    </row>
    <row r="125" spans="51:51" x14ac:dyDescent="0.2">
      <c r="AY125" s="4"/>
    </row>
    <row r="126" spans="51:51" x14ac:dyDescent="0.2">
      <c r="AY126" s="4"/>
    </row>
    <row r="127" spans="51:51" x14ac:dyDescent="0.2">
      <c r="AY127" s="4"/>
    </row>
    <row r="128" spans="51:51" x14ac:dyDescent="0.2">
      <c r="AY128" s="4"/>
    </row>
    <row r="129" spans="51:51" x14ac:dyDescent="0.2">
      <c r="AY129" s="4"/>
    </row>
    <row r="130" spans="51:51" x14ac:dyDescent="0.2">
      <c r="AY130" s="4"/>
    </row>
    <row r="131" spans="51:51" x14ac:dyDescent="0.2">
      <c r="AY131" s="4"/>
    </row>
    <row r="132" spans="51:51" x14ac:dyDescent="0.2">
      <c r="AY132" s="4"/>
    </row>
    <row r="133" spans="51:51" x14ac:dyDescent="0.2">
      <c r="AY133" s="4"/>
    </row>
    <row r="134" spans="51:51" x14ac:dyDescent="0.2">
      <c r="AY134" s="4"/>
    </row>
    <row r="135" spans="51:51" x14ac:dyDescent="0.2">
      <c r="AY135" s="4"/>
    </row>
    <row r="136" spans="51:51" x14ac:dyDescent="0.2">
      <c r="AY136" s="4"/>
    </row>
    <row r="137" spans="51:51" x14ac:dyDescent="0.2">
      <c r="AY137" s="4"/>
    </row>
    <row r="138" spans="51:51" x14ac:dyDescent="0.2">
      <c r="AY138" s="4"/>
    </row>
    <row r="139" spans="51:51" x14ac:dyDescent="0.2">
      <c r="AY139" s="4"/>
    </row>
    <row r="140" spans="51:51" x14ac:dyDescent="0.2">
      <c r="AY140" s="4"/>
    </row>
    <row r="141" spans="51:51" x14ac:dyDescent="0.2">
      <c r="AY141" s="4"/>
    </row>
    <row r="142" spans="51:51" x14ac:dyDescent="0.2">
      <c r="AY142" s="4"/>
    </row>
    <row r="143" spans="51:51" x14ac:dyDescent="0.2">
      <c r="AY143" s="4"/>
    </row>
    <row r="144" spans="51:51" x14ac:dyDescent="0.2">
      <c r="AY144" s="4"/>
    </row>
    <row r="145" spans="51:51" x14ac:dyDescent="0.2">
      <c r="AY145" s="4"/>
    </row>
    <row r="146" spans="51:51" x14ac:dyDescent="0.2">
      <c r="AY146" s="4"/>
    </row>
    <row r="147" spans="51:51" x14ac:dyDescent="0.2">
      <c r="AY147" s="4"/>
    </row>
    <row r="148" spans="51:51" x14ac:dyDescent="0.2">
      <c r="AY148" s="4"/>
    </row>
    <row r="149" spans="51:51" x14ac:dyDescent="0.2">
      <c r="AY149" s="4"/>
    </row>
    <row r="150" spans="51:51" x14ac:dyDescent="0.2">
      <c r="AY150" s="4"/>
    </row>
    <row r="151" spans="51:51" x14ac:dyDescent="0.2">
      <c r="AY151" s="4"/>
    </row>
    <row r="152" spans="51:51" x14ac:dyDescent="0.2">
      <c r="AY152" s="4"/>
    </row>
    <row r="153" spans="51:51" x14ac:dyDescent="0.2">
      <c r="AY153" s="4"/>
    </row>
    <row r="154" spans="51:51" x14ac:dyDescent="0.2">
      <c r="AY154" s="4"/>
    </row>
    <row r="155" spans="51:51" x14ac:dyDescent="0.2">
      <c r="AY155" s="4"/>
    </row>
    <row r="156" spans="51:51" x14ac:dyDescent="0.2">
      <c r="AY156" s="4"/>
    </row>
    <row r="157" spans="51:51" x14ac:dyDescent="0.2">
      <c r="AY157" s="4"/>
    </row>
    <row r="158" spans="51:51" x14ac:dyDescent="0.2">
      <c r="AY158" s="4"/>
    </row>
    <row r="159" spans="51:51" x14ac:dyDescent="0.2">
      <c r="AY159" s="4"/>
    </row>
    <row r="160" spans="51:51" x14ac:dyDescent="0.2">
      <c r="AY160" s="4"/>
    </row>
    <row r="161" spans="51:51" x14ac:dyDescent="0.2">
      <c r="AY161" s="4"/>
    </row>
    <row r="162" spans="51:51" x14ac:dyDescent="0.2">
      <c r="AY162" s="4"/>
    </row>
    <row r="163" spans="51:51" x14ac:dyDescent="0.2">
      <c r="AY163" s="4"/>
    </row>
    <row r="164" spans="51:51" x14ac:dyDescent="0.2">
      <c r="AY164" s="4"/>
    </row>
    <row r="165" spans="51:51" x14ac:dyDescent="0.2">
      <c r="AY165" s="4"/>
    </row>
    <row r="166" spans="51:51" x14ac:dyDescent="0.2">
      <c r="AY166" s="4"/>
    </row>
    <row r="167" spans="51:51" x14ac:dyDescent="0.2">
      <c r="AY167" s="4"/>
    </row>
    <row r="168" spans="51:51" x14ac:dyDescent="0.2">
      <c r="AY168" s="4"/>
    </row>
    <row r="169" spans="51:51" x14ac:dyDescent="0.2">
      <c r="AY169" s="4"/>
    </row>
    <row r="170" spans="51:51" x14ac:dyDescent="0.2">
      <c r="AY170" s="4"/>
    </row>
    <row r="171" spans="51:51" x14ac:dyDescent="0.2">
      <c r="AY171" s="4"/>
    </row>
    <row r="172" spans="51:51" x14ac:dyDescent="0.2">
      <c r="AY172" s="4"/>
    </row>
    <row r="173" spans="51:51" x14ac:dyDescent="0.2">
      <c r="AY173" s="4"/>
    </row>
    <row r="174" spans="51:51" x14ac:dyDescent="0.2">
      <c r="AY174" s="4"/>
    </row>
    <row r="175" spans="51:51" x14ac:dyDescent="0.2">
      <c r="AY175" s="4"/>
    </row>
    <row r="176" spans="51:51" x14ac:dyDescent="0.2">
      <c r="AY176" s="4"/>
    </row>
    <row r="177" spans="51:51" x14ac:dyDescent="0.2">
      <c r="AY177" s="4"/>
    </row>
    <row r="178" spans="51:51" x14ac:dyDescent="0.2">
      <c r="AY178" s="4"/>
    </row>
    <row r="179" spans="51:51" x14ac:dyDescent="0.2">
      <c r="AY179" s="4"/>
    </row>
    <row r="180" spans="51:51" x14ac:dyDescent="0.2">
      <c r="AY180" s="4"/>
    </row>
    <row r="181" spans="51:51" x14ac:dyDescent="0.2">
      <c r="AY181" s="4"/>
    </row>
    <row r="182" spans="51:51" x14ac:dyDescent="0.2">
      <c r="AY182" s="4"/>
    </row>
    <row r="183" spans="51:51" x14ac:dyDescent="0.2">
      <c r="AY183" s="4"/>
    </row>
    <row r="184" spans="51:51" x14ac:dyDescent="0.2">
      <c r="AY184" s="4"/>
    </row>
    <row r="185" spans="51:51" x14ac:dyDescent="0.2">
      <c r="AY185" s="4"/>
    </row>
    <row r="186" spans="51:51" x14ac:dyDescent="0.2">
      <c r="AY186" s="4"/>
    </row>
    <row r="187" spans="51:51" x14ac:dyDescent="0.2">
      <c r="AY187" s="4"/>
    </row>
    <row r="188" spans="51:51" x14ac:dyDescent="0.2">
      <c r="AY188" s="4"/>
    </row>
    <row r="189" spans="51:51" x14ac:dyDescent="0.2">
      <c r="AY189" s="4"/>
    </row>
    <row r="190" spans="51:51" x14ac:dyDescent="0.2">
      <c r="AY190" s="4"/>
    </row>
    <row r="191" spans="51:51" x14ac:dyDescent="0.2">
      <c r="AY191" s="4"/>
    </row>
    <row r="192" spans="51:51" x14ac:dyDescent="0.2">
      <c r="AY192" s="4"/>
    </row>
    <row r="193" spans="51:51" x14ac:dyDescent="0.2">
      <c r="AY193" s="4"/>
    </row>
    <row r="194" spans="51:51" x14ac:dyDescent="0.2">
      <c r="AY194" s="4"/>
    </row>
    <row r="195" spans="51:51" x14ac:dyDescent="0.2">
      <c r="AY195" s="4"/>
    </row>
    <row r="196" spans="51:51" x14ac:dyDescent="0.2">
      <c r="AY196" s="4"/>
    </row>
    <row r="197" spans="51:51" x14ac:dyDescent="0.2">
      <c r="AY197" s="4"/>
    </row>
    <row r="198" spans="51:51" x14ac:dyDescent="0.2">
      <c r="AY198" s="4"/>
    </row>
    <row r="199" spans="51:51" x14ac:dyDescent="0.2">
      <c r="AY199" s="4"/>
    </row>
    <row r="200" spans="51:51" x14ac:dyDescent="0.2">
      <c r="AY200" s="4"/>
    </row>
    <row r="201" spans="51:51" x14ac:dyDescent="0.2">
      <c r="AY201" s="4"/>
    </row>
    <row r="202" spans="51:51" x14ac:dyDescent="0.2">
      <c r="AY202" s="4"/>
    </row>
    <row r="203" spans="51:51" x14ac:dyDescent="0.2">
      <c r="AY203" s="4"/>
    </row>
    <row r="204" spans="51:51" x14ac:dyDescent="0.2">
      <c r="AY204" s="4"/>
    </row>
    <row r="205" spans="51:51" x14ac:dyDescent="0.2">
      <c r="AY205" s="4"/>
    </row>
    <row r="206" spans="51:51" x14ac:dyDescent="0.2">
      <c r="AY206" s="4"/>
    </row>
    <row r="207" spans="51:51" x14ac:dyDescent="0.2">
      <c r="AY207" s="4"/>
    </row>
    <row r="208" spans="51:51" x14ac:dyDescent="0.2">
      <c r="AY208" s="4"/>
    </row>
    <row r="209" spans="51:51" x14ac:dyDescent="0.2">
      <c r="AY209" s="4"/>
    </row>
    <row r="210" spans="51:51" x14ac:dyDescent="0.2">
      <c r="AY210" s="4"/>
    </row>
    <row r="211" spans="51:51" x14ac:dyDescent="0.2">
      <c r="AY211" s="4"/>
    </row>
    <row r="212" spans="51:51" x14ac:dyDescent="0.2">
      <c r="AY212" s="4"/>
    </row>
    <row r="213" spans="51:51" x14ac:dyDescent="0.2">
      <c r="AY213" s="4"/>
    </row>
    <row r="214" spans="51:51" x14ac:dyDescent="0.2">
      <c r="AY214" s="4"/>
    </row>
    <row r="215" spans="51:51" x14ac:dyDescent="0.2">
      <c r="AY215" s="4"/>
    </row>
    <row r="216" spans="51:51" x14ac:dyDescent="0.2">
      <c r="AY216" s="4"/>
    </row>
    <row r="217" spans="51:51" x14ac:dyDescent="0.2">
      <c r="AY217" s="4"/>
    </row>
    <row r="218" spans="51:51" x14ac:dyDescent="0.2">
      <c r="AY218" s="4"/>
    </row>
    <row r="219" spans="51:51" x14ac:dyDescent="0.2">
      <c r="AY219" s="4"/>
    </row>
    <row r="220" spans="51:51" x14ac:dyDescent="0.2">
      <c r="AY220" s="4"/>
    </row>
    <row r="221" spans="51:51" x14ac:dyDescent="0.2">
      <c r="AY221" s="4"/>
    </row>
    <row r="222" spans="51:51" x14ac:dyDescent="0.2">
      <c r="AY222" s="4"/>
    </row>
    <row r="223" spans="51:51" x14ac:dyDescent="0.2">
      <c r="AY223" s="4"/>
    </row>
    <row r="224" spans="51:51" x14ac:dyDescent="0.2">
      <c r="AY224" s="4"/>
    </row>
    <row r="225" spans="51:51" x14ac:dyDescent="0.2">
      <c r="AY225" s="4"/>
    </row>
    <row r="226" spans="51:51" x14ac:dyDescent="0.2">
      <c r="AY226" s="4"/>
    </row>
    <row r="227" spans="51:51" x14ac:dyDescent="0.2">
      <c r="AY227" s="4"/>
    </row>
    <row r="228" spans="51:51" x14ac:dyDescent="0.2">
      <c r="AY228" s="4"/>
    </row>
    <row r="229" spans="51:51" x14ac:dyDescent="0.2">
      <c r="AY229" s="4"/>
    </row>
    <row r="230" spans="51:51" x14ac:dyDescent="0.2">
      <c r="AY230" s="4"/>
    </row>
    <row r="231" spans="51:51" x14ac:dyDescent="0.2">
      <c r="AY231" s="4"/>
    </row>
    <row r="232" spans="51:51" x14ac:dyDescent="0.2">
      <c r="AY232" s="4"/>
    </row>
    <row r="233" spans="51:51" x14ac:dyDescent="0.2">
      <c r="AY233" s="4"/>
    </row>
    <row r="234" spans="51:51" x14ac:dyDescent="0.2">
      <c r="AY234" s="4"/>
    </row>
    <row r="235" spans="51:51" x14ac:dyDescent="0.2">
      <c r="AY235" s="4"/>
    </row>
    <row r="236" spans="51:51" x14ac:dyDescent="0.2">
      <c r="AY236" s="4"/>
    </row>
    <row r="237" spans="51:51" x14ac:dyDescent="0.2">
      <c r="AY237" s="4"/>
    </row>
    <row r="238" spans="51:51" x14ac:dyDescent="0.2">
      <c r="AY238" s="4"/>
    </row>
    <row r="239" spans="51:51" x14ac:dyDescent="0.2">
      <c r="AY239" s="4"/>
    </row>
    <row r="240" spans="51:51" x14ac:dyDescent="0.2">
      <c r="AY240" s="4"/>
    </row>
    <row r="241" spans="51:51" x14ac:dyDescent="0.2">
      <c r="AY241" s="4"/>
    </row>
    <row r="242" spans="51:51" x14ac:dyDescent="0.2">
      <c r="AY242" s="4"/>
    </row>
    <row r="243" spans="51:51" x14ac:dyDescent="0.2">
      <c r="AY243" s="4"/>
    </row>
    <row r="244" spans="51:51" x14ac:dyDescent="0.2">
      <c r="AY244" s="4"/>
    </row>
    <row r="245" spans="51:51" x14ac:dyDescent="0.2">
      <c r="AY245" s="4"/>
    </row>
    <row r="246" spans="51:51" x14ac:dyDescent="0.2">
      <c r="AY246" s="4"/>
    </row>
    <row r="247" spans="51:51" x14ac:dyDescent="0.2">
      <c r="AY247" s="4"/>
    </row>
    <row r="248" spans="51:51" x14ac:dyDescent="0.2">
      <c r="AY248" s="4"/>
    </row>
    <row r="249" spans="51:51" x14ac:dyDescent="0.2">
      <c r="AY249" s="4"/>
    </row>
    <row r="250" spans="51:51" x14ac:dyDescent="0.2">
      <c r="AY250" s="4"/>
    </row>
    <row r="251" spans="51:51" x14ac:dyDescent="0.2">
      <c r="AY251" s="4"/>
    </row>
    <row r="252" spans="51:51" x14ac:dyDescent="0.2">
      <c r="AY252" s="4"/>
    </row>
    <row r="253" spans="51:51" x14ac:dyDescent="0.2">
      <c r="AY253" s="4"/>
    </row>
    <row r="254" spans="51:51" x14ac:dyDescent="0.2">
      <c r="AY254" s="4"/>
    </row>
    <row r="255" spans="51:51" x14ac:dyDescent="0.2">
      <c r="AY255" s="4"/>
    </row>
    <row r="256" spans="51:51" x14ac:dyDescent="0.2">
      <c r="AY256" s="4"/>
    </row>
    <row r="257" spans="51:51" x14ac:dyDescent="0.2">
      <c r="AY257" s="4"/>
    </row>
    <row r="258" spans="51:51" x14ac:dyDescent="0.2">
      <c r="AY258" s="4"/>
    </row>
    <row r="259" spans="51:51" x14ac:dyDescent="0.2">
      <c r="AY259" s="4"/>
    </row>
    <row r="260" spans="51:51" x14ac:dyDescent="0.2">
      <c r="AY260" s="4"/>
    </row>
    <row r="261" spans="51:51" x14ac:dyDescent="0.2">
      <c r="AY261" s="4"/>
    </row>
    <row r="262" spans="51:51" x14ac:dyDescent="0.2">
      <c r="AY262" s="4"/>
    </row>
    <row r="263" spans="51:51" x14ac:dyDescent="0.2">
      <c r="AY263" s="4"/>
    </row>
    <row r="264" spans="51:51" x14ac:dyDescent="0.2">
      <c r="AY264" s="4"/>
    </row>
    <row r="265" spans="51:51" x14ac:dyDescent="0.2">
      <c r="AY265" s="4"/>
    </row>
    <row r="266" spans="51:51" x14ac:dyDescent="0.2">
      <c r="AY266" s="4"/>
    </row>
    <row r="267" spans="51:51" x14ac:dyDescent="0.2">
      <c r="AY267" s="4"/>
    </row>
    <row r="268" spans="51:51" x14ac:dyDescent="0.2">
      <c r="AY268" s="4"/>
    </row>
    <row r="269" spans="51:51" x14ac:dyDescent="0.2">
      <c r="AY269" s="4"/>
    </row>
    <row r="270" spans="51:51" x14ac:dyDescent="0.2">
      <c r="AY270" s="4"/>
    </row>
    <row r="271" spans="51:51" x14ac:dyDescent="0.2">
      <c r="AY271" s="4"/>
    </row>
    <row r="272" spans="51:51" x14ac:dyDescent="0.2">
      <c r="AY272" s="4"/>
    </row>
    <row r="273" spans="51:51" x14ac:dyDescent="0.2">
      <c r="AY273" s="4"/>
    </row>
    <row r="274" spans="51:51" x14ac:dyDescent="0.2">
      <c r="AY274" s="4"/>
    </row>
    <row r="275" spans="51:51" x14ac:dyDescent="0.2">
      <c r="AY275" s="4"/>
    </row>
    <row r="276" spans="51:51" x14ac:dyDescent="0.2">
      <c r="AY276" s="4"/>
    </row>
    <row r="277" spans="51:51" x14ac:dyDescent="0.2">
      <c r="AY277" s="4"/>
    </row>
    <row r="278" spans="51:51" x14ac:dyDescent="0.2">
      <c r="AY278" s="4"/>
    </row>
    <row r="279" spans="51:51" x14ac:dyDescent="0.2">
      <c r="AY279" s="4"/>
    </row>
    <row r="280" spans="51:51" x14ac:dyDescent="0.2">
      <c r="AY280" s="4"/>
    </row>
    <row r="281" spans="51:51" x14ac:dyDescent="0.2">
      <c r="AY281" s="4"/>
    </row>
    <row r="282" spans="51:51" x14ac:dyDescent="0.2">
      <c r="AY282" s="4"/>
    </row>
    <row r="283" spans="51:51" x14ac:dyDescent="0.2">
      <c r="AY283" s="4"/>
    </row>
    <row r="284" spans="51:51" x14ac:dyDescent="0.2">
      <c r="AY284" s="4"/>
    </row>
    <row r="285" spans="51:51" x14ac:dyDescent="0.2">
      <c r="AY285" s="4"/>
    </row>
    <row r="286" spans="51:51" x14ac:dyDescent="0.2">
      <c r="AY286" s="4"/>
    </row>
    <row r="287" spans="51:51" x14ac:dyDescent="0.2">
      <c r="AY287" s="4"/>
    </row>
    <row r="288" spans="51:51" x14ac:dyDescent="0.2">
      <c r="AY288" s="4"/>
    </row>
    <row r="289" spans="51:51" x14ac:dyDescent="0.2">
      <c r="AY289" s="4"/>
    </row>
    <row r="290" spans="51:51" x14ac:dyDescent="0.2">
      <c r="AY290" s="4"/>
    </row>
    <row r="291" spans="51:51" x14ac:dyDescent="0.2">
      <c r="AY291" s="4"/>
    </row>
    <row r="292" spans="51:51" x14ac:dyDescent="0.2">
      <c r="AY292" s="4"/>
    </row>
    <row r="293" spans="51:51" x14ac:dyDescent="0.2">
      <c r="AY293" s="4"/>
    </row>
    <row r="294" spans="51:51" x14ac:dyDescent="0.2">
      <c r="AY294" s="4"/>
    </row>
    <row r="295" spans="51:51" x14ac:dyDescent="0.2">
      <c r="AY295" s="4"/>
    </row>
    <row r="296" spans="51:51" x14ac:dyDescent="0.2">
      <c r="AY296" s="4"/>
    </row>
    <row r="297" spans="51:51" x14ac:dyDescent="0.2">
      <c r="AY297" s="4"/>
    </row>
    <row r="298" spans="51:51" x14ac:dyDescent="0.2">
      <c r="AY298" s="4"/>
    </row>
    <row r="299" spans="51:51" x14ac:dyDescent="0.2">
      <c r="AY299" s="4"/>
    </row>
    <row r="300" spans="51:51" x14ac:dyDescent="0.2">
      <c r="AY300" s="4"/>
    </row>
    <row r="301" spans="51:51" x14ac:dyDescent="0.2">
      <c r="AY301" s="4"/>
    </row>
    <row r="302" spans="51:51" x14ac:dyDescent="0.2">
      <c r="AY302" s="4"/>
    </row>
    <row r="303" spans="51:51" x14ac:dyDescent="0.2">
      <c r="AY303" s="4"/>
    </row>
    <row r="304" spans="51:51" x14ac:dyDescent="0.2">
      <c r="AY304" s="4"/>
    </row>
    <row r="305" spans="51:51" x14ac:dyDescent="0.2">
      <c r="AY305" s="4"/>
    </row>
    <row r="306" spans="51:51" x14ac:dyDescent="0.2">
      <c r="AY306" s="4"/>
    </row>
    <row r="307" spans="51:51" x14ac:dyDescent="0.2">
      <c r="AY307" s="4"/>
    </row>
    <row r="308" spans="51:51" x14ac:dyDescent="0.2">
      <c r="AY308" s="4"/>
    </row>
    <row r="309" spans="51:51" x14ac:dyDescent="0.2">
      <c r="AY309" s="4"/>
    </row>
    <row r="310" spans="51:51" x14ac:dyDescent="0.2">
      <c r="AY310" s="4"/>
    </row>
    <row r="311" spans="51:51" x14ac:dyDescent="0.2">
      <c r="AY311" s="4"/>
    </row>
    <row r="312" spans="51:51" x14ac:dyDescent="0.2">
      <c r="AY312" s="4"/>
    </row>
    <row r="313" spans="51:51" x14ac:dyDescent="0.2">
      <c r="AY313" s="4"/>
    </row>
    <row r="314" spans="51:51" x14ac:dyDescent="0.2">
      <c r="AY314" s="4"/>
    </row>
    <row r="315" spans="51:51" x14ac:dyDescent="0.2">
      <c r="AY315" s="4"/>
    </row>
    <row r="316" spans="51:51" x14ac:dyDescent="0.2">
      <c r="AY316" s="4"/>
    </row>
    <row r="317" spans="51:51" x14ac:dyDescent="0.2">
      <c r="AY317" s="4"/>
    </row>
    <row r="318" spans="51:51" x14ac:dyDescent="0.2">
      <c r="AY318" s="4"/>
    </row>
    <row r="319" spans="51:51" x14ac:dyDescent="0.2">
      <c r="AY319" s="4"/>
    </row>
    <row r="320" spans="51:51" x14ac:dyDescent="0.2">
      <c r="AY320" s="4"/>
    </row>
    <row r="321" spans="51:51" x14ac:dyDescent="0.2">
      <c r="AY321" s="4"/>
    </row>
    <row r="322" spans="51:51" x14ac:dyDescent="0.2">
      <c r="AY322" s="4"/>
    </row>
    <row r="323" spans="51:51" x14ac:dyDescent="0.2">
      <c r="AY323" s="4"/>
    </row>
    <row r="324" spans="51:51" x14ac:dyDescent="0.2">
      <c r="AY324" s="4"/>
    </row>
    <row r="325" spans="51:51" x14ac:dyDescent="0.2">
      <c r="AY325" s="4"/>
    </row>
    <row r="326" spans="51:51" x14ac:dyDescent="0.2">
      <c r="AY326" s="4"/>
    </row>
    <row r="327" spans="51:51" x14ac:dyDescent="0.2">
      <c r="AY327" s="4"/>
    </row>
    <row r="328" spans="51:51" x14ac:dyDescent="0.2">
      <c r="AY328" s="4"/>
    </row>
    <row r="329" spans="51:51" x14ac:dyDescent="0.2">
      <c r="AY329" s="4"/>
    </row>
    <row r="330" spans="51:51" x14ac:dyDescent="0.2">
      <c r="AY330" s="4"/>
    </row>
    <row r="331" spans="51:51" x14ac:dyDescent="0.2">
      <c r="AY331" s="4"/>
    </row>
    <row r="332" spans="51:51" x14ac:dyDescent="0.2">
      <c r="AY332" s="4"/>
    </row>
    <row r="333" spans="51:51" x14ac:dyDescent="0.2">
      <c r="AY333" s="4"/>
    </row>
    <row r="334" spans="51:51" x14ac:dyDescent="0.2">
      <c r="AY334" s="4"/>
    </row>
    <row r="335" spans="51:51" x14ac:dyDescent="0.2">
      <c r="AY335" s="4"/>
    </row>
    <row r="336" spans="51:51" x14ac:dyDescent="0.2">
      <c r="AY336" s="4"/>
    </row>
    <row r="337" spans="51:51" x14ac:dyDescent="0.2">
      <c r="AY337" s="4"/>
    </row>
    <row r="338" spans="51:51" x14ac:dyDescent="0.2">
      <c r="AY338" s="4"/>
    </row>
    <row r="339" spans="51:51" x14ac:dyDescent="0.2">
      <c r="AY339" s="4"/>
    </row>
    <row r="340" spans="51:51" x14ac:dyDescent="0.2">
      <c r="AY340" s="4"/>
    </row>
    <row r="341" spans="51:51" x14ac:dyDescent="0.2">
      <c r="AY341" s="4"/>
    </row>
    <row r="342" spans="51:51" x14ac:dyDescent="0.2">
      <c r="AY342" s="4"/>
    </row>
    <row r="343" spans="51:51" x14ac:dyDescent="0.2">
      <c r="AY343" s="4"/>
    </row>
    <row r="344" spans="51:51" x14ac:dyDescent="0.2">
      <c r="AY344" s="4"/>
    </row>
    <row r="345" spans="51:51" x14ac:dyDescent="0.2">
      <c r="AY345" s="4"/>
    </row>
    <row r="346" spans="51:51" x14ac:dyDescent="0.2">
      <c r="AY346" s="4"/>
    </row>
    <row r="347" spans="51:51" x14ac:dyDescent="0.2">
      <c r="AY347" s="4"/>
    </row>
    <row r="348" spans="51:51" x14ac:dyDescent="0.2">
      <c r="AY348" s="4"/>
    </row>
    <row r="349" spans="51:51" x14ac:dyDescent="0.2">
      <c r="AY349" s="4"/>
    </row>
    <row r="350" spans="51:51" x14ac:dyDescent="0.2">
      <c r="AY350" s="4"/>
    </row>
    <row r="351" spans="51:51" x14ac:dyDescent="0.2">
      <c r="AY351" s="4"/>
    </row>
    <row r="352" spans="51:51" x14ac:dyDescent="0.2">
      <c r="AY352" s="4"/>
    </row>
    <row r="353" spans="51:51" x14ac:dyDescent="0.2">
      <c r="AY353" s="4"/>
    </row>
    <row r="354" spans="51:51" x14ac:dyDescent="0.2">
      <c r="AY354" s="4"/>
    </row>
    <row r="355" spans="51:51" x14ac:dyDescent="0.2">
      <c r="AY355" s="4"/>
    </row>
    <row r="356" spans="51:51" x14ac:dyDescent="0.2">
      <c r="AY356" s="4"/>
    </row>
    <row r="357" spans="51:51" x14ac:dyDescent="0.2">
      <c r="AY357" s="4"/>
    </row>
    <row r="358" spans="51:51" x14ac:dyDescent="0.2">
      <c r="AY358" s="4"/>
    </row>
    <row r="359" spans="51:51" x14ac:dyDescent="0.2">
      <c r="AY359" s="4"/>
    </row>
    <row r="360" spans="51:51" x14ac:dyDescent="0.2">
      <c r="AY360" s="4"/>
    </row>
    <row r="361" spans="51:51" x14ac:dyDescent="0.2">
      <c r="AY361" s="4"/>
    </row>
    <row r="362" spans="51:51" x14ac:dyDescent="0.2">
      <c r="AY362" s="4"/>
    </row>
    <row r="363" spans="51:51" x14ac:dyDescent="0.2">
      <c r="AY363" s="4"/>
    </row>
    <row r="364" spans="51:51" x14ac:dyDescent="0.2">
      <c r="AY364" s="4"/>
    </row>
    <row r="365" spans="51:51" x14ac:dyDescent="0.2">
      <c r="AY365" s="4"/>
    </row>
    <row r="366" spans="51:51" x14ac:dyDescent="0.2">
      <c r="AY366" s="4"/>
    </row>
    <row r="367" spans="51:51" x14ac:dyDescent="0.2">
      <c r="AY367" s="4"/>
    </row>
    <row r="368" spans="51:51" x14ac:dyDescent="0.2">
      <c r="AY368" s="4"/>
    </row>
    <row r="369" spans="51:51" x14ac:dyDescent="0.2">
      <c r="AY369" s="4"/>
    </row>
    <row r="370" spans="51:51" x14ac:dyDescent="0.2">
      <c r="AY370" s="4"/>
    </row>
    <row r="371" spans="51:51" x14ac:dyDescent="0.2">
      <c r="AY371" s="4"/>
    </row>
    <row r="372" spans="51:51" x14ac:dyDescent="0.2">
      <c r="AY372" s="4"/>
    </row>
    <row r="373" spans="51:51" x14ac:dyDescent="0.2">
      <c r="AY373" s="4"/>
    </row>
    <row r="374" spans="51:51" x14ac:dyDescent="0.2">
      <c r="AY374" s="4"/>
    </row>
    <row r="375" spans="51:51" x14ac:dyDescent="0.2">
      <c r="AY375" s="4"/>
    </row>
    <row r="376" spans="51:51" x14ac:dyDescent="0.2">
      <c r="AY376" s="4"/>
    </row>
    <row r="377" spans="51:51" x14ac:dyDescent="0.2">
      <c r="AY377" s="4"/>
    </row>
    <row r="378" spans="51:51" x14ac:dyDescent="0.2">
      <c r="AY378" s="4"/>
    </row>
    <row r="379" spans="51:51" x14ac:dyDescent="0.2">
      <c r="AY379" s="4"/>
    </row>
    <row r="380" spans="51:51" x14ac:dyDescent="0.2">
      <c r="AY380" s="4"/>
    </row>
    <row r="381" spans="51:51" x14ac:dyDescent="0.2">
      <c r="AY381" s="4"/>
    </row>
    <row r="382" spans="51:51" x14ac:dyDescent="0.2">
      <c r="AY382" s="4"/>
    </row>
    <row r="383" spans="51:51" x14ac:dyDescent="0.2">
      <c r="AY383" s="4"/>
    </row>
    <row r="384" spans="51:51" x14ac:dyDescent="0.2">
      <c r="AY384" s="4"/>
    </row>
    <row r="385" spans="51:51" x14ac:dyDescent="0.2">
      <c r="AY385" s="4"/>
    </row>
    <row r="386" spans="51:51" x14ac:dyDescent="0.2">
      <c r="AY386" s="4"/>
    </row>
    <row r="387" spans="51:51" x14ac:dyDescent="0.2">
      <c r="AY387" s="4"/>
    </row>
    <row r="388" spans="51:51" x14ac:dyDescent="0.2">
      <c r="AY388" s="4"/>
    </row>
    <row r="389" spans="51:51" x14ac:dyDescent="0.2">
      <c r="AY389" s="4"/>
    </row>
    <row r="390" spans="51:51" x14ac:dyDescent="0.2">
      <c r="AY390" s="4"/>
    </row>
    <row r="391" spans="51:51" x14ac:dyDescent="0.2">
      <c r="AY391" s="4"/>
    </row>
    <row r="392" spans="51:51" x14ac:dyDescent="0.2">
      <c r="AY392" s="4"/>
    </row>
    <row r="393" spans="51:51" x14ac:dyDescent="0.2">
      <c r="AY393" s="4"/>
    </row>
    <row r="394" spans="51:51" x14ac:dyDescent="0.2">
      <c r="AY394" s="4"/>
    </row>
    <row r="395" spans="51:51" x14ac:dyDescent="0.2">
      <c r="AY395" s="4"/>
    </row>
    <row r="396" spans="51:51" x14ac:dyDescent="0.2">
      <c r="AY396" s="4"/>
    </row>
    <row r="397" spans="51:51" x14ac:dyDescent="0.2">
      <c r="AY397" s="4"/>
    </row>
    <row r="398" spans="51:51" x14ac:dyDescent="0.2">
      <c r="AY398" s="4"/>
    </row>
    <row r="399" spans="51:51" x14ac:dyDescent="0.2">
      <c r="AY399" s="4"/>
    </row>
    <row r="400" spans="51:51" x14ac:dyDescent="0.2">
      <c r="AY400" s="4"/>
    </row>
    <row r="401" spans="51:51" x14ac:dyDescent="0.2">
      <c r="AY401" s="4"/>
    </row>
    <row r="402" spans="51:51" x14ac:dyDescent="0.2">
      <c r="AY402" s="4"/>
    </row>
    <row r="403" spans="51:51" x14ac:dyDescent="0.2">
      <c r="AY403" s="4"/>
    </row>
    <row r="404" spans="51:51" x14ac:dyDescent="0.2">
      <c r="AY404" s="4"/>
    </row>
    <row r="405" spans="51:51" x14ac:dyDescent="0.2">
      <c r="AY405" s="4"/>
    </row>
    <row r="406" spans="51:51" x14ac:dyDescent="0.2">
      <c r="AY406" s="4"/>
    </row>
    <row r="407" spans="51:51" x14ac:dyDescent="0.2">
      <c r="AY407" s="4"/>
    </row>
    <row r="408" spans="51:51" x14ac:dyDescent="0.2">
      <c r="AY408" s="4"/>
    </row>
    <row r="409" spans="51:51" x14ac:dyDescent="0.2">
      <c r="AY409" s="4"/>
    </row>
    <row r="410" spans="51:51" x14ac:dyDescent="0.2">
      <c r="AY410" s="4"/>
    </row>
    <row r="411" spans="51:51" x14ac:dyDescent="0.2">
      <c r="AY411" s="4"/>
    </row>
    <row r="412" spans="51:51" x14ac:dyDescent="0.2">
      <c r="AY412" s="4"/>
    </row>
    <row r="413" spans="51:51" x14ac:dyDescent="0.2">
      <c r="AY413" s="4"/>
    </row>
    <row r="414" spans="51:51" x14ac:dyDescent="0.2">
      <c r="AY414" s="4"/>
    </row>
    <row r="415" spans="51:51" x14ac:dyDescent="0.2">
      <c r="AY415" s="4"/>
    </row>
    <row r="416" spans="51:51" x14ac:dyDescent="0.2">
      <c r="AY416" s="4"/>
    </row>
    <row r="417" spans="51:51" x14ac:dyDescent="0.2">
      <c r="AY417" s="4"/>
    </row>
    <row r="418" spans="51:51" x14ac:dyDescent="0.2">
      <c r="AY418" s="4"/>
    </row>
    <row r="419" spans="51:51" x14ac:dyDescent="0.2">
      <c r="AY419" s="4"/>
    </row>
    <row r="420" spans="51:51" x14ac:dyDescent="0.2">
      <c r="AY420" s="4"/>
    </row>
    <row r="421" spans="51:51" x14ac:dyDescent="0.2">
      <c r="AY421" s="4"/>
    </row>
    <row r="422" spans="51:51" x14ac:dyDescent="0.2">
      <c r="AY422" s="4"/>
    </row>
    <row r="423" spans="51:51" x14ac:dyDescent="0.2">
      <c r="AY423" s="4"/>
    </row>
    <row r="424" spans="51:51" x14ac:dyDescent="0.2">
      <c r="AY424" s="4"/>
    </row>
    <row r="425" spans="51:51" x14ac:dyDescent="0.2">
      <c r="AY425" s="4"/>
    </row>
    <row r="426" spans="51:51" x14ac:dyDescent="0.2">
      <c r="AY426" s="4"/>
    </row>
    <row r="427" spans="51:51" x14ac:dyDescent="0.2">
      <c r="AY427" s="4"/>
    </row>
    <row r="428" spans="51:51" x14ac:dyDescent="0.2">
      <c r="AY428" s="4"/>
    </row>
    <row r="429" spans="51:51" x14ac:dyDescent="0.2">
      <c r="AY429" s="4"/>
    </row>
    <row r="430" spans="51:51" x14ac:dyDescent="0.2">
      <c r="AY430" s="4"/>
    </row>
    <row r="431" spans="51:51" x14ac:dyDescent="0.2">
      <c r="AY431" s="4"/>
    </row>
    <row r="432" spans="51:51" x14ac:dyDescent="0.2">
      <c r="AY432" s="4"/>
    </row>
    <row r="433" spans="51:51" x14ac:dyDescent="0.2">
      <c r="AY433" s="4"/>
    </row>
    <row r="434" spans="51:51" x14ac:dyDescent="0.2">
      <c r="AY434" s="4"/>
    </row>
    <row r="435" spans="51:51" x14ac:dyDescent="0.2">
      <c r="AY435" s="4"/>
    </row>
    <row r="436" spans="51:51" x14ac:dyDescent="0.2">
      <c r="AY436" s="4"/>
    </row>
    <row r="437" spans="51:51" x14ac:dyDescent="0.2">
      <c r="AY437" s="4"/>
    </row>
    <row r="438" spans="51:51" x14ac:dyDescent="0.2">
      <c r="AY438" s="4"/>
    </row>
    <row r="439" spans="51:51" x14ac:dyDescent="0.2">
      <c r="AY439" s="4"/>
    </row>
    <row r="440" spans="51:51" x14ac:dyDescent="0.2">
      <c r="AY440" s="4"/>
    </row>
    <row r="441" spans="51:51" x14ac:dyDescent="0.2">
      <c r="AY441" s="4"/>
    </row>
    <row r="442" spans="51:51" x14ac:dyDescent="0.2">
      <c r="AY442" s="4"/>
    </row>
    <row r="443" spans="51:51" x14ac:dyDescent="0.2">
      <c r="AY443" s="4"/>
    </row>
    <row r="444" spans="51:51" x14ac:dyDescent="0.2">
      <c r="AY444" s="4"/>
    </row>
    <row r="445" spans="51:51" x14ac:dyDescent="0.2">
      <c r="AY445" s="4"/>
    </row>
    <row r="446" spans="51:51" x14ac:dyDescent="0.2">
      <c r="AY446" s="4"/>
    </row>
    <row r="447" spans="51:51" x14ac:dyDescent="0.2">
      <c r="AY447" s="4"/>
    </row>
    <row r="448" spans="51:51" x14ac:dyDescent="0.2">
      <c r="AY448" s="4"/>
    </row>
    <row r="449" spans="51:51" x14ac:dyDescent="0.2">
      <c r="AY449" s="4"/>
    </row>
    <row r="450" spans="51:51" x14ac:dyDescent="0.2">
      <c r="AY450" s="4"/>
    </row>
    <row r="451" spans="51:51" x14ac:dyDescent="0.2">
      <c r="AY451" s="4"/>
    </row>
    <row r="452" spans="51:51" x14ac:dyDescent="0.2">
      <c r="AY452" s="4"/>
    </row>
    <row r="453" spans="51:51" x14ac:dyDescent="0.2">
      <c r="AY453" s="4"/>
    </row>
    <row r="454" spans="51:51" x14ac:dyDescent="0.2">
      <c r="AY454" s="4"/>
    </row>
    <row r="455" spans="51:51" x14ac:dyDescent="0.2">
      <c r="AY455" s="4"/>
    </row>
  </sheetData>
  <autoFilter ref="A4:CE86"/>
  <mergeCells count="25"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1"/>
  <sheetViews>
    <sheetView zoomScaleNormal="100" zoomScaleSheetLayoutView="100" workbookViewId="0">
      <pane xSplit="2" ySplit="5" topLeftCell="AG6" activePane="bottomRight" state="frozen"/>
      <selection sqref="A1:XFD1048576"/>
      <selection pane="topRight" sqref="A1:XFD1048576"/>
      <selection pane="bottomLeft" sqref="A1:XFD1048576"/>
      <selection pane="bottomRight" activeCell="AS11" sqref="AS11"/>
    </sheetView>
  </sheetViews>
  <sheetFormatPr defaultColWidth="8.88671875" defaultRowHeight="11.25" x14ac:dyDescent="0.2"/>
  <cols>
    <col min="1" max="1" width="14.5546875" style="4" customWidth="1"/>
    <col min="2" max="2" width="5.77734375" style="4" customWidth="1"/>
    <col min="3" max="7" width="4.33203125" style="4" customWidth="1"/>
    <col min="8" max="8" width="5.77734375" style="4" customWidth="1"/>
    <col min="9" max="50" width="4.33203125" style="4" customWidth="1"/>
    <col min="51" max="51" width="4.33203125" style="23" customWidth="1"/>
    <col min="52" max="81" width="4.33203125" style="4" customWidth="1"/>
    <col min="82" max="82" width="4.21875" style="4" customWidth="1"/>
    <col min="83" max="87" width="8.88671875" style="4" customWidth="1"/>
    <col min="88" max="16384" width="8.88671875" style="4"/>
  </cols>
  <sheetData>
    <row r="1" spans="1:84" ht="26.25" x14ac:dyDescent="0.5">
      <c r="A1" s="2" t="s">
        <v>434</v>
      </c>
      <c r="B1" s="2"/>
      <c r="C1" s="32">
        <v>4</v>
      </c>
      <c r="D1" s="32">
        <f>C1+1</f>
        <v>5</v>
      </c>
      <c r="E1" s="32">
        <f t="shared" ref="E1:BS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si="0"/>
        <v>72</v>
      </c>
      <c r="BT1" s="32">
        <f t="shared" ref="BT1:CD1" si="1">BS1+1</f>
        <v>73</v>
      </c>
      <c r="BU1" s="32">
        <f t="shared" si="1"/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/>
    </row>
    <row r="2" spans="1:84" ht="26.25" customHeight="1" x14ac:dyDescent="0.2">
      <c r="A2" s="5" t="s">
        <v>31</v>
      </c>
      <c r="B2" s="121" t="s">
        <v>11</v>
      </c>
      <c r="C2" s="124" t="s">
        <v>452</v>
      </c>
      <c r="D2" s="124"/>
      <c r="E2" s="120" t="s">
        <v>110</v>
      </c>
      <c r="F2" s="120"/>
      <c r="G2" s="120"/>
      <c r="H2" s="120" t="s">
        <v>12</v>
      </c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</row>
    <row r="3" spans="1:84" ht="26.25" customHeight="1" x14ac:dyDescent="0.2">
      <c r="A3" s="5" t="s">
        <v>32</v>
      </c>
      <c r="B3" s="122"/>
      <c r="C3" s="80" t="s">
        <v>111</v>
      </c>
      <c r="D3" s="80" t="s">
        <v>112</v>
      </c>
      <c r="E3" s="81" t="s">
        <v>113</v>
      </c>
      <c r="F3" s="81" t="s">
        <v>114</v>
      </c>
      <c r="G3" s="83" t="s">
        <v>115</v>
      </c>
      <c r="H3" s="80" t="s">
        <v>13</v>
      </c>
      <c r="I3" s="118">
        <f>SUM(I5:L5)</f>
        <v>6</v>
      </c>
      <c r="J3" s="118"/>
      <c r="K3" s="118"/>
      <c r="L3" s="119"/>
      <c r="M3" s="125">
        <f>SUM(M5:N5)</f>
        <v>7</v>
      </c>
      <c r="N3" s="125"/>
      <c r="O3" s="92">
        <f>SUM(O5:Q5)</f>
        <v>35</v>
      </c>
      <c r="P3" s="93"/>
      <c r="Q3" s="94"/>
      <c r="R3" s="106">
        <f>SUM(R5:U5)</f>
        <v>56</v>
      </c>
      <c r="S3" s="107"/>
      <c r="T3" s="107"/>
      <c r="U3" s="108"/>
      <c r="V3" s="99">
        <f>SUM(V5:AD5)</f>
        <v>335</v>
      </c>
      <c r="W3" s="100"/>
      <c r="X3" s="100"/>
      <c r="Y3" s="100"/>
      <c r="Z3" s="100"/>
      <c r="AA3" s="100"/>
      <c r="AB3" s="100"/>
      <c r="AC3" s="100"/>
      <c r="AD3" s="101"/>
      <c r="AE3" s="115">
        <f>SUM(AE5:AR5)</f>
        <v>1347</v>
      </c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7"/>
      <c r="AS3" s="112">
        <f>SUM(AS5:BF5)</f>
        <v>2212</v>
      </c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4"/>
      <c r="BG3" s="95">
        <f>SUM(BG5:BP5)</f>
        <v>1568</v>
      </c>
      <c r="BH3" s="96"/>
      <c r="BI3" s="96"/>
      <c r="BJ3" s="96"/>
      <c r="BK3" s="96"/>
      <c r="BL3" s="96"/>
      <c r="BM3" s="96"/>
      <c r="BN3" s="96"/>
      <c r="BO3" s="96"/>
      <c r="BP3" s="97"/>
      <c r="BQ3" s="109">
        <f>SUM(BQ5:BX5)</f>
        <v>1756</v>
      </c>
      <c r="BR3" s="110"/>
      <c r="BS3" s="110"/>
      <c r="BT3" s="110"/>
      <c r="BU3" s="110"/>
      <c r="BV3" s="110"/>
      <c r="BW3" s="110"/>
      <c r="BX3" s="111"/>
      <c r="BY3" s="87" t="s">
        <v>428</v>
      </c>
      <c r="BZ3" s="87" t="s">
        <v>116</v>
      </c>
      <c r="CA3" s="87" t="s">
        <v>430</v>
      </c>
      <c r="CB3" s="87" t="s">
        <v>431</v>
      </c>
      <c r="CC3" s="87" t="s">
        <v>432</v>
      </c>
      <c r="CD3" s="87" t="s">
        <v>433</v>
      </c>
    </row>
    <row r="4" spans="1:84" ht="156" customHeight="1" x14ac:dyDescent="0.2">
      <c r="A4" s="6" t="s">
        <v>33</v>
      </c>
      <c r="B4" s="123"/>
      <c r="C4" s="80"/>
      <c r="D4" s="80"/>
      <c r="E4" s="82"/>
      <c r="F4" s="82"/>
      <c r="G4" s="80"/>
      <c r="H4" s="98"/>
      <c r="I4" s="33" t="s">
        <v>104</v>
      </c>
      <c r="J4" s="33" t="s">
        <v>105</v>
      </c>
      <c r="K4" s="33" t="s">
        <v>125</v>
      </c>
      <c r="L4" s="33" t="s">
        <v>126</v>
      </c>
      <c r="M4" s="7" t="s">
        <v>5</v>
      </c>
      <c r="N4" s="33" t="s">
        <v>473</v>
      </c>
      <c r="O4" s="7" t="s">
        <v>6</v>
      </c>
      <c r="P4" s="7" t="s">
        <v>474</v>
      </c>
      <c r="Q4" s="7" t="s">
        <v>103</v>
      </c>
      <c r="R4" s="7" t="s">
        <v>7</v>
      </c>
      <c r="S4" s="8" t="s">
        <v>475</v>
      </c>
      <c r="T4" s="9" t="s">
        <v>476</v>
      </c>
      <c r="U4" s="9" t="s">
        <v>477</v>
      </c>
      <c r="V4" s="10" t="s">
        <v>0</v>
      </c>
      <c r="W4" s="8" t="s">
        <v>438</v>
      </c>
      <c r="X4" s="10" t="s">
        <v>14</v>
      </c>
      <c r="Y4" s="8" t="s">
        <v>439</v>
      </c>
      <c r="Z4" s="8" t="s">
        <v>142</v>
      </c>
      <c r="AA4" s="8" t="s">
        <v>8</v>
      </c>
      <c r="AB4" s="8" t="s">
        <v>9</v>
      </c>
      <c r="AC4" s="8" t="s">
        <v>440</v>
      </c>
      <c r="AD4" s="10" t="s">
        <v>15</v>
      </c>
      <c r="AE4" s="10" t="s">
        <v>1</v>
      </c>
      <c r="AF4" s="10" t="s">
        <v>224</v>
      </c>
      <c r="AG4" s="8" t="s">
        <v>441</v>
      </c>
      <c r="AH4" s="8" t="s">
        <v>442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443</v>
      </c>
      <c r="AR4" s="8" t="s">
        <v>17</v>
      </c>
      <c r="AS4" s="10" t="s">
        <v>2</v>
      </c>
      <c r="AT4" s="10" t="s">
        <v>407</v>
      </c>
      <c r="AU4" s="9" t="s">
        <v>444</v>
      </c>
      <c r="AV4" s="8" t="s">
        <v>445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446</v>
      </c>
      <c r="BC4" s="10" t="s">
        <v>447</v>
      </c>
      <c r="BD4" s="10" t="s">
        <v>471</v>
      </c>
      <c r="BE4" s="10" t="s">
        <v>472</v>
      </c>
      <c r="BF4" s="10" t="s">
        <v>449</v>
      </c>
      <c r="BG4" s="10" t="s">
        <v>3</v>
      </c>
      <c r="BH4" s="10" t="s">
        <v>149</v>
      </c>
      <c r="BI4" s="10" t="s">
        <v>27</v>
      </c>
      <c r="BJ4" s="8" t="s">
        <v>450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87"/>
      <c r="BZ4" s="87"/>
      <c r="CA4" s="87"/>
      <c r="CB4" s="87"/>
      <c r="CC4" s="87"/>
      <c r="CD4" s="87"/>
      <c r="CE4" s="21">
        <f>SUBTOTAL(103,CE5:CE998)</f>
        <v>382</v>
      </c>
      <c r="CF4" s="21">
        <f>SUBTOTAL(103,CF5:CF998)</f>
        <v>388</v>
      </c>
    </row>
    <row r="5" spans="1:84" ht="27" customHeight="1" x14ac:dyDescent="0.2">
      <c r="A5" s="40" t="s">
        <v>154</v>
      </c>
      <c r="B5" s="13">
        <f>SUM(C5:H5)</f>
        <v>7328</v>
      </c>
      <c r="C5" s="14">
        <f>SUM(C6,C97,C262,C350,C417,C486)</f>
        <v>0</v>
      </c>
      <c r="D5" s="14">
        <f>SUM(D6,D97,D262,D350,D417,D486)</f>
        <v>0</v>
      </c>
      <c r="E5" s="14">
        <f>SUM(E6,E97,E262,E350,E417,E486)</f>
        <v>0</v>
      </c>
      <c r="F5" s="14">
        <f>SUM(F6,F97,F262,F350,F417,F486)</f>
        <v>0</v>
      </c>
      <c r="G5" s="14">
        <f>SUM(G6,G97,G262,G350,G417,G486)</f>
        <v>0</v>
      </c>
      <c r="H5" s="14">
        <f t="shared" ref="H5:H68" si="2">SUM(I5:CD5)</f>
        <v>7328</v>
      </c>
      <c r="I5" s="14">
        <f t="shared" ref="I5:AN5" si="3">SUM(I6,I97,I262,I350,I417,I486)</f>
        <v>0</v>
      </c>
      <c r="J5" s="14">
        <f t="shared" si="3"/>
        <v>6</v>
      </c>
      <c r="K5" s="14">
        <f t="shared" si="3"/>
        <v>0</v>
      </c>
      <c r="L5" s="14">
        <f t="shared" si="3"/>
        <v>0</v>
      </c>
      <c r="M5" s="14">
        <f t="shared" si="3"/>
        <v>0</v>
      </c>
      <c r="N5" s="14">
        <f t="shared" si="3"/>
        <v>7</v>
      </c>
      <c r="O5" s="14">
        <f t="shared" si="3"/>
        <v>0</v>
      </c>
      <c r="P5" s="14">
        <f t="shared" si="3"/>
        <v>35</v>
      </c>
      <c r="Q5" s="14">
        <f t="shared" si="3"/>
        <v>0</v>
      </c>
      <c r="R5" s="14">
        <f t="shared" si="3"/>
        <v>50</v>
      </c>
      <c r="S5" s="14">
        <f t="shared" si="3"/>
        <v>0</v>
      </c>
      <c r="T5" s="14">
        <f t="shared" si="3"/>
        <v>2</v>
      </c>
      <c r="U5" s="14">
        <f t="shared" si="3"/>
        <v>4</v>
      </c>
      <c r="V5" s="14">
        <f t="shared" si="3"/>
        <v>113</v>
      </c>
      <c r="W5" s="14">
        <f t="shared" si="3"/>
        <v>198</v>
      </c>
      <c r="X5" s="14">
        <f t="shared" si="3"/>
        <v>0</v>
      </c>
      <c r="Y5" s="14">
        <f t="shared" si="3"/>
        <v>18</v>
      </c>
      <c r="Z5" s="14">
        <f t="shared" si="3"/>
        <v>0</v>
      </c>
      <c r="AA5" s="14">
        <f t="shared" si="3"/>
        <v>0</v>
      </c>
      <c r="AB5" s="14">
        <f t="shared" si="3"/>
        <v>0</v>
      </c>
      <c r="AC5" s="14">
        <f t="shared" si="3"/>
        <v>6</v>
      </c>
      <c r="AD5" s="14">
        <f t="shared" si="3"/>
        <v>0</v>
      </c>
      <c r="AE5" s="41">
        <f t="shared" si="3"/>
        <v>819</v>
      </c>
      <c r="AF5" s="14">
        <f t="shared" si="3"/>
        <v>219</v>
      </c>
      <c r="AG5" s="14">
        <f t="shared" si="3"/>
        <v>0</v>
      </c>
      <c r="AH5" s="14">
        <f t="shared" si="3"/>
        <v>239</v>
      </c>
      <c r="AI5" s="14">
        <f t="shared" si="3"/>
        <v>11</v>
      </c>
      <c r="AJ5" s="14">
        <f t="shared" si="3"/>
        <v>0</v>
      </c>
      <c r="AK5" s="14">
        <f t="shared" si="3"/>
        <v>4</v>
      </c>
      <c r="AL5" s="14">
        <f t="shared" si="3"/>
        <v>0</v>
      </c>
      <c r="AM5" s="14">
        <f t="shared" si="3"/>
        <v>0</v>
      </c>
      <c r="AN5" s="14">
        <f t="shared" si="3"/>
        <v>0</v>
      </c>
      <c r="AO5" s="14">
        <f t="shared" ref="AO5:BT5" si="4">SUM(AO6,AO97,AO262,AO350,AO417,AO486)</f>
        <v>52</v>
      </c>
      <c r="AP5" s="14">
        <f t="shared" si="4"/>
        <v>0</v>
      </c>
      <c r="AQ5" s="14">
        <f t="shared" si="4"/>
        <v>3</v>
      </c>
      <c r="AR5" s="14">
        <f t="shared" si="4"/>
        <v>0</v>
      </c>
      <c r="AS5" s="14">
        <f t="shared" si="4"/>
        <v>1014</v>
      </c>
      <c r="AT5" s="14">
        <f t="shared" si="4"/>
        <v>725</v>
      </c>
      <c r="AU5" s="14">
        <f t="shared" si="4"/>
        <v>0</v>
      </c>
      <c r="AV5" s="14">
        <f t="shared" si="4"/>
        <v>328</v>
      </c>
      <c r="AW5" s="14">
        <f t="shared" si="4"/>
        <v>8</v>
      </c>
      <c r="AX5" s="14">
        <f t="shared" si="4"/>
        <v>0</v>
      </c>
      <c r="AY5" s="14">
        <f t="shared" si="4"/>
        <v>36</v>
      </c>
      <c r="AZ5" s="14">
        <f t="shared" si="4"/>
        <v>1</v>
      </c>
      <c r="BA5" s="14">
        <f t="shared" si="4"/>
        <v>0</v>
      </c>
      <c r="BB5" s="14">
        <f t="shared" si="4"/>
        <v>89</v>
      </c>
      <c r="BC5" s="14">
        <f t="shared" si="4"/>
        <v>3</v>
      </c>
      <c r="BD5" s="14">
        <f t="shared" si="4"/>
        <v>8</v>
      </c>
      <c r="BE5" s="14">
        <f t="shared" si="4"/>
        <v>0</v>
      </c>
      <c r="BF5" s="14">
        <f t="shared" si="4"/>
        <v>0</v>
      </c>
      <c r="BG5" s="14">
        <f t="shared" si="4"/>
        <v>497</v>
      </c>
      <c r="BH5" s="16">
        <f t="shared" si="4"/>
        <v>809</v>
      </c>
      <c r="BI5" s="14">
        <f t="shared" si="4"/>
        <v>229</v>
      </c>
      <c r="BJ5" s="14">
        <f t="shared" si="4"/>
        <v>0</v>
      </c>
      <c r="BK5" s="14">
        <f t="shared" si="4"/>
        <v>0</v>
      </c>
      <c r="BL5" s="14">
        <f t="shared" si="4"/>
        <v>0</v>
      </c>
      <c r="BM5" s="14">
        <f t="shared" si="4"/>
        <v>0</v>
      </c>
      <c r="BN5" s="14">
        <f t="shared" si="4"/>
        <v>24</v>
      </c>
      <c r="BO5" s="14">
        <f t="shared" si="4"/>
        <v>8</v>
      </c>
      <c r="BP5" s="14">
        <f t="shared" si="4"/>
        <v>1</v>
      </c>
      <c r="BQ5" s="14">
        <f t="shared" si="4"/>
        <v>204</v>
      </c>
      <c r="BR5" s="14">
        <f t="shared" si="4"/>
        <v>1000</v>
      </c>
      <c r="BS5" s="14">
        <f t="shared" si="4"/>
        <v>411</v>
      </c>
      <c r="BT5" s="14">
        <f t="shared" si="4"/>
        <v>32</v>
      </c>
      <c r="BU5" s="14">
        <f t="shared" ref="BU5:CB5" si="5">SUM(BU6,BU97,BU262,BU350,BU417,BU486)</f>
        <v>2</v>
      </c>
      <c r="BV5" s="14">
        <f t="shared" si="5"/>
        <v>47</v>
      </c>
      <c r="BW5" s="14">
        <f t="shared" si="5"/>
        <v>29</v>
      </c>
      <c r="BX5" s="14">
        <f t="shared" si="5"/>
        <v>31</v>
      </c>
      <c r="BY5" s="14">
        <f t="shared" si="5"/>
        <v>0</v>
      </c>
      <c r="BZ5" s="14">
        <f t="shared" si="5"/>
        <v>6</v>
      </c>
      <c r="CA5" s="14">
        <f t="shared" si="5"/>
        <v>0</v>
      </c>
      <c r="CB5" s="14">
        <f t="shared" si="5"/>
        <v>0</v>
      </c>
      <c r="CC5" s="14"/>
      <c r="CD5" s="14">
        <f>SUM(CD6,CD97,CD262,CD350,CD417,CD486)</f>
        <v>0</v>
      </c>
      <c r="CE5" s="42" t="s">
        <v>435</v>
      </c>
      <c r="CF5" s="42" t="s">
        <v>435</v>
      </c>
    </row>
    <row r="6" spans="1:84" ht="19.7" customHeight="1" x14ac:dyDescent="0.2">
      <c r="A6" s="43" t="s">
        <v>155</v>
      </c>
      <c r="B6" s="44">
        <f t="shared" ref="B6:B125" si="6">SUM(C6:H6)</f>
        <v>1440.5</v>
      </c>
      <c r="C6" s="36">
        <f>SUM(C7:C9)</f>
        <v>0</v>
      </c>
      <c r="D6" s="36">
        <f t="shared" ref="D6:BT6" si="7">SUM(D7:D9)</f>
        <v>0</v>
      </c>
      <c r="E6" s="36">
        <f t="shared" si="7"/>
        <v>0</v>
      </c>
      <c r="F6" s="36">
        <f t="shared" si="7"/>
        <v>0</v>
      </c>
      <c r="G6" s="36">
        <f t="shared" si="7"/>
        <v>0</v>
      </c>
      <c r="H6" s="45">
        <f t="shared" si="2"/>
        <v>1440.5</v>
      </c>
      <c r="I6" s="36">
        <f t="shared" si="7"/>
        <v>0</v>
      </c>
      <c r="J6" s="36">
        <f t="shared" si="7"/>
        <v>1</v>
      </c>
      <c r="K6" s="36">
        <f t="shared" si="7"/>
        <v>0</v>
      </c>
      <c r="L6" s="36">
        <f t="shared" si="7"/>
        <v>0</v>
      </c>
      <c r="M6" s="36">
        <f t="shared" si="7"/>
        <v>0</v>
      </c>
      <c r="N6" s="36">
        <f t="shared" si="7"/>
        <v>1</v>
      </c>
      <c r="O6" s="36">
        <f t="shared" si="7"/>
        <v>0</v>
      </c>
      <c r="P6" s="36">
        <f t="shared" si="7"/>
        <v>6</v>
      </c>
      <c r="Q6" s="36">
        <f t="shared" si="7"/>
        <v>0</v>
      </c>
      <c r="R6" s="36">
        <f t="shared" si="7"/>
        <v>11</v>
      </c>
      <c r="S6" s="36">
        <f>SUM(S7:S9)</f>
        <v>0</v>
      </c>
      <c r="T6" s="36">
        <f t="shared" si="7"/>
        <v>0</v>
      </c>
      <c r="U6" s="36">
        <f t="shared" si="7"/>
        <v>1</v>
      </c>
      <c r="V6" s="36">
        <f t="shared" si="7"/>
        <v>24</v>
      </c>
      <c r="W6" s="36">
        <f>SUM(W7:W9)</f>
        <v>36</v>
      </c>
      <c r="X6" s="36">
        <f t="shared" si="7"/>
        <v>0</v>
      </c>
      <c r="Y6" s="36">
        <f t="shared" si="7"/>
        <v>1</v>
      </c>
      <c r="Z6" s="36">
        <f>SUM(Z7:Z9)</f>
        <v>0</v>
      </c>
      <c r="AA6" s="36">
        <f>SUM(AA7:AA9)</f>
        <v>0</v>
      </c>
      <c r="AB6" s="36">
        <f t="shared" si="7"/>
        <v>0</v>
      </c>
      <c r="AC6" s="36">
        <f t="shared" si="7"/>
        <v>0</v>
      </c>
      <c r="AD6" s="36">
        <f>SUM(AD7:AD9)</f>
        <v>0</v>
      </c>
      <c r="AE6" s="36">
        <f t="shared" si="7"/>
        <v>182</v>
      </c>
      <c r="AF6" s="36">
        <f>SUM(AF7:AF9)</f>
        <v>47</v>
      </c>
      <c r="AG6" s="36">
        <f>SUM(AG7:AG9)</f>
        <v>0</v>
      </c>
      <c r="AH6" s="36">
        <f>SUM(AH7:AH9)</f>
        <v>28</v>
      </c>
      <c r="AI6" s="36">
        <f t="shared" si="7"/>
        <v>2</v>
      </c>
      <c r="AJ6" s="36">
        <f>SUM(AJ7:AJ9)</f>
        <v>0</v>
      </c>
      <c r="AK6" s="36">
        <f>SUM(AK7:AK9)</f>
        <v>1</v>
      </c>
      <c r="AL6" s="36">
        <f>SUM(AL7:AL9)</f>
        <v>0</v>
      </c>
      <c r="AM6" s="36">
        <f>SUM(AM7:AM9)</f>
        <v>0</v>
      </c>
      <c r="AN6" s="36">
        <f t="shared" si="7"/>
        <v>0</v>
      </c>
      <c r="AO6" s="36">
        <f t="shared" si="7"/>
        <v>5</v>
      </c>
      <c r="AP6" s="36">
        <f>SUM(AP7:AP9)</f>
        <v>0</v>
      </c>
      <c r="AQ6" s="36">
        <f t="shared" si="7"/>
        <v>0</v>
      </c>
      <c r="AR6" s="36">
        <f>SUM(AR7:AR9)</f>
        <v>0</v>
      </c>
      <c r="AS6" s="36">
        <f t="shared" si="7"/>
        <v>224</v>
      </c>
      <c r="AT6" s="36">
        <f>SUM(AT7:AT9)</f>
        <v>136</v>
      </c>
      <c r="AU6" s="36">
        <f>SUM(AU7:AU9)</f>
        <v>0</v>
      </c>
      <c r="AV6" s="36">
        <f>SUM(AV7:AV9)</f>
        <v>27</v>
      </c>
      <c r="AW6" s="36">
        <f t="shared" si="7"/>
        <v>2</v>
      </c>
      <c r="AX6" s="36">
        <f t="shared" si="7"/>
        <v>0</v>
      </c>
      <c r="AY6" s="36">
        <f t="shared" si="7"/>
        <v>12</v>
      </c>
      <c r="AZ6" s="36">
        <f>SUM(AZ7:AZ9)</f>
        <v>1</v>
      </c>
      <c r="BA6" s="36">
        <f t="shared" si="7"/>
        <v>0</v>
      </c>
      <c r="BB6" s="36">
        <f t="shared" si="7"/>
        <v>17</v>
      </c>
      <c r="BC6" s="36">
        <f t="shared" si="7"/>
        <v>1</v>
      </c>
      <c r="BD6" s="36">
        <f t="shared" ref="BD6:BE6" si="8">SUM(BD7:BD9)</f>
        <v>1</v>
      </c>
      <c r="BE6" s="36">
        <f t="shared" si="8"/>
        <v>0</v>
      </c>
      <c r="BF6" s="36">
        <f>SUM(BF7:BF9)</f>
        <v>0</v>
      </c>
      <c r="BG6" s="36">
        <f t="shared" si="7"/>
        <v>100</v>
      </c>
      <c r="BH6" s="46">
        <f t="shared" ref="BH6:BM6" si="9">SUM(BH7:BH9)</f>
        <v>160.5</v>
      </c>
      <c r="BI6" s="36">
        <f t="shared" si="9"/>
        <v>44</v>
      </c>
      <c r="BJ6" s="36">
        <f t="shared" si="9"/>
        <v>0</v>
      </c>
      <c r="BK6" s="36">
        <f t="shared" si="9"/>
        <v>0</v>
      </c>
      <c r="BL6" s="36">
        <f t="shared" si="9"/>
        <v>0</v>
      </c>
      <c r="BM6" s="36">
        <f t="shared" si="9"/>
        <v>0</v>
      </c>
      <c r="BN6" s="36">
        <f t="shared" si="7"/>
        <v>7</v>
      </c>
      <c r="BO6" s="36">
        <f t="shared" si="7"/>
        <v>2</v>
      </c>
      <c r="BP6" s="36">
        <f t="shared" si="7"/>
        <v>1</v>
      </c>
      <c r="BQ6" s="36">
        <f t="shared" si="7"/>
        <v>38</v>
      </c>
      <c r="BR6" s="36">
        <f>SUM(BR7:BR9)</f>
        <v>205</v>
      </c>
      <c r="BS6" s="36">
        <f>SUM(BS7:BS9)</f>
        <v>94</v>
      </c>
      <c r="BT6" s="36">
        <f t="shared" si="7"/>
        <v>5</v>
      </c>
      <c r="BU6" s="36">
        <f t="shared" ref="BU6:CB6" si="10">SUM(BU7:BU9)</f>
        <v>0</v>
      </c>
      <c r="BV6" s="36">
        <f t="shared" si="10"/>
        <v>7</v>
      </c>
      <c r="BW6" s="36">
        <f t="shared" si="10"/>
        <v>5</v>
      </c>
      <c r="BX6" s="36">
        <f t="shared" si="10"/>
        <v>4</v>
      </c>
      <c r="BY6" s="36">
        <f t="shared" ref="BY6" si="11">SUM(BY7:BY9)</f>
        <v>0</v>
      </c>
      <c r="BZ6" s="36">
        <f t="shared" si="10"/>
        <v>1</v>
      </c>
      <c r="CA6" s="36">
        <f t="shared" si="10"/>
        <v>0</v>
      </c>
      <c r="CB6" s="36">
        <f t="shared" si="10"/>
        <v>0</v>
      </c>
      <c r="CC6" s="36"/>
      <c r="CD6" s="36">
        <f t="shared" ref="CD6" si="12">SUM(CD7:CD9)</f>
        <v>0</v>
      </c>
      <c r="CE6" s="11"/>
      <c r="CF6" s="11"/>
    </row>
    <row r="7" spans="1:84" ht="19.7" customHeight="1" x14ac:dyDescent="0.2">
      <c r="A7" s="12" t="s">
        <v>225</v>
      </c>
      <c r="B7" s="29">
        <f t="shared" si="6"/>
        <v>842.5</v>
      </c>
      <c r="C7" s="14">
        <f>SUM(C11,C35,C46,C57,C67,C78,C89)</f>
        <v>0</v>
      </c>
      <c r="D7" s="14">
        <f>SUM(D11,D35,D46,D57,D67,D78,D89)</f>
        <v>0</v>
      </c>
      <c r="E7" s="14">
        <f>SUM(E11,E35,E46,E57,E67,E78,E89)</f>
        <v>0</v>
      </c>
      <c r="F7" s="14">
        <f>SUM(F11,F35,F46,F57,F67,F78,F89)</f>
        <v>0</v>
      </c>
      <c r="G7" s="14">
        <f>SUM(G11,G35,G46,G57,G67,G78,G89)</f>
        <v>0</v>
      </c>
      <c r="H7" s="17">
        <f t="shared" si="2"/>
        <v>842.5</v>
      </c>
      <c r="I7" s="14">
        <f t="shared" ref="I7:AN7" si="13">SUM(I11,I34,I45,I56,I66,I77,I88)</f>
        <v>0</v>
      </c>
      <c r="J7" s="14">
        <f t="shared" si="13"/>
        <v>0</v>
      </c>
      <c r="K7" s="14">
        <f t="shared" si="13"/>
        <v>0</v>
      </c>
      <c r="L7" s="14">
        <f t="shared" si="13"/>
        <v>0</v>
      </c>
      <c r="M7" s="14">
        <f t="shared" si="13"/>
        <v>0</v>
      </c>
      <c r="N7" s="14">
        <f t="shared" si="13"/>
        <v>1</v>
      </c>
      <c r="O7" s="14">
        <f t="shared" si="13"/>
        <v>0</v>
      </c>
      <c r="P7" s="14">
        <f t="shared" si="13"/>
        <v>0</v>
      </c>
      <c r="Q7" s="14">
        <f t="shared" si="13"/>
        <v>0</v>
      </c>
      <c r="R7" s="14">
        <f t="shared" si="13"/>
        <v>7</v>
      </c>
      <c r="S7" s="14">
        <f>SUM(S11,S34,S45,S56,S66,S77,S88)</f>
        <v>0</v>
      </c>
      <c r="T7" s="14">
        <f t="shared" si="13"/>
        <v>0</v>
      </c>
      <c r="U7" s="14">
        <f t="shared" si="13"/>
        <v>0</v>
      </c>
      <c r="V7" s="14">
        <f t="shared" si="13"/>
        <v>2</v>
      </c>
      <c r="W7" s="14">
        <f>SUM(W11,W34,W45,W56,W66,W77,W88)</f>
        <v>27</v>
      </c>
      <c r="X7" s="14">
        <f t="shared" si="13"/>
        <v>0</v>
      </c>
      <c r="Y7" s="14">
        <f t="shared" si="13"/>
        <v>0</v>
      </c>
      <c r="Z7" s="14">
        <f t="shared" si="13"/>
        <v>0</v>
      </c>
      <c r="AA7" s="14">
        <f>SUM(AA11,AA34,AA45,AA56,AA66,AA77,AA88)</f>
        <v>0</v>
      </c>
      <c r="AB7" s="14">
        <f t="shared" si="13"/>
        <v>0</v>
      </c>
      <c r="AC7" s="14">
        <f t="shared" si="13"/>
        <v>0</v>
      </c>
      <c r="AD7" s="14">
        <f>SUM(AD11,AD34,AD45,AD56,AD66,AD77,AD88)</f>
        <v>0</v>
      </c>
      <c r="AE7" s="14">
        <f t="shared" si="13"/>
        <v>16</v>
      </c>
      <c r="AF7" s="14">
        <f>SUM(AF11,AF34,AF45,AF56,AF66,AF77,AF88)</f>
        <v>47</v>
      </c>
      <c r="AG7" s="14">
        <f t="shared" si="13"/>
        <v>0</v>
      </c>
      <c r="AH7" s="14">
        <f>SUM(AH11,AH34,AH45,AH56,AH66,AH77,AH88)</f>
        <v>0</v>
      </c>
      <c r="AI7" s="14">
        <f t="shared" si="13"/>
        <v>2</v>
      </c>
      <c r="AJ7" s="14">
        <f>SUM(AJ11,AJ34,AJ45,AJ56,AJ66,AJ77,AJ88)</f>
        <v>0</v>
      </c>
      <c r="AK7" s="14">
        <f>SUM(AK11,AK34,AK45,AK56,AK66,AK77,AK88)</f>
        <v>1</v>
      </c>
      <c r="AL7" s="14">
        <f>SUM(AL11,AL34,AL45,AL56,AL66,AL77,AL88)</f>
        <v>0</v>
      </c>
      <c r="AM7" s="14">
        <f>SUM(AM11,AM34,AM45,AM56,AM66,AM77,AM88)</f>
        <v>0</v>
      </c>
      <c r="AN7" s="14">
        <f t="shared" si="13"/>
        <v>0</v>
      </c>
      <c r="AO7" s="14">
        <f t="shared" ref="AO7:CB7" si="14">SUM(AO11,AO34,AO45,AO56,AO66,AO77,AO88)</f>
        <v>0</v>
      </c>
      <c r="AP7" s="14">
        <f t="shared" si="14"/>
        <v>0</v>
      </c>
      <c r="AQ7" s="14">
        <f t="shared" si="14"/>
        <v>0</v>
      </c>
      <c r="AR7" s="14">
        <f>SUM(AR11,AR34,AR45,AR56,AR66,AR77,AR88)</f>
        <v>0</v>
      </c>
      <c r="AS7" s="14">
        <f t="shared" si="14"/>
        <v>7</v>
      </c>
      <c r="AT7" s="14">
        <f>SUM(AT11,AT34,AT45,AT56,AT66,AT77,AT88)</f>
        <v>136</v>
      </c>
      <c r="AU7" s="14">
        <f t="shared" si="14"/>
        <v>0</v>
      </c>
      <c r="AV7" s="14">
        <f>SUM(AV11,AV34,AV45,AV56,AV66,AV77,AV88)</f>
        <v>2</v>
      </c>
      <c r="AW7" s="14">
        <f t="shared" si="14"/>
        <v>2</v>
      </c>
      <c r="AX7" s="14">
        <f t="shared" si="14"/>
        <v>0</v>
      </c>
      <c r="AY7" s="14">
        <f t="shared" si="14"/>
        <v>12</v>
      </c>
      <c r="AZ7" s="14">
        <f>SUM(AZ11,AZ34,AZ45,AZ56,AZ66,AZ77,AZ88)</f>
        <v>1</v>
      </c>
      <c r="BA7" s="14">
        <f t="shared" si="14"/>
        <v>0</v>
      </c>
      <c r="BB7" s="14">
        <f t="shared" si="14"/>
        <v>0</v>
      </c>
      <c r="BC7" s="14">
        <f t="shared" si="14"/>
        <v>0</v>
      </c>
      <c r="BD7" s="14">
        <f t="shared" ref="BD7:BE7" si="15">SUM(BD11,BD34,BD45,BD56,BD66,BD77,BD88)</f>
        <v>1</v>
      </c>
      <c r="BE7" s="14">
        <f t="shared" si="15"/>
        <v>0</v>
      </c>
      <c r="BF7" s="14">
        <f>SUM(BF11,BF34,BF45,BF56,BF66,BF77,BF88)</f>
        <v>0</v>
      </c>
      <c r="BG7" s="14">
        <f t="shared" si="14"/>
        <v>27</v>
      </c>
      <c r="BH7" s="15">
        <f>SUM(BH11,BH34,BH45,BH56,BH66,BH77,BH88)</f>
        <v>160.5</v>
      </c>
      <c r="BI7" s="14">
        <f>SUM(BI11,BI34,BI45,BI56,BI66,BI77,BI88)</f>
        <v>44</v>
      </c>
      <c r="BJ7" s="14">
        <f t="shared" si="14"/>
        <v>0</v>
      </c>
      <c r="BK7" s="14">
        <f>SUM(BK11,BK34,BK45,BK56,BK66,BK77,BK88)</f>
        <v>0</v>
      </c>
      <c r="BL7" s="14">
        <f>SUM(BL11,BL34,BL45,BL56,BL66,BL77,BL88)</f>
        <v>0</v>
      </c>
      <c r="BM7" s="14">
        <f>SUM(BM11,BM34,BM45,BM56,BM66,BM77,BM88)</f>
        <v>0</v>
      </c>
      <c r="BN7" s="14">
        <f t="shared" si="14"/>
        <v>7</v>
      </c>
      <c r="BO7" s="14">
        <f t="shared" si="14"/>
        <v>2</v>
      </c>
      <c r="BP7" s="14">
        <f t="shared" si="14"/>
        <v>1</v>
      </c>
      <c r="BQ7" s="14">
        <f t="shared" si="14"/>
        <v>16</v>
      </c>
      <c r="BR7" s="14">
        <f>SUM(BR11,BR34,BR45,BR56,BR66,BR77,BR88)</f>
        <v>205</v>
      </c>
      <c r="BS7" s="14">
        <f>SUM(BS11,BS34,BS45,BS56,BS66,BS77,BS88)</f>
        <v>94</v>
      </c>
      <c r="BT7" s="14">
        <f t="shared" si="14"/>
        <v>5</v>
      </c>
      <c r="BU7" s="14">
        <f t="shared" si="14"/>
        <v>0</v>
      </c>
      <c r="BV7" s="14">
        <f t="shared" si="14"/>
        <v>7</v>
      </c>
      <c r="BW7" s="14">
        <f t="shared" si="14"/>
        <v>5</v>
      </c>
      <c r="BX7" s="14">
        <f t="shared" si="14"/>
        <v>4</v>
      </c>
      <c r="BY7" s="14">
        <f t="shared" ref="BY7" si="16">SUM(BY11,BY34,BY45,BY56,BY66,BY77,BY88)</f>
        <v>0</v>
      </c>
      <c r="BZ7" s="14">
        <f t="shared" si="14"/>
        <v>1</v>
      </c>
      <c r="CA7" s="14">
        <f t="shared" si="14"/>
        <v>0</v>
      </c>
      <c r="CB7" s="14">
        <f t="shared" si="14"/>
        <v>0</v>
      </c>
      <c r="CC7" s="14"/>
      <c r="CD7" s="14">
        <f t="shared" ref="CD7" si="17">SUM(CD11,CD34,CD45,CD56,CD66,CD77,CD88)</f>
        <v>0</v>
      </c>
      <c r="CE7" s="11"/>
      <c r="CF7" s="11"/>
    </row>
    <row r="8" spans="1:84" ht="19.7" customHeight="1" x14ac:dyDescent="0.2">
      <c r="A8" s="12" t="s">
        <v>226</v>
      </c>
      <c r="B8" s="13">
        <f t="shared" si="6"/>
        <v>508</v>
      </c>
      <c r="C8" s="14">
        <f>SUM(C22,C38,C50,C60,C71,C82,C92)</f>
        <v>0</v>
      </c>
      <c r="D8" s="14">
        <f>SUM(D22,D38,D50,D60,D71,D82,D92)</f>
        <v>0</v>
      </c>
      <c r="E8" s="14">
        <f>SUM(E22,E38,E50,E60,E71,E82,E92)</f>
        <v>0</v>
      </c>
      <c r="F8" s="14">
        <f>SUM(F22,F38,F50,F60,F71,F82,F92)</f>
        <v>0</v>
      </c>
      <c r="G8" s="14">
        <f>SUM(G22,G38,G50,G60,G71,G82,G92)</f>
        <v>0</v>
      </c>
      <c r="H8" s="14">
        <f t="shared" si="2"/>
        <v>508</v>
      </c>
      <c r="I8" s="14">
        <f t="shared" ref="I8:AN8" si="18">SUM(I22,I38,I50,I60,I71,I82,I92)</f>
        <v>0</v>
      </c>
      <c r="J8" s="14">
        <f t="shared" si="18"/>
        <v>1</v>
      </c>
      <c r="K8" s="14">
        <f t="shared" si="18"/>
        <v>0</v>
      </c>
      <c r="L8" s="14">
        <f t="shared" si="18"/>
        <v>0</v>
      </c>
      <c r="M8" s="14">
        <f t="shared" si="18"/>
        <v>0</v>
      </c>
      <c r="N8" s="14">
        <f t="shared" si="18"/>
        <v>0</v>
      </c>
      <c r="O8" s="14">
        <f t="shared" si="18"/>
        <v>0</v>
      </c>
      <c r="P8" s="14">
        <f t="shared" si="18"/>
        <v>6</v>
      </c>
      <c r="Q8" s="14">
        <f t="shared" si="18"/>
        <v>0</v>
      </c>
      <c r="R8" s="14">
        <f t="shared" si="18"/>
        <v>4</v>
      </c>
      <c r="S8" s="14">
        <f>SUM(S22,S38,S50,S60,S71,S82,S92)</f>
        <v>0</v>
      </c>
      <c r="T8" s="14">
        <f t="shared" si="18"/>
        <v>0</v>
      </c>
      <c r="U8" s="14">
        <f t="shared" si="18"/>
        <v>0</v>
      </c>
      <c r="V8" s="14">
        <f t="shared" si="18"/>
        <v>22</v>
      </c>
      <c r="W8" s="14">
        <f>SUM(W22,W38,W50,W60,W71,W82,W92)</f>
        <v>2</v>
      </c>
      <c r="X8" s="14">
        <f t="shared" si="18"/>
        <v>0</v>
      </c>
      <c r="Y8" s="14">
        <f t="shared" si="18"/>
        <v>0</v>
      </c>
      <c r="Z8" s="14">
        <f t="shared" si="18"/>
        <v>0</v>
      </c>
      <c r="AA8" s="14">
        <f>SUM(AA22,AA38,AA50,AA60,AA71,AA82,AA92)</f>
        <v>0</v>
      </c>
      <c r="AB8" s="14">
        <f t="shared" si="18"/>
        <v>0</v>
      </c>
      <c r="AC8" s="14">
        <f t="shared" si="18"/>
        <v>0</v>
      </c>
      <c r="AD8" s="14">
        <f>SUM(AD22,AD38,AD50,AD60,AD71,AD82,AD92)</f>
        <v>0</v>
      </c>
      <c r="AE8" s="14">
        <f t="shared" si="18"/>
        <v>166</v>
      </c>
      <c r="AF8" s="14">
        <f>SUM(AF22,AF38,AF50,AF60,AF71,AF82,AF92)</f>
        <v>0</v>
      </c>
      <c r="AG8" s="14">
        <f t="shared" si="18"/>
        <v>0</v>
      </c>
      <c r="AH8" s="14">
        <f>SUM(AH22,AH38,AH50,AH60,AH71,AH82,AH92)</f>
        <v>1</v>
      </c>
      <c r="AI8" s="14">
        <f t="shared" si="18"/>
        <v>0</v>
      </c>
      <c r="AJ8" s="14">
        <f>SUM(AJ22,AJ38,AJ50,AJ60,AJ71,AJ82,AJ92)</f>
        <v>0</v>
      </c>
      <c r="AK8" s="14">
        <f>SUM(AK22,AK38,AK50,AK60,AK71,AK82,AK92)</f>
        <v>0</v>
      </c>
      <c r="AL8" s="14">
        <f>SUM(AL22,AL38,AL50,AL60,AL71,AL82,AL92)</f>
        <v>0</v>
      </c>
      <c r="AM8" s="14">
        <f>SUM(AM22,AM38,AM50,AM60,AM71,AM82,AM92)</f>
        <v>0</v>
      </c>
      <c r="AN8" s="14">
        <f t="shared" si="18"/>
        <v>0</v>
      </c>
      <c r="AO8" s="14">
        <f t="shared" ref="AO8:CB8" si="19">SUM(AO22,AO38,AO50,AO60,AO71,AO82,AO92)</f>
        <v>0</v>
      </c>
      <c r="AP8" s="14">
        <f t="shared" si="19"/>
        <v>0</v>
      </c>
      <c r="AQ8" s="14">
        <f t="shared" si="19"/>
        <v>0</v>
      </c>
      <c r="AR8" s="14">
        <f>SUM(AR22,AR38,AR50,AR60,AR71,AR82,AR92)</f>
        <v>0</v>
      </c>
      <c r="AS8" s="14">
        <f t="shared" si="19"/>
        <v>217</v>
      </c>
      <c r="AT8" s="14">
        <f>SUM(AT22,AT38,AT50,AT60,AT71,AT82,AT92)</f>
        <v>0</v>
      </c>
      <c r="AU8" s="14">
        <f t="shared" si="19"/>
        <v>0</v>
      </c>
      <c r="AV8" s="14">
        <f>SUM(AV22,AV38,AV50,AV60,AV71,AV82,AV92)</f>
        <v>3</v>
      </c>
      <c r="AW8" s="14">
        <f t="shared" si="19"/>
        <v>0</v>
      </c>
      <c r="AX8" s="14">
        <f t="shared" si="19"/>
        <v>0</v>
      </c>
      <c r="AY8" s="14">
        <f t="shared" si="19"/>
        <v>0</v>
      </c>
      <c r="AZ8" s="14">
        <f>SUM(AZ22,AZ38,AZ50,AZ60,AZ71,AZ82,AZ92)</f>
        <v>0</v>
      </c>
      <c r="BA8" s="14">
        <f t="shared" si="19"/>
        <v>0</v>
      </c>
      <c r="BB8" s="14">
        <f t="shared" si="19"/>
        <v>0</v>
      </c>
      <c r="BC8" s="14">
        <f t="shared" si="19"/>
        <v>0</v>
      </c>
      <c r="BD8" s="14">
        <f t="shared" ref="BD8:BE8" si="20">SUM(BD22,BD38,BD50,BD60,BD71,BD82,BD92)</f>
        <v>0</v>
      </c>
      <c r="BE8" s="14">
        <f t="shared" si="20"/>
        <v>0</v>
      </c>
      <c r="BF8" s="14">
        <f>SUM(BF22,BF38,BF50,BF60,BF71,BF82,BF92)</f>
        <v>0</v>
      </c>
      <c r="BG8" s="14">
        <f t="shared" si="19"/>
        <v>64</v>
      </c>
      <c r="BH8" s="16">
        <f>SUM(BH22,BH38,BH50,BH60,BH71,BH82,BH92)</f>
        <v>0</v>
      </c>
      <c r="BI8" s="14">
        <f>SUM(BI22,BI38,BI50,BI60,BI71,BI82,BI92)</f>
        <v>0</v>
      </c>
      <c r="BJ8" s="14">
        <f t="shared" si="19"/>
        <v>0</v>
      </c>
      <c r="BK8" s="14">
        <f>SUM(BK22,BK38,BK50,BK60,BK71,BK82,BK92)</f>
        <v>0</v>
      </c>
      <c r="BL8" s="14">
        <f>SUM(BL22,BL38,BL50,BL60,BL71,BL82,BL92)</f>
        <v>0</v>
      </c>
      <c r="BM8" s="14">
        <f>SUM(BM22,BM38,BM50,BM60,BM71,BM82,BM92)</f>
        <v>0</v>
      </c>
      <c r="BN8" s="14">
        <f t="shared" si="19"/>
        <v>0</v>
      </c>
      <c r="BO8" s="14">
        <f t="shared" si="19"/>
        <v>0</v>
      </c>
      <c r="BP8" s="14">
        <f t="shared" si="19"/>
        <v>0</v>
      </c>
      <c r="BQ8" s="14">
        <f t="shared" si="19"/>
        <v>22</v>
      </c>
      <c r="BR8" s="14">
        <f>SUM(BR22,BR38,BR50,BR60,BR71,BR82,BR92)</f>
        <v>0</v>
      </c>
      <c r="BS8" s="14">
        <f>SUM(BS22,BS38,BS50,BS60,BS71,BS82,BS92)</f>
        <v>0</v>
      </c>
      <c r="BT8" s="14">
        <f t="shared" si="19"/>
        <v>0</v>
      </c>
      <c r="BU8" s="14">
        <f t="shared" si="19"/>
        <v>0</v>
      </c>
      <c r="BV8" s="14">
        <f t="shared" si="19"/>
        <v>0</v>
      </c>
      <c r="BW8" s="14">
        <f t="shared" si="19"/>
        <v>0</v>
      </c>
      <c r="BX8" s="14">
        <f t="shared" si="19"/>
        <v>0</v>
      </c>
      <c r="BY8" s="14">
        <f t="shared" ref="BY8" si="21">SUM(BY22,BY38,BY50,BY60,BY71,BY82,BY92)</f>
        <v>0</v>
      </c>
      <c r="BZ8" s="14">
        <f t="shared" si="19"/>
        <v>0</v>
      </c>
      <c r="CA8" s="14">
        <f t="shared" si="19"/>
        <v>0</v>
      </c>
      <c r="CB8" s="14">
        <f t="shared" si="19"/>
        <v>0</v>
      </c>
      <c r="CC8" s="14"/>
      <c r="CD8" s="14">
        <f t="shared" ref="CD8" si="22">SUM(CD22,CD38,CD50,CD60,CD71,CD82,CD92)</f>
        <v>0</v>
      </c>
      <c r="CE8" s="11"/>
      <c r="CF8" s="11"/>
    </row>
    <row r="9" spans="1:84" ht="19.7" customHeight="1" x14ac:dyDescent="0.2">
      <c r="A9" s="12" t="s">
        <v>157</v>
      </c>
      <c r="B9" s="13">
        <f t="shared" si="6"/>
        <v>90</v>
      </c>
      <c r="C9" s="14">
        <f>SUM(C29,C43,C54,C64,C75,C86,C96)</f>
        <v>0</v>
      </c>
      <c r="D9" s="14">
        <f t="shared" ref="D9:BP9" si="23">SUM(D29,D43,D54,D64,D75,D86,D96)</f>
        <v>0</v>
      </c>
      <c r="E9" s="14">
        <f t="shared" si="23"/>
        <v>0</v>
      </c>
      <c r="F9" s="14">
        <f t="shared" si="23"/>
        <v>0</v>
      </c>
      <c r="G9" s="14">
        <f t="shared" si="23"/>
        <v>0</v>
      </c>
      <c r="H9" s="14">
        <f t="shared" si="2"/>
        <v>90</v>
      </c>
      <c r="I9" s="14">
        <f t="shared" si="23"/>
        <v>0</v>
      </c>
      <c r="J9" s="14">
        <f t="shared" si="23"/>
        <v>0</v>
      </c>
      <c r="K9" s="14">
        <f t="shared" si="23"/>
        <v>0</v>
      </c>
      <c r="L9" s="14">
        <f t="shared" si="23"/>
        <v>0</v>
      </c>
      <c r="M9" s="14">
        <f t="shared" si="23"/>
        <v>0</v>
      </c>
      <c r="N9" s="14">
        <f t="shared" si="23"/>
        <v>0</v>
      </c>
      <c r="O9" s="14">
        <f t="shared" si="23"/>
        <v>0</v>
      </c>
      <c r="P9" s="14">
        <f t="shared" si="23"/>
        <v>0</v>
      </c>
      <c r="Q9" s="14">
        <f t="shared" si="23"/>
        <v>0</v>
      </c>
      <c r="R9" s="14">
        <f t="shared" si="23"/>
        <v>0</v>
      </c>
      <c r="S9" s="14">
        <f>SUM(S29,S43,S54,S64,S75,S86,S96)</f>
        <v>0</v>
      </c>
      <c r="T9" s="14">
        <f t="shared" si="23"/>
        <v>0</v>
      </c>
      <c r="U9" s="14">
        <f t="shared" si="23"/>
        <v>1</v>
      </c>
      <c r="V9" s="14">
        <f t="shared" si="23"/>
        <v>0</v>
      </c>
      <c r="W9" s="14">
        <f>SUM(W29,W43,W54,W64,W75,W86,W96)</f>
        <v>7</v>
      </c>
      <c r="X9" s="14">
        <f t="shared" si="23"/>
        <v>0</v>
      </c>
      <c r="Y9" s="14">
        <f t="shared" si="23"/>
        <v>1</v>
      </c>
      <c r="Z9" s="14">
        <f t="shared" si="23"/>
        <v>0</v>
      </c>
      <c r="AA9" s="14">
        <f>SUM(AA29,AA43,AA54,AA64,AA75,AA86,AA96)</f>
        <v>0</v>
      </c>
      <c r="AB9" s="14">
        <f t="shared" si="23"/>
        <v>0</v>
      </c>
      <c r="AC9" s="14">
        <f t="shared" si="23"/>
        <v>0</v>
      </c>
      <c r="AD9" s="14">
        <f>SUM(AD29,AD43,AD54,AD64,AD75,AD86,AD96)</f>
        <v>0</v>
      </c>
      <c r="AE9" s="14">
        <f t="shared" si="23"/>
        <v>0</v>
      </c>
      <c r="AF9" s="14">
        <f>SUM(AF29,AF43,AF54,AF64,AF75,AF86,AF96)</f>
        <v>0</v>
      </c>
      <c r="AG9" s="14">
        <f t="shared" si="23"/>
        <v>0</v>
      </c>
      <c r="AH9" s="14">
        <f>SUM(AH29,AH43,AH54,AH64,AH75,AH86,AH96)</f>
        <v>27</v>
      </c>
      <c r="AI9" s="14">
        <f t="shared" si="23"/>
        <v>0</v>
      </c>
      <c r="AJ9" s="14">
        <f>SUM(AJ29,AJ43,AJ54,AJ64,AJ75,AJ86,AJ96)</f>
        <v>0</v>
      </c>
      <c r="AK9" s="14">
        <f>SUM(AK29,AK43,AK54,AK64,AK75,AK86,AK96)</f>
        <v>0</v>
      </c>
      <c r="AL9" s="14">
        <f>SUM(AL29,AL43,AL54,AL64,AL75,AL86,AL96)</f>
        <v>0</v>
      </c>
      <c r="AM9" s="14">
        <f>SUM(AM29,AM43,AM54,AM64,AM75,AM86,AM96)</f>
        <v>0</v>
      </c>
      <c r="AN9" s="14">
        <f t="shared" si="23"/>
        <v>0</v>
      </c>
      <c r="AO9" s="14">
        <f t="shared" si="23"/>
        <v>5</v>
      </c>
      <c r="AP9" s="14">
        <f t="shared" si="23"/>
        <v>0</v>
      </c>
      <c r="AQ9" s="14">
        <f t="shared" si="23"/>
        <v>0</v>
      </c>
      <c r="AR9" s="14">
        <f>SUM(AR29,AR43,AR54,AR64,AR75,AR86,AR96)</f>
        <v>0</v>
      </c>
      <c r="AS9" s="14">
        <f t="shared" si="23"/>
        <v>0</v>
      </c>
      <c r="AT9" s="14">
        <f>SUM(AT29,AT43,AT54,AT64,AT75,AT86,AT96)</f>
        <v>0</v>
      </c>
      <c r="AU9" s="14">
        <f t="shared" si="23"/>
        <v>0</v>
      </c>
      <c r="AV9" s="14">
        <f>SUM(AV29,AV43,AV54,AV64,AV75,AV86,AV96)</f>
        <v>22</v>
      </c>
      <c r="AW9" s="14">
        <f t="shared" si="23"/>
        <v>0</v>
      </c>
      <c r="AX9" s="14">
        <f t="shared" si="23"/>
        <v>0</v>
      </c>
      <c r="AY9" s="14">
        <f t="shared" si="23"/>
        <v>0</v>
      </c>
      <c r="AZ9" s="14">
        <f>SUM(AZ29,AZ43,AZ54,AZ64,AZ75,AZ86,AZ96)</f>
        <v>0</v>
      </c>
      <c r="BA9" s="14">
        <f t="shared" si="23"/>
        <v>0</v>
      </c>
      <c r="BB9" s="14">
        <f t="shared" si="23"/>
        <v>17</v>
      </c>
      <c r="BC9" s="14">
        <f t="shared" si="23"/>
        <v>1</v>
      </c>
      <c r="BD9" s="14">
        <f t="shared" si="23"/>
        <v>0</v>
      </c>
      <c r="BE9" s="14">
        <f t="shared" ref="BE9" si="24">SUM(BE29,BE43,BE54,BE64,BE75,BE86,BE96)</f>
        <v>0</v>
      </c>
      <c r="BF9" s="14">
        <f>SUM(BF29,BF43,BF54,BF64,BF75,BF86,BF96)</f>
        <v>0</v>
      </c>
      <c r="BG9" s="14">
        <f t="shared" si="23"/>
        <v>9</v>
      </c>
      <c r="BH9" s="14">
        <f>SUM(BH29,BH43,BH54,BH64,BH75,BH86,BH96)</f>
        <v>0</v>
      </c>
      <c r="BI9" s="14">
        <f>SUM(BI29,BI43,BI54,BI64,BI75,BI86,BI96)</f>
        <v>0</v>
      </c>
      <c r="BJ9" s="14">
        <f t="shared" si="23"/>
        <v>0</v>
      </c>
      <c r="BK9" s="14">
        <f>SUM(BK29,BK43,BK54,BK64,BK75,BK86,BK96)</f>
        <v>0</v>
      </c>
      <c r="BL9" s="14">
        <f>SUM(BL29,BL43,BL54,BL64,BL75,BL86,BL96)</f>
        <v>0</v>
      </c>
      <c r="BM9" s="14">
        <f>SUM(BM29,BM43,BM54,BM64,BM75,BM86,BM96)</f>
        <v>0</v>
      </c>
      <c r="BN9" s="14">
        <f t="shared" si="23"/>
        <v>0</v>
      </c>
      <c r="BO9" s="14">
        <f t="shared" si="23"/>
        <v>0</v>
      </c>
      <c r="BP9" s="14">
        <f t="shared" si="23"/>
        <v>0</v>
      </c>
      <c r="BQ9" s="14">
        <f t="shared" ref="BQ9:CB9" si="25">SUM(BQ29,BQ43,BQ54,BQ64,BQ75,BQ86,BQ96)</f>
        <v>0</v>
      </c>
      <c r="BR9" s="14">
        <f>SUM(BR29,BR43,BR54,BR64,BR75,BR86,BR96)</f>
        <v>0</v>
      </c>
      <c r="BS9" s="14">
        <f>SUM(BS29,BS43,BS54,BS64,BS75,BS86,BS96)</f>
        <v>0</v>
      </c>
      <c r="BT9" s="14">
        <f t="shared" si="25"/>
        <v>0</v>
      </c>
      <c r="BU9" s="14">
        <f t="shared" si="25"/>
        <v>0</v>
      </c>
      <c r="BV9" s="14">
        <f t="shared" si="25"/>
        <v>0</v>
      </c>
      <c r="BW9" s="14">
        <f t="shared" si="25"/>
        <v>0</v>
      </c>
      <c r="BX9" s="14">
        <f t="shared" si="25"/>
        <v>0</v>
      </c>
      <c r="BY9" s="14">
        <f t="shared" ref="BY9" si="26">SUM(BY29,BY43,BY54,BY64,BY75,BY86,BY96)</f>
        <v>0</v>
      </c>
      <c r="BZ9" s="14">
        <f t="shared" si="25"/>
        <v>0</v>
      </c>
      <c r="CA9" s="14">
        <f t="shared" si="25"/>
        <v>0</v>
      </c>
      <c r="CB9" s="14">
        <f t="shared" si="25"/>
        <v>0</v>
      </c>
      <c r="CC9" s="14"/>
      <c r="CD9" s="14">
        <f t="shared" ref="CD9" si="27">SUM(CD29,CD43,CD54,CD64,CD75,CD86,CD96)</f>
        <v>0</v>
      </c>
      <c r="CE9" s="11"/>
      <c r="CF9" s="11"/>
    </row>
    <row r="10" spans="1:84" ht="19.7" customHeight="1" x14ac:dyDescent="0.2">
      <c r="A10" s="47" t="s">
        <v>227</v>
      </c>
      <c r="B10" s="48">
        <f t="shared" si="6"/>
        <v>305</v>
      </c>
      <c r="C10" s="48">
        <f>SUM(C11,C22,C29)</f>
        <v>0</v>
      </c>
      <c r="D10" s="48">
        <f t="shared" ref="D10:I10" si="28">SUM(D11,D22,D29)</f>
        <v>0</v>
      </c>
      <c r="E10" s="48">
        <f t="shared" si="28"/>
        <v>0</v>
      </c>
      <c r="F10" s="48">
        <f t="shared" si="28"/>
        <v>0</v>
      </c>
      <c r="G10" s="48">
        <f t="shared" si="28"/>
        <v>0</v>
      </c>
      <c r="H10" s="49">
        <f t="shared" si="2"/>
        <v>305</v>
      </c>
      <c r="I10" s="48">
        <f t="shared" si="28"/>
        <v>0</v>
      </c>
      <c r="J10" s="48">
        <f t="shared" ref="J10" si="29">SUM(J11,J22,J29)</f>
        <v>1</v>
      </c>
      <c r="K10" s="48">
        <f t="shared" ref="K10" si="30">SUM(K11,K22,K29)</f>
        <v>0</v>
      </c>
      <c r="L10" s="48">
        <f t="shared" ref="L10" si="31">SUM(L11,L22,L29)</f>
        <v>0</v>
      </c>
      <c r="M10" s="48">
        <f t="shared" ref="M10" si="32">SUM(M11,M22,M29)</f>
        <v>0</v>
      </c>
      <c r="N10" s="48">
        <f t="shared" ref="N10" si="33">SUM(N11,N22,N29)</f>
        <v>1</v>
      </c>
      <c r="O10" s="48">
        <f t="shared" ref="O10" si="34">SUM(O11,O22,O29)</f>
        <v>0</v>
      </c>
      <c r="P10" s="48">
        <f t="shared" ref="P10" si="35">SUM(P11,P22,P29)</f>
        <v>0</v>
      </c>
      <c r="Q10" s="48">
        <f t="shared" ref="Q10" si="36">SUM(Q11,Q22,Q29)</f>
        <v>0</v>
      </c>
      <c r="R10" s="48">
        <f t="shared" ref="R10" si="37">SUM(R11,R22,R29)</f>
        <v>3</v>
      </c>
      <c r="S10" s="48">
        <f t="shared" ref="S10" si="38">SUM(S11,S22,S29)</f>
        <v>0</v>
      </c>
      <c r="T10" s="48">
        <f t="shared" ref="T10" si="39">SUM(T11,T22,T29)</f>
        <v>0</v>
      </c>
      <c r="U10" s="48">
        <f t="shared" ref="U10" si="40">SUM(U11,U22,U29)</f>
        <v>1</v>
      </c>
      <c r="V10" s="48">
        <f t="shared" ref="V10" si="41">SUM(V11,V22,V29)</f>
        <v>6</v>
      </c>
      <c r="W10" s="48">
        <f t="shared" ref="W10" si="42">SUM(W11,W22,W29)</f>
        <v>11</v>
      </c>
      <c r="X10" s="48">
        <f t="shared" ref="X10" si="43">SUM(X11,X22,X29)</f>
        <v>0</v>
      </c>
      <c r="Y10" s="48">
        <f t="shared" ref="Y10" si="44">SUM(Y11,Y22,Y29)</f>
        <v>1</v>
      </c>
      <c r="Z10" s="48">
        <f t="shared" ref="Z10" si="45">SUM(Z11,Z22,Z29)</f>
        <v>0</v>
      </c>
      <c r="AA10" s="48">
        <f t="shared" ref="AA10" si="46">SUM(AA11,AA22,AA29)</f>
        <v>0</v>
      </c>
      <c r="AB10" s="48">
        <f t="shared" ref="AB10" si="47">SUM(AB11,AB22,AB29)</f>
        <v>0</v>
      </c>
      <c r="AC10" s="48">
        <f t="shared" ref="AC10" si="48">SUM(AC11,AC22,AC29)</f>
        <v>0</v>
      </c>
      <c r="AD10" s="48">
        <f t="shared" ref="AD10" si="49">SUM(AD11,AD22,AD29)</f>
        <v>0</v>
      </c>
      <c r="AE10" s="48">
        <f t="shared" ref="AE10" si="50">SUM(AE11,AE22,AE29)</f>
        <v>38</v>
      </c>
      <c r="AF10" s="48">
        <f t="shared" ref="AF10" si="51">SUM(AF11,AF22,AF29)</f>
        <v>10</v>
      </c>
      <c r="AG10" s="48">
        <f t="shared" ref="AG10" si="52">SUM(AG11,AG22,AG29)</f>
        <v>0</v>
      </c>
      <c r="AH10" s="48">
        <f t="shared" ref="AH10" si="53">SUM(AH11,AH22,AH29)</f>
        <v>10</v>
      </c>
      <c r="AI10" s="48">
        <f t="shared" ref="AI10" si="54">SUM(AI11,AI22,AI29)</f>
        <v>1</v>
      </c>
      <c r="AJ10" s="48">
        <f t="shared" ref="AJ10" si="55">SUM(AJ11,AJ22,AJ29)</f>
        <v>0</v>
      </c>
      <c r="AK10" s="48">
        <f t="shared" ref="AK10" si="56">SUM(AK11,AK22,AK29)</f>
        <v>0</v>
      </c>
      <c r="AL10" s="48">
        <f t="shared" ref="AL10" si="57">SUM(AL11,AL22,AL29)</f>
        <v>0</v>
      </c>
      <c r="AM10" s="48">
        <f t="shared" ref="AM10" si="58">SUM(AM11,AM22,AM29)</f>
        <v>0</v>
      </c>
      <c r="AN10" s="48">
        <f t="shared" ref="AN10" si="59">SUM(AN11,AN22,AN29)</f>
        <v>0</v>
      </c>
      <c r="AO10" s="48">
        <f t="shared" ref="AO10" si="60">SUM(AO11,AO22,AO29)</f>
        <v>1</v>
      </c>
      <c r="AP10" s="48">
        <f t="shared" ref="AP10" si="61">SUM(AP11,AP22,AP29)</f>
        <v>0</v>
      </c>
      <c r="AQ10" s="48">
        <f t="shared" ref="AQ10" si="62">SUM(AQ11,AQ22,AQ29)</f>
        <v>0</v>
      </c>
      <c r="AR10" s="48">
        <f t="shared" ref="AR10" si="63">SUM(AR11,AR22,AR29)</f>
        <v>0</v>
      </c>
      <c r="AS10" s="48">
        <f t="shared" ref="AS10" si="64">SUM(AS11,AS22,AS29)</f>
        <v>48</v>
      </c>
      <c r="AT10" s="48">
        <f t="shared" ref="AT10" si="65">SUM(AT11,AT22,AT29)</f>
        <v>24</v>
      </c>
      <c r="AU10" s="48">
        <f t="shared" ref="AU10" si="66">SUM(AU11,AU22,AU29)</f>
        <v>0</v>
      </c>
      <c r="AV10" s="48">
        <f t="shared" ref="AV10" si="67">SUM(AV11,AV22,AV29)</f>
        <v>10</v>
      </c>
      <c r="AW10" s="48">
        <f t="shared" ref="AW10" si="68">SUM(AW11,AW22,AW29)</f>
        <v>1</v>
      </c>
      <c r="AX10" s="48">
        <f t="shared" ref="AX10" si="69">SUM(AX11,AX22,AX29)</f>
        <v>0</v>
      </c>
      <c r="AY10" s="48">
        <f t="shared" ref="AY10" si="70">SUM(AY11,AY22,AY29)</f>
        <v>2</v>
      </c>
      <c r="AZ10" s="48">
        <f t="shared" ref="AZ10" si="71">SUM(AZ11,AZ22,AZ29)</f>
        <v>1</v>
      </c>
      <c r="BA10" s="48">
        <f t="shared" ref="BA10" si="72">SUM(BA11,BA22,BA29)</f>
        <v>0</v>
      </c>
      <c r="BB10" s="48">
        <f t="shared" ref="BB10" si="73">SUM(BB11,BB22,BB29)</f>
        <v>6</v>
      </c>
      <c r="BC10" s="48">
        <f t="shared" ref="BC10" si="74">SUM(BC11,BC22,BC29)</f>
        <v>1</v>
      </c>
      <c r="BD10" s="48">
        <f t="shared" ref="BD10:BE10" si="75">SUM(BD11,BD22,BD29)</f>
        <v>1</v>
      </c>
      <c r="BE10" s="48">
        <f t="shared" si="75"/>
        <v>0</v>
      </c>
      <c r="BF10" s="48">
        <f t="shared" ref="BF10" si="76">SUM(BF11,BF22,BF29)</f>
        <v>0</v>
      </c>
      <c r="BG10" s="48">
        <f t="shared" ref="BG10" si="77">SUM(BG11,BG22,BG29)</f>
        <v>23</v>
      </c>
      <c r="BH10" s="48">
        <f t="shared" ref="BH10" si="78">SUM(BH11,BH22,BH29)</f>
        <v>23</v>
      </c>
      <c r="BI10" s="48">
        <f t="shared" ref="BI10" si="79">SUM(BI11,BI22,BI29)</f>
        <v>7</v>
      </c>
      <c r="BJ10" s="48">
        <f t="shared" ref="BJ10" si="80">SUM(BJ11,BJ22,BJ29)</f>
        <v>0</v>
      </c>
      <c r="BK10" s="48">
        <f t="shared" ref="BK10" si="81">SUM(BK11,BK22,BK29)</f>
        <v>0</v>
      </c>
      <c r="BL10" s="48">
        <f t="shared" ref="BL10" si="82">SUM(BL11,BL22,BL29)</f>
        <v>0</v>
      </c>
      <c r="BM10" s="48">
        <f t="shared" ref="BM10" si="83">SUM(BM11,BM22,BM29)</f>
        <v>0</v>
      </c>
      <c r="BN10" s="48">
        <f t="shared" ref="BN10" si="84">SUM(BN11,BN22,BN29)</f>
        <v>5</v>
      </c>
      <c r="BO10" s="48">
        <f t="shared" ref="BO10" si="85">SUM(BO11,BO22,BO29)</f>
        <v>0</v>
      </c>
      <c r="BP10" s="48">
        <f t="shared" ref="BP10" si="86">SUM(BP11,BP22,BP29)</f>
        <v>1</v>
      </c>
      <c r="BQ10" s="48">
        <f t="shared" ref="BQ10" si="87">SUM(BQ11,BQ22,BQ29)</f>
        <v>8</v>
      </c>
      <c r="BR10" s="48">
        <f t="shared" ref="BR10" si="88">SUM(BR11,BR22,BR29)</f>
        <v>42</v>
      </c>
      <c r="BS10" s="48">
        <f t="shared" ref="BS10" si="89">SUM(BS11,BS22,BS29)</f>
        <v>15</v>
      </c>
      <c r="BT10" s="48">
        <f t="shared" ref="BT10" si="90">SUM(BT11,BT22,BT29)</f>
        <v>1</v>
      </c>
      <c r="BU10" s="48">
        <f t="shared" ref="BU10" si="91">SUM(BU11,BU22,BU29)</f>
        <v>0</v>
      </c>
      <c r="BV10" s="48">
        <f t="shared" ref="BV10" si="92">SUM(BV11,BV22,BV29)</f>
        <v>1</v>
      </c>
      <c r="BW10" s="48">
        <f t="shared" ref="BW10" si="93">SUM(BW11,BW22,BW29)</f>
        <v>0</v>
      </c>
      <c r="BX10" s="48">
        <f t="shared" ref="BX10" si="94">SUM(BX11,BX22,BX29)</f>
        <v>0</v>
      </c>
      <c r="BY10" s="48">
        <f t="shared" ref="BY10" si="95">SUM(BY11,BY22,BY29)</f>
        <v>0</v>
      </c>
      <c r="BZ10" s="48">
        <f t="shared" ref="BZ10" si="96">SUM(BZ11,BZ22,BZ29)</f>
        <v>1</v>
      </c>
      <c r="CA10" s="48">
        <f t="shared" ref="CA10" si="97">SUM(CA11,CA22,CA29)</f>
        <v>0</v>
      </c>
      <c r="CB10" s="48">
        <f t="shared" ref="CB10:CD10" si="98">SUM(CB11,CB22,CB29)</f>
        <v>0</v>
      </c>
      <c r="CC10" s="48"/>
      <c r="CD10" s="48">
        <f t="shared" si="98"/>
        <v>0</v>
      </c>
      <c r="CE10" s="11"/>
      <c r="CF10" s="11"/>
    </row>
    <row r="11" spans="1:84" ht="19.7" customHeight="1" x14ac:dyDescent="0.2">
      <c r="A11" s="12" t="s">
        <v>228</v>
      </c>
      <c r="B11" s="13">
        <f t="shared" si="6"/>
        <v>161</v>
      </c>
      <c r="C11" s="13">
        <f>SUM(C12:C18)</f>
        <v>0</v>
      </c>
      <c r="D11" s="13">
        <f>SUM(D12:D18)</f>
        <v>0</v>
      </c>
      <c r="E11" s="13">
        <f>SUM(E12:E18)</f>
        <v>0</v>
      </c>
      <c r="F11" s="13">
        <f>SUM(F12:F18)</f>
        <v>0</v>
      </c>
      <c r="G11" s="13">
        <f>SUM(G12:G18)</f>
        <v>0</v>
      </c>
      <c r="H11" s="14">
        <f t="shared" si="2"/>
        <v>161</v>
      </c>
      <c r="I11" s="13">
        <f>SUM(I12,I18,I19,I20,I21)</f>
        <v>0</v>
      </c>
      <c r="J11" s="13">
        <f t="shared" ref="J11:CB11" si="99">SUM(J12,J18,J19,J20,J21)</f>
        <v>0</v>
      </c>
      <c r="K11" s="13">
        <f t="shared" si="99"/>
        <v>0</v>
      </c>
      <c r="L11" s="13">
        <f t="shared" si="99"/>
        <v>0</v>
      </c>
      <c r="M11" s="13">
        <f t="shared" si="99"/>
        <v>0</v>
      </c>
      <c r="N11" s="13">
        <f t="shared" si="99"/>
        <v>1</v>
      </c>
      <c r="O11" s="13">
        <f t="shared" si="99"/>
        <v>0</v>
      </c>
      <c r="P11" s="13">
        <f t="shared" si="99"/>
        <v>0</v>
      </c>
      <c r="Q11" s="13">
        <f t="shared" si="99"/>
        <v>0</v>
      </c>
      <c r="R11" s="13">
        <f t="shared" si="99"/>
        <v>1</v>
      </c>
      <c r="S11" s="13">
        <f>SUM(S12,S18,S19,S20,S21)</f>
        <v>0</v>
      </c>
      <c r="T11" s="13">
        <f t="shared" si="99"/>
        <v>0</v>
      </c>
      <c r="U11" s="13">
        <f t="shared" si="99"/>
        <v>0</v>
      </c>
      <c r="V11" s="13">
        <f t="shared" si="99"/>
        <v>1</v>
      </c>
      <c r="W11" s="13">
        <f>SUM(W12,W18,W19,W20,W21)</f>
        <v>8</v>
      </c>
      <c r="X11" s="13">
        <f t="shared" si="99"/>
        <v>0</v>
      </c>
      <c r="Y11" s="13">
        <f t="shared" si="99"/>
        <v>0</v>
      </c>
      <c r="Z11" s="13">
        <f>SUM(Z12,Z18,Z19,Z20,Z21)</f>
        <v>0</v>
      </c>
      <c r="AA11" s="13">
        <f>SUM(AA12,AA18,AA19,AA20,AA21)</f>
        <v>0</v>
      </c>
      <c r="AB11" s="13">
        <f t="shared" si="99"/>
        <v>0</v>
      </c>
      <c r="AC11" s="13">
        <f t="shared" si="99"/>
        <v>0</v>
      </c>
      <c r="AD11" s="13">
        <f>SUM(AD12,AD18,AD19,AD20,AD21)</f>
        <v>0</v>
      </c>
      <c r="AE11" s="13">
        <f t="shared" si="99"/>
        <v>3</v>
      </c>
      <c r="AF11" s="13">
        <f t="shared" ref="AF11:AM11" si="100">SUM(AF12,AF18,AF19,AF20,AF21)</f>
        <v>10</v>
      </c>
      <c r="AG11" s="13">
        <f t="shared" si="100"/>
        <v>0</v>
      </c>
      <c r="AH11" s="13">
        <f t="shared" si="100"/>
        <v>0</v>
      </c>
      <c r="AI11" s="13">
        <f t="shared" si="100"/>
        <v>1</v>
      </c>
      <c r="AJ11" s="13">
        <f t="shared" si="100"/>
        <v>0</v>
      </c>
      <c r="AK11" s="13">
        <f t="shared" si="100"/>
        <v>0</v>
      </c>
      <c r="AL11" s="13">
        <f t="shared" si="100"/>
        <v>0</v>
      </c>
      <c r="AM11" s="13">
        <f t="shared" si="100"/>
        <v>0</v>
      </c>
      <c r="AN11" s="13">
        <f t="shared" si="99"/>
        <v>0</v>
      </c>
      <c r="AO11" s="13">
        <f t="shared" si="99"/>
        <v>0</v>
      </c>
      <c r="AP11" s="13">
        <f>SUM(AP12,AP18,AP19,AP20,AP21)</f>
        <v>0</v>
      </c>
      <c r="AQ11" s="13">
        <f t="shared" si="99"/>
        <v>0</v>
      </c>
      <c r="AR11" s="13">
        <f>SUM(AR12,AR18,AR19,AR20,AR21)</f>
        <v>0</v>
      </c>
      <c r="AS11" s="13">
        <f t="shared" si="99"/>
        <v>1</v>
      </c>
      <c r="AT11" s="13">
        <f>SUM(AT12,AT18,AT19,AT20,AT21)</f>
        <v>24</v>
      </c>
      <c r="AU11" s="13">
        <f>SUM(AU12,AU18,AU19,AU20,AU21)</f>
        <v>0</v>
      </c>
      <c r="AV11" s="13">
        <f>SUM(AV12,AV18,AV19,AV20,AV21)</f>
        <v>1</v>
      </c>
      <c r="AW11" s="13">
        <f t="shared" si="99"/>
        <v>1</v>
      </c>
      <c r="AX11" s="13">
        <f t="shared" si="99"/>
        <v>0</v>
      </c>
      <c r="AY11" s="13">
        <f t="shared" si="99"/>
        <v>2</v>
      </c>
      <c r="AZ11" s="13">
        <f>SUM(AZ12,AZ18,AZ19,AZ20,AZ21)</f>
        <v>1</v>
      </c>
      <c r="BA11" s="13">
        <f t="shared" si="99"/>
        <v>0</v>
      </c>
      <c r="BB11" s="13">
        <f t="shared" si="99"/>
        <v>0</v>
      </c>
      <c r="BC11" s="13">
        <f t="shared" si="99"/>
        <v>0</v>
      </c>
      <c r="BD11" s="13">
        <f t="shared" ref="BD11:BE11" si="101">SUM(BD12,BD18,BD19,BD20,BD21)</f>
        <v>1</v>
      </c>
      <c r="BE11" s="13">
        <f t="shared" si="101"/>
        <v>0</v>
      </c>
      <c r="BF11" s="13">
        <f>SUM(BF12,BF18,BF19,BF20,BF21)</f>
        <v>0</v>
      </c>
      <c r="BG11" s="13">
        <f t="shared" si="99"/>
        <v>5</v>
      </c>
      <c r="BH11" s="50">
        <f t="shared" ref="BH11:BM11" si="102">SUM(BH12,BH18,BH19,BH20,BH21)</f>
        <v>23</v>
      </c>
      <c r="BI11" s="13">
        <f t="shared" si="102"/>
        <v>7</v>
      </c>
      <c r="BJ11" s="13">
        <f t="shared" si="102"/>
        <v>0</v>
      </c>
      <c r="BK11" s="13">
        <f t="shared" si="102"/>
        <v>0</v>
      </c>
      <c r="BL11" s="13">
        <f t="shared" si="102"/>
        <v>0</v>
      </c>
      <c r="BM11" s="13">
        <f t="shared" si="102"/>
        <v>0</v>
      </c>
      <c r="BN11" s="13">
        <f t="shared" si="99"/>
        <v>5</v>
      </c>
      <c r="BO11" s="13">
        <f t="shared" si="99"/>
        <v>0</v>
      </c>
      <c r="BP11" s="13">
        <f t="shared" si="99"/>
        <v>1</v>
      </c>
      <c r="BQ11" s="13">
        <f>SUM(BQ12,BQ18,BQ19,BQ20,BQ21)</f>
        <v>4</v>
      </c>
      <c r="BR11" s="13">
        <f>SUM(BR12,BR18,BR19,BR20,BR21)</f>
        <v>42</v>
      </c>
      <c r="BS11" s="13">
        <f>SUM(BS12,BS18,BS19,BS20,BS21)</f>
        <v>15</v>
      </c>
      <c r="BT11" s="13">
        <f t="shared" si="99"/>
        <v>1</v>
      </c>
      <c r="BU11" s="13">
        <f t="shared" si="99"/>
        <v>0</v>
      </c>
      <c r="BV11" s="13">
        <f t="shared" si="99"/>
        <v>1</v>
      </c>
      <c r="BW11" s="13">
        <f t="shared" si="99"/>
        <v>0</v>
      </c>
      <c r="BX11" s="13">
        <f t="shared" si="99"/>
        <v>0</v>
      </c>
      <c r="BY11" s="13">
        <f t="shared" ref="BY11" si="103">SUM(BY12,BY18,BY19,BY20,BY21)</f>
        <v>0</v>
      </c>
      <c r="BZ11" s="13">
        <f t="shared" si="99"/>
        <v>1</v>
      </c>
      <c r="CA11" s="13">
        <f t="shared" si="99"/>
        <v>0</v>
      </c>
      <c r="CB11" s="13">
        <f t="shared" si="99"/>
        <v>0</v>
      </c>
      <c r="CC11" s="13"/>
      <c r="CD11" s="13">
        <f t="shared" ref="CD11" si="104">SUM(CD12,CD18,CD19,CD20,CD21)</f>
        <v>0</v>
      </c>
      <c r="CE11" s="11"/>
      <c r="CF11" s="11"/>
    </row>
    <row r="12" spans="1:84" ht="19.7" customHeight="1" x14ac:dyDescent="0.2">
      <c r="A12" s="12" t="s">
        <v>229</v>
      </c>
      <c r="B12" s="13">
        <f t="shared" si="6"/>
        <v>76</v>
      </c>
      <c r="C12" s="14"/>
      <c r="D12" s="14"/>
      <c r="E12" s="14"/>
      <c r="F12" s="14"/>
      <c r="G12" s="14"/>
      <c r="H12" s="14">
        <f t="shared" si="2"/>
        <v>76</v>
      </c>
      <c r="I12" s="13">
        <f>SUM(I13:I17)</f>
        <v>0</v>
      </c>
      <c r="J12" s="13">
        <f t="shared" ref="J12:BU12" si="105">SUM(J13:J17)</f>
        <v>0</v>
      </c>
      <c r="K12" s="13">
        <f t="shared" si="105"/>
        <v>0</v>
      </c>
      <c r="L12" s="13">
        <f t="shared" si="105"/>
        <v>0</v>
      </c>
      <c r="M12" s="13">
        <f t="shared" si="105"/>
        <v>0</v>
      </c>
      <c r="N12" s="13">
        <f t="shared" si="105"/>
        <v>1</v>
      </c>
      <c r="O12" s="13">
        <f t="shared" si="105"/>
        <v>0</v>
      </c>
      <c r="P12" s="13">
        <f t="shared" si="105"/>
        <v>0</v>
      </c>
      <c r="Q12" s="13">
        <f t="shared" si="105"/>
        <v>0</v>
      </c>
      <c r="R12" s="13">
        <f t="shared" si="105"/>
        <v>0</v>
      </c>
      <c r="S12" s="13">
        <f>SUM(S13:S17)</f>
        <v>0</v>
      </c>
      <c r="T12" s="13">
        <f t="shared" si="105"/>
        <v>0</v>
      </c>
      <c r="U12" s="13">
        <f t="shared" si="105"/>
        <v>0</v>
      </c>
      <c r="V12" s="13">
        <f t="shared" si="105"/>
        <v>0</v>
      </c>
      <c r="W12" s="13">
        <f>SUM(W13:W17)</f>
        <v>5</v>
      </c>
      <c r="X12" s="13">
        <f t="shared" si="105"/>
        <v>0</v>
      </c>
      <c r="Y12" s="13">
        <f t="shared" si="105"/>
        <v>0</v>
      </c>
      <c r="Z12" s="13">
        <f>SUM(Z13:Z17)</f>
        <v>0</v>
      </c>
      <c r="AA12" s="13">
        <f>SUM(AA13:AA17)</f>
        <v>0</v>
      </c>
      <c r="AB12" s="13">
        <f t="shared" si="105"/>
        <v>0</v>
      </c>
      <c r="AC12" s="13">
        <f t="shared" si="105"/>
        <v>0</v>
      </c>
      <c r="AD12" s="13">
        <f>SUM(AD13:AD17)</f>
        <v>0</v>
      </c>
      <c r="AE12" s="13">
        <f t="shared" si="105"/>
        <v>0</v>
      </c>
      <c r="AF12" s="13">
        <f>SUM(AF13:AF17)</f>
        <v>7</v>
      </c>
      <c r="AG12" s="13">
        <f t="shared" si="105"/>
        <v>0</v>
      </c>
      <c r="AH12" s="13">
        <f>SUM(AH13:AH17)</f>
        <v>0</v>
      </c>
      <c r="AI12" s="13">
        <f t="shared" si="105"/>
        <v>0</v>
      </c>
      <c r="AJ12" s="13">
        <f>SUM(AJ13:AJ17)</f>
        <v>0</v>
      </c>
      <c r="AK12" s="13">
        <f>SUM(AK13:AK17)</f>
        <v>0</v>
      </c>
      <c r="AL12" s="13">
        <f>SUM(AL13:AL17)</f>
        <v>0</v>
      </c>
      <c r="AM12" s="13">
        <f>SUM(AM13:AM17)</f>
        <v>0</v>
      </c>
      <c r="AN12" s="13">
        <f t="shared" si="105"/>
        <v>0</v>
      </c>
      <c r="AO12" s="13">
        <f t="shared" si="105"/>
        <v>0</v>
      </c>
      <c r="AP12" s="13">
        <f>SUM(AP13:AP17)</f>
        <v>0</v>
      </c>
      <c r="AQ12" s="13">
        <f t="shared" si="105"/>
        <v>0</v>
      </c>
      <c r="AR12" s="13">
        <f>SUM(AR13:AR17)</f>
        <v>0</v>
      </c>
      <c r="AS12" s="13">
        <f t="shared" si="105"/>
        <v>0</v>
      </c>
      <c r="AT12" s="13">
        <f>SUM(AT13:AT17)</f>
        <v>12</v>
      </c>
      <c r="AU12" s="13">
        <f>SUM(AU13:AU17)</f>
        <v>0</v>
      </c>
      <c r="AV12" s="13">
        <f>SUM(AV13:AV17)</f>
        <v>0</v>
      </c>
      <c r="AW12" s="13">
        <f t="shared" si="105"/>
        <v>0</v>
      </c>
      <c r="AX12" s="13">
        <f t="shared" si="105"/>
        <v>0</v>
      </c>
      <c r="AY12" s="13">
        <f t="shared" si="105"/>
        <v>1</v>
      </c>
      <c r="AZ12" s="13">
        <f>SUM(AZ13:AZ17)</f>
        <v>0</v>
      </c>
      <c r="BA12" s="13">
        <f t="shared" si="105"/>
        <v>0</v>
      </c>
      <c r="BB12" s="13">
        <f t="shared" si="105"/>
        <v>0</v>
      </c>
      <c r="BC12" s="13">
        <f t="shared" si="105"/>
        <v>0</v>
      </c>
      <c r="BD12" s="13">
        <f t="shared" ref="BD12:BE12" si="106">SUM(BD13:BD17)</f>
        <v>0</v>
      </c>
      <c r="BE12" s="13">
        <f t="shared" si="106"/>
        <v>0</v>
      </c>
      <c r="BF12" s="13">
        <f>SUM(BF13:BF17)</f>
        <v>0</v>
      </c>
      <c r="BG12" s="13">
        <f t="shared" si="105"/>
        <v>4</v>
      </c>
      <c r="BH12" s="50">
        <f>SUM(BH13:BH17)</f>
        <v>12</v>
      </c>
      <c r="BI12" s="13">
        <f>SUM(BI13:BI17)</f>
        <v>5</v>
      </c>
      <c r="BJ12" s="13">
        <f t="shared" si="105"/>
        <v>0</v>
      </c>
      <c r="BK12" s="13">
        <f>SUM(BK13:BK17)</f>
        <v>0</v>
      </c>
      <c r="BL12" s="13">
        <f>SUM(BL13:BL17)</f>
        <v>0</v>
      </c>
      <c r="BM12" s="13">
        <f>SUM(BM13:BM17)</f>
        <v>0</v>
      </c>
      <c r="BN12" s="13">
        <f t="shared" si="105"/>
        <v>0</v>
      </c>
      <c r="BO12" s="13">
        <f t="shared" si="105"/>
        <v>0</v>
      </c>
      <c r="BP12" s="13">
        <f t="shared" si="105"/>
        <v>0</v>
      </c>
      <c r="BQ12" s="13">
        <f t="shared" si="105"/>
        <v>2</v>
      </c>
      <c r="BR12" s="13">
        <f>SUM(BR13:BR17)</f>
        <v>18</v>
      </c>
      <c r="BS12" s="13">
        <f>SUM(BS13:BS17)</f>
        <v>9</v>
      </c>
      <c r="BT12" s="13">
        <f t="shared" si="105"/>
        <v>0</v>
      </c>
      <c r="BU12" s="13">
        <f t="shared" si="105"/>
        <v>0</v>
      </c>
      <c r="BV12" s="13">
        <f t="shared" ref="BV12:CB12" si="107">SUM(BV13:BV17)</f>
        <v>0</v>
      </c>
      <c r="BW12" s="13">
        <f t="shared" si="107"/>
        <v>0</v>
      </c>
      <c r="BX12" s="13">
        <f t="shared" si="107"/>
        <v>0</v>
      </c>
      <c r="BY12" s="13">
        <f t="shared" ref="BY12" si="108">SUM(BY13:BY17)</f>
        <v>0</v>
      </c>
      <c r="BZ12" s="13">
        <f t="shared" si="107"/>
        <v>0</v>
      </c>
      <c r="CA12" s="13">
        <f t="shared" si="107"/>
        <v>0</v>
      </c>
      <c r="CB12" s="13">
        <f t="shared" si="107"/>
        <v>0</v>
      </c>
      <c r="CC12" s="13"/>
      <c r="CD12" s="13">
        <f t="shared" ref="CD12" si="109">SUM(CD13:CD17)</f>
        <v>0</v>
      </c>
      <c r="CE12" s="11"/>
      <c r="CF12" s="11" t="s">
        <v>437</v>
      </c>
    </row>
    <row r="13" spans="1:84" ht="19.7" customHeight="1" x14ac:dyDescent="0.2">
      <c r="A13" s="12" t="s">
        <v>405</v>
      </c>
      <c r="B13" s="13">
        <f t="shared" si="6"/>
        <v>23</v>
      </c>
      <c r="C13" s="14"/>
      <c r="D13" s="14"/>
      <c r="E13" s="14"/>
      <c r="F13" s="14"/>
      <c r="G13" s="14"/>
      <c r="H13" s="14">
        <f t="shared" si="2"/>
        <v>23</v>
      </c>
      <c r="I13" s="13"/>
      <c r="J13" s="13"/>
      <c r="K13" s="13"/>
      <c r="L13" s="13"/>
      <c r="M13" s="14"/>
      <c r="N13" s="14">
        <v>1</v>
      </c>
      <c r="O13" s="14"/>
      <c r="P13" s="14"/>
      <c r="Q13" s="14"/>
      <c r="R13" s="14"/>
      <c r="S13" s="14"/>
      <c r="T13" s="14"/>
      <c r="U13" s="14"/>
      <c r="V13" s="14"/>
      <c r="W13" s="14">
        <v>1</v>
      </c>
      <c r="X13" s="14"/>
      <c r="Y13" s="14"/>
      <c r="Z13" s="14"/>
      <c r="AA13" s="14"/>
      <c r="AB13" s="14"/>
      <c r="AC13" s="14"/>
      <c r="AD13" s="14"/>
      <c r="AE13" s="14"/>
      <c r="AF13" s="14">
        <v>1</v>
      </c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>
        <v>4</v>
      </c>
      <c r="AU13" s="14"/>
      <c r="AV13" s="14"/>
      <c r="AW13" s="14"/>
      <c r="AX13" s="14"/>
      <c r="AY13" s="14">
        <v>1</v>
      </c>
      <c r="AZ13" s="14"/>
      <c r="BA13" s="14"/>
      <c r="BB13" s="14"/>
      <c r="BC13" s="14"/>
      <c r="BD13" s="14"/>
      <c r="BE13" s="14"/>
      <c r="BF13" s="14"/>
      <c r="BG13" s="14">
        <v>1</v>
      </c>
      <c r="BH13" s="15">
        <v>4</v>
      </c>
      <c r="BI13" s="14">
        <v>1</v>
      </c>
      <c r="BJ13" s="14"/>
      <c r="BK13" s="14"/>
      <c r="BL13" s="14"/>
      <c r="BM13" s="14"/>
      <c r="BN13" s="14"/>
      <c r="BO13" s="14"/>
      <c r="BP13" s="14"/>
      <c r="BQ13" s="14">
        <v>1</v>
      </c>
      <c r="BR13" s="14">
        <v>3</v>
      </c>
      <c r="BS13" s="14">
        <v>5</v>
      </c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1" t="s">
        <v>436</v>
      </c>
      <c r="CF13" s="11" t="s">
        <v>436</v>
      </c>
    </row>
    <row r="14" spans="1:84" ht="19.7" customHeight="1" x14ac:dyDescent="0.2">
      <c r="A14" s="12" t="s">
        <v>230</v>
      </c>
      <c r="B14" s="13">
        <f t="shared" si="6"/>
        <v>12</v>
      </c>
      <c r="C14" s="14"/>
      <c r="D14" s="14"/>
      <c r="E14" s="14"/>
      <c r="F14" s="14"/>
      <c r="G14" s="14"/>
      <c r="H14" s="14">
        <f t="shared" si="2"/>
        <v>12</v>
      </c>
      <c r="I14" s="13"/>
      <c r="J14" s="13"/>
      <c r="K14" s="13"/>
      <c r="L14" s="13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>
        <v>1</v>
      </c>
      <c r="X14" s="14"/>
      <c r="Y14" s="14"/>
      <c r="Z14" s="14"/>
      <c r="AA14" s="14"/>
      <c r="AB14" s="14"/>
      <c r="AC14" s="14"/>
      <c r="AD14" s="14"/>
      <c r="AE14" s="14"/>
      <c r="AF14" s="14">
        <v>2</v>
      </c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>
        <v>1</v>
      </c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>
        <v>1</v>
      </c>
      <c r="BH14" s="16">
        <v>2</v>
      </c>
      <c r="BI14" s="14">
        <v>1</v>
      </c>
      <c r="BJ14" s="14"/>
      <c r="BK14" s="14"/>
      <c r="BL14" s="14"/>
      <c r="BM14" s="14"/>
      <c r="BN14" s="14"/>
      <c r="BO14" s="14"/>
      <c r="BP14" s="14"/>
      <c r="BQ14" s="14"/>
      <c r="BR14" s="14">
        <v>3</v>
      </c>
      <c r="BS14" s="14">
        <v>1</v>
      </c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1" t="s">
        <v>436</v>
      </c>
      <c r="CF14" s="11" t="s">
        <v>436</v>
      </c>
    </row>
    <row r="15" spans="1:84" ht="19.7" customHeight="1" x14ac:dyDescent="0.2">
      <c r="A15" s="12" t="s">
        <v>406</v>
      </c>
      <c r="B15" s="13">
        <f t="shared" si="6"/>
        <v>16</v>
      </c>
      <c r="C15" s="14"/>
      <c r="D15" s="14"/>
      <c r="E15" s="14"/>
      <c r="F15" s="14"/>
      <c r="G15" s="14"/>
      <c r="H15" s="14">
        <f t="shared" si="2"/>
        <v>16</v>
      </c>
      <c r="I15" s="13"/>
      <c r="J15" s="13"/>
      <c r="K15" s="13"/>
      <c r="L15" s="13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>
        <v>1</v>
      </c>
      <c r="X15" s="14"/>
      <c r="Y15" s="14"/>
      <c r="Z15" s="14"/>
      <c r="AA15" s="14"/>
      <c r="AB15" s="14"/>
      <c r="AC15" s="14"/>
      <c r="AD15" s="14"/>
      <c r="AE15" s="14"/>
      <c r="AF15" s="14">
        <v>1</v>
      </c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>
        <v>4</v>
      </c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>
        <v>1</v>
      </c>
      <c r="BH15" s="15">
        <v>2</v>
      </c>
      <c r="BI15" s="14">
        <v>1</v>
      </c>
      <c r="BJ15" s="14"/>
      <c r="BK15" s="14"/>
      <c r="BL15" s="14"/>
      <c r="BM15" s="14"/>
      <c r="BN15" s="14"/>
      <c r="BO15" s="14"/>
      <c r="BP15" s="14"/>
      <c r="BQ15" s="14"/>
      <c r="BR15" s="14">
        <v>5</v>
      </c>
      <c r="BS15" s="14">
        <v>1</v>
      </c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1" t="s">
        <v>436</v>
      </c>
      <c r="CF15" s="11" t="s">
        <v>436</v>
      </c>
    </row>
    <row r="16" spans="1:84" ht="19.7" customHeight="1" x14ac:dyDescent="0.2">
      <c r="A16" s="12" t="s">
        <v>231</v>
      </c>
      <c r="B16" s="13">
        <f t="shared" si="6"/>
        <v>16</v>
      </c>
      <c r="C16" s="14"/>
      <c r="D16" s="14"/>
      <c r="E16" s="14"/>
      <c r="F16" s="14"/>
      <c r="G16" s="14"/>
      <c r="H16" s="14">
        <f t="shared" si="2"/>
        <v>16</v>
      </c>
      <c r="I16" s="13"/>
      <c r="J16" s="13"/>
      <c r="K16" s="13"/>
      <c r="L16" s="13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>
        <v>1</v>
      </c>
      <c r="X16" s="14"/>
      <c r="Y16" s="14"/>
      <c r="Z16" s="14"/>
      <c r="AA16" s="14"/>
      <c r="AB16" s="14"/>
      <c r="AC16" s="14"/>
      <c r="AD16" s="14"/>
      <c r="AE16" s="14"/>
      <c r="AF16" s="14">
        <v>2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2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5">
        <v>3</v>
      </c>
      <c r="BI16" s="14">
        <v>1</v>
      </c>
      <c r="BJ16" s="14"/>
      <c r="BK16" s="14"/>
      <c r="BL16" s="14"/>
      <c r="BM16" s="14"/>
      <c r="BN16" s="14"/>
      <c r="BO16" s="14"/>
      <c r="BP16" s="14"/>
      <c r="BQ16" s="14">
        <v>1</v>
      </c>
      <c r="BR16" s="14">
        <v>5</v>
      </c>
      <c r="BS16" s="14">
        <v>1</v>
      </c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1" t="s">
        <v>436</v>
      </c>
      <c r="CF16" s="11" t="s">
        <v>436</v>
      </c>
    </row>
    <row r="17" spans="1:84" ht="19.7" customHeight="1" x14ac:dyDescent="0.2">
      <c r="A17" s="12" t="s">
        <v>232</v>
      </c>
      <c r="B17" s="13">
        <f t="shared" si="6"/>
        <v>9</v>
      </c>
      <c r="C17" s="14"/>
      <c r="D17" s="14"/>
      <c r="E17" s="14"/>
      <c r="F17" s="14"/>
      <c r="G17" s="14"/>
      <c r="H17" s="14">
        <f t="shared" si="2"/>
        <v>9</v>
      </c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>
        <v>1</v>
      </c>
      <c r="X17" s="14"/>
      <c r="Y17" s="14"/>
      <c r="Z17" s="14"/>
      <c r="AA17" s="14"/>
      <c r="AB17" s="14"/>
      <c r="AC17" s="14"/>
      <c r="AD17" s="14"/>
      <c r="AE17" s="14"/>
      <c r="AF17" s="14">
        <v>1</v>
      </c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1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>
        <v>1</v>
      </c>
      <c r="BH17" s="15">
        <v>1</v>
      </c>
      <c r="BI17" s="14">
        <v>1</v>
      </c>
      <c r="BJ17" s="14"/>
      <c r="BK17" s="14"/>
      <c r="BL17" s="14"/>
      <c r="BM17" s="14"/>
      <c r="BN17" s="14"/>
      <c r="BO17" s="14"/>
      <c r="BP17" s="14"/>
      <c r="BQ17" s="14"/>
      <c r="BR17" s="14">
        <v>2</v>
      </c>
      <c r="BS17" s="14">
        <v>1</v>
      </c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1" t="s">
        <v>436</v>
      </c>
      <c r="CF17" s="11" t="s">
        <v>436</v>
      </c>
    </row>
    <row r="18" spans="1:84" ht="19.7" customHeight="1" x14ac:dyDescent="0.2">
      <c r="A18" s="12" t="s">
        <v>233</v>
      </c>
      <c r="B18" s="13">
        <f t="shared" si="6"/>
        <v>33</v>
      </c>
      <c r="C18" s="14"/>
      <c r="D18" s="14"/>
      <c r="E18" s="14"/>
      <c r="F18" s="14"/>
      <c r="G18" s="14"/>
      <c r="H18" s="14">
        <f t="shared" si="2"/>
        <v>33</v>
      </c>
      <c r="I18" s="13"/>
      <c r="J18" s="13"/>
      <c r="K18" s="13"/>
      <c r="L18" s="13"/>
      <c r="M18" s="14"/>
      <c r="N18" s="14"/>
      <c r="O18" s="14"/>
      <c r="P18" s="14"/>
      <c r="Q18" s="14"/>
      <c r="R18" s="14">
        <v>0</v>
      </c>
      <c r="S18" s="14"/>
      <c r="T18" s="14"/>
      <c r="U18" s="14"/>
      <c r="V18" s="14"/>
      <c r="W18" s="14">
        <v>1</v>
      </c>
      <c r="X18" s="14"/>
      <c r="Y18" s="14"/>
      <c r="Z18" s="14"/>
      <c r="AA18" s="14"/>
      <c r="AB18" s="14"/>
      <c r="AC18" s="14"/>
      <c r="AD18" s="14"/>
      <c r="AE18" s="14"/>
      <c r="AF18" s="14">
        <v>2</v>
      </c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7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6">
        <v>8</v>
      </c>
      <c r="BI18" s="14">
        <v>1</v>
      </c>
      <c r="BJ18" s="14"/>
      <c r="BK18" s="14"/>
      <c r="BL18" s="14"/>
      <c r="BM18" s="14"/>
      <c r="BN18" s="14"/>
      <c r="BO18" s="14"/>
      <c r="BP18" s="14"/>
      <c r="BQ18" s="14">
        <v>1</v>
      </c>
      <c r="BR18" s="14">
        <v>10</v>
      </c>
      <c r="BS18" s="14">
        <v>3</v>
      </c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436</v>
      </c>
      <c r="CF18" s="11" t="s">
        <v>436</v>
      </c>
    </row>
    <row r="19" spans="1:84" ht="19.7" customHeight="1" x14ac:dyDescent="0.2">
      <c r="A19" s="12" t="s">
        <v>234</v>
      </c>
      <c r="B19" s="13">
        <f t="shared" si="6"/>
        <v>16</v>
      </c>
      <c r="C19" s="14"/>
      <c r="D19" s="14"/>
      <c r="E19" s="14"/>
      <c r="F19" s="14"/>
      <c r="G19" s="14"/>
      <c r="H19" s="14">
        <f t="shared" si="2"/>
        <v>16</v>
      </c>
      <c r="I19" s="13"/>
      <c r="J19" s="13"/>
      <c r="K19" s="13"/>
      <c r="L19" s="13"/>
      <c r="M19" s="14"/>
      <c r="N19" s="14"/>
      <c r="O19" s="14"/>
      <c r="P19" s="14"/>
      <c r="Q19" s="14"/>
      <c r="R19" s="14">
        <v>1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>
        <v>0</v>
      </c>
      <c r="AF19" s="14"/>
      <c r="AG19" s="14"/>
      <c r="AH19" s="14"/>
      <c r="AI19" s="14">
        <v>1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1</v>
      </c>
      <c r="AU19" s="14"/>
      <c r="AV19" s="14"/>
      <c r="AW19" s="14">
        <v>1</v>
      </c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5"/>
      <c r="BI19" s="14">
        <v>0</v>
      </c>
      <c r="BJ19" s="14"/>
      <c r="BK19" s="14"/>
      <c r="BL19" s="14"/>
      <c r="BM19" s="14"/>
      <c r="BN19" s="14">
        <v>5</v>
      </c>
      <c r="BO19" s="14"/>
      <c r="BP19" s="14"/>
      <c r="BQ19" s="14"/>
      <c r="BR19" s="14">
        <v>5</v>
      </c>
      <c r="BS19" s="14">
        <v>1</v>
      </c>
      <c r="BT19" s="14">
        <v>1</v>
      </c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436</v>
      </c>
      <c r="CF19" s="11" t="s">
        <v>436</v>
      </c>
    </row>
    <row r="20" spans="1:84" ht="19.7" customHeight="1" x14ac:dyDescent="0.2">
      <c r="A20" s="12" t="s">
        <v>235</v>
      </c>
      <c r="B20" s="13">
        <f t="shared" si="6"/>
        <v>26</v>
      </c>
      <c r="C20" s="14"/>
      <c r="D20" s="14"/>
      <c r="E20" s="14"/>
      <c r="F20" s="14"/>
      <c r="G20" s="14"/>
      <c r="H20" s="14">
        <f t="shared" si="2"/>
        <v>26</v>
      </c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>
        <v>1</v>
      </c>
      <c r="W20" s="14">
        <v>1</v>
      </c>
      <c r="X20" s="14"/>
      <c r="Y20" s="14"/>
      <c r="Z20" s="14"/>
      <c r="AA20" s="14"/>
      <c r="AB20" s="14"/>
      <c r="AC20" s="14"/>
      <c r="AD20" s="14"/>
      <c r="AE20" s="14">
        <v>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1</v>
      </c>
      <c r="AT20" s="14">
        <v>1</v>
      </c>
      <c r="AU20" s="14"/>
      <c r="AV20" s="14">
        <v>1</v>
      </c>
      <c r="AW20" s="14"/>
      <c r="AX20" s="14"/>
      <c r="AY20" s="14">
        <v>1</v>
      </c>
      <c r="AZ20" s="14">
        <v>1</v>
      </c>
      <c r="BA20" s="14"/>
      <c r="BB20" s="14"/>
      <c r="BC20" s="14"/>
      <c r="BD20" s="14">
        <v>1</v>
      </c>
      <c r="BE20" s="14"/>
      <c r="BF20" s="14"/>
      <c r="BG20" s="14">
        <v>1</v>
      </c>
      <c r="BH20" s="15">
        <v>1</v>
      </c>
      <c r="BI20" s="14">
        <v>0</v>
      </c>
      <c r="BJ20" s="14"/>
      <c r="BK20" s="14"/>
      <c r="BL20" s="14"/>
      <c r="BM20" s="14"/>
      <c r="BN20" s="14"/>
      <c r="BO20" s="14"/>
      <c r="BP20" s="14">
        <v>1</v>
      </c>
      <c r="BQ20" s="14">
        <v>1</v>
      </c>
      <c r="BR20" s="14">
        <v>8</v>
      </c>
      <c r="BS20" s="14">
        <v>2</v>
      </c>
      <c r="BT20" s="14"/>
      <c r="BU20" s="14"/>
      <c r="BV20" s="14">
        <v>1</v>
      </c>
      <c r="BW20" s="14"/>
      <c r="BX20" s="14"/>
      <c r="BY20" s="14"/>
      <c r="BZ20" s="14">
        <v>1</v>
      </c>
      <c r="CA20" s="14"/>
      <c r="CB20" s="14"/>
      <c r="CC20" s="14"/>
      <c r="CD20" s="14"/>
      <c r="CE20" s="11" t="s">
        <v>436</v>
      </c>
      <c r="CF20" s="11" t="s">
        <v>436</v>
      </c>
    </row>
    <row r="21" spans="1:84" ht="19.7" customHeight="1" x14ac:dyDescent="0.2">
      <c r="A21" s="12" t="s">
        <v>236</v>
      </c>
      <c r="B21" s="13">
        <f t="shared" si="6"/>
        <v>10</v>
      </c>
      <c r="C21" s="14"/>
      <c r="D21" s="14"/>
      <c r="E21" s="14"/>
      <c r="F21" s="14"/>
      <c r="G21" s="14"/>
      <c r="H21" s="14">
        <f t="shared" si="2"/>
        <v>10</v>
      </c>
      <c r="I21" s="13"/>
      <c r="J21" s="13"/>
      <c r="K21" s="13"/>
      <c r="L21" s="13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>
        <v>1</v>
      </c>
      <c r="X21" s="14"/>
      <c r="Y21" s="14"/>
      <c r="Z21" s="14"/>
      <c r="AA21" s="14"/>
      <c r="AB21" s="14"/>
      <c r="AC21" s="14"/>
      <c r="AD21" s="14"/>
      <c r="AE21" s="14">
        <v>1</v>
      </c>
      <c r="AF21" s="14">
        <v>1</v>
      </c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>
        <v>3</v>
      </c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5">
        <v>2</v>
      </c>
      <c r="BI21" s="14">
        <v>1</v>
      </c>
      <c r="BJ21" s="14"/>
      <c r="BK21" s="14"/>
      <c r="BL21" s="14"/>
      <c r="BM21" s="14"/>
      <c r="BN21" s="14"/>
      <c r="BO21" s="14"/>
      <c r="BP21" s="14"/>
      <c r="BQ21" s="14"/>
      <c r="BR21" s="14">
        <v>1</v>
      </c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1" t="s">
        <v>436</v>
      </c>
      <c r="CF21" s="11" t="s">
        <v>436</v>
      </c>
    </row>
    <row r="22" spans="1:84" ht="19.7" customHeight="1" x14ac:dyDescent="0.2">
      <c r="A22" s="12" t="s">
        <v>237</v>
      </c>
      <c r="B22" s="13">
        <f t="shared" si="6"/>
        <v>114</v>
      </c>
      <c r="C22" s="14">
        <f>SUM(C23:C28)</f>
        <v>0</v>
      </c>
      <c r="D22" s="14">
        <f t="shared" ref="D22:G22" si="110">SUM(D23:D28)</f>
        <v>0</v>
      </c>
      <c r="E22" s="14">
        <f t="shared" si="110"/>
        <v>0</v>
      </c>
      <c r="F22" s="14">
        <f t="shared" si="110"/>
        <v>0</v>
      </c>
      <c r="G22" s="14">
        <f t="shared" si="110"/>
        <v>0</v>
      </c>
      <c r="H22" s="14">
        <f t="shared" si="2"/>
        <v>114</v>
      </c>
      <c r="I22" s="13">
        <f>SUM(I23:I28)</f>
        <v>0</v>
      </c>
      <c r="J22" s="13">
        <f t="shared" ref="J22:CB22" si="111">SUM(J23:J28)</f>
        <v>1</v>
      </c>
      <c r="K22" s="13">
        <f t="shared" si="111"/>
        <v>0</v>
      </c>
      <c r="L22" s="13">
        <f t="shared" si="111"/>
        <v>0</v>
      </c>
      <c r="M22" s="13">
        <f t="shared" si="111"/>
        <v>0</v>
      </c>
      <c r="N22" s="13">
        <f t="shared" si="111"/>
        <v>0</v>
      </c>
      <c r="O22" s="13">
        <f t="shared" si="111"/>
        <v>0</v>
      </c>
      <c r="P22" s="13">
        <f t="shared" si="111"/>
        <v>0</v>
      </c>
      <c r="Q22" s="13">
        <f t="shared" si="111"/>
        <v>0</v>
      </c>
      <c r="R22" s="13">
        <f t="shared" si="111"/>
        <v>2</v>
      </c>
      <c r="S22" s="13">
        <f>SUM(S23:S28)</f>
        <v>0</v>
      </c>
      <c r="T22" s="13">
        <f t="shared" si="111"/>
        <v>0</v>
      </c>
      <c r="U22" s="13">
        <f t="shared" si="111"/>
        <v>0</v>
      </c>
      <c r="V22" s="13">
        <f t="shared" si="111"/>
        <v>5</v>
      </c>
      <c r="W22" s="13">
        <f>SUM(W23:W28)</f>
        <v>2</v>
      </c>
      <c r="X22" s="13">
        <f t="shared" si="111"/>
        <v>0</v>
      </c>
      <c r="Y22" s="13">
        <f t="shared" si="111"/>
        <v>0</v>
      </c>
      <c r="Z22" s="13">
        <f>SUM(Z23:Z28)</f>
        <v>0</v>
      </c>
      <c r="AA22" s="13">
        <f>SUM(AA23:AA28)</f>
        <v>0</v>
      </c>
      <c r="AB22" s="13">
        <f t="shared" si="111"/>
        <v>0</v>
      </c>
      <c r="AC22" s="13">
        <f t="shared" si="111"/>
        <v>0</v>
      </c>
      <c r="AD22" s="13">
        <f>SUM(AD23:AD28)</f>
        <v>0</v>
      </c>
      <c r="AE22" s="13">
        <f t="shared" si="111"/>
        <v>35</v>
      </c>
      <c r="AF22" s="13">
        <f>SUM(AF23:AF28)</f>
        <v>0</v>
      </c>
      <c r="AG22" s="13">
        <f>SUM(AG23:AG28)</f>
        <v>0</v>
      </c>
      <c r="AH22" s="13">
        <f>SUM(AH23:AH28)</f>
        <v>1</v>
      </c>
      <c r="AI22" s="13">
        <f t="shared" si="111"/>
        <v>0</v>
      </c>
      <c r="AJ22" s="13">
        <f>SUM(AJ23:AJ28)</f>
        <v>0</v>
      </c>
      <c r="AK22" s="13">
        <f>SUM(AK23:AK28)</f>
        <v>0</v>
      </c>
      <c r="AL22" s="13">
        <f>SUM(AL23:AL28)</f>
        <v>0</v>
      </c>
      <c r="AM22" s="13">
        <f>SUM(AM23:AM28)</f>
        <v>0</v>
      </c>
      <c r="AN22" s="13">
        <f t="shared" si="111"/>
        <v>0</v>
      </c>
      <c r="AO22" s="13">
        <f t="shared" si="111"/>
        <v>0</v>
      </c>
      <c r="AP22" s="13">
        <f>SUM(AP23:AP28)</f>
        <v>0</v>
      </c>
      <c r="AQ22" s="13">
        <f t="shared" si="111"/>
        <v>0</v>
      </c>
      <c r="AR22" s="13">
        <f>SUM(AR23:AR28)</f>
        <v>0</v>
      </c>
      <c r="AS22" s="13">
        <f t="shared" si="111"/>
        <v>47</v>
      </c>
      <c r="AT22" s="13">
        <f>SUM(AT23:AT28)</f>
        <v>0</v>
      </c>
      <c r="AU22" s="13">
        <f>SUM(AU23:AU28)</f>
        <v>0</v>
      </c>
      <c r="AV22" s="13">
        <f>SUM(AV23:AV28)</f>
        <v>2</v>
      </c>
      <c r="AW22" s="13">
        <f t="shared" si="111"/>
        <v>0</v>
      </c>
      <c r="AX22" s="13">
        <f t="shared" si="111"/>
        <v>0</v>
      </c>
      <c r="AY22" s="13">
        <f t="shared" si="111"/>
        <v>0</v>
      </c>
      <c r="AZ22" s="13">
        <f>SUM(AZ23:AZ28)</f>
        <v>0</v>
      </c>
      <c r="BA22" s="13">
        <f t="shared" si="111"/>
        <v>0</v>
      </c>
      <c r="BB22" s="13">
        <f t="shared" si="111"/>
        <v>0</v>
      </c>
      <c r="BC22" s="13">
        <f t="shared" si="111"/>
        <v>0</v>
      </c>
      <c r="BD22" s="13">
        <f t="shared" ref="BD22:BE22" si="112">SUM(BD23:BD28)</f>
        <v>0</v>
      </c>
      <c r="BE22" s="13">
        <f t="shared" si="112"/>
        <v>0</v>
      </c>
      <c r="BF22" s="13">
        <f t="shared" ref="BF22:BM22" si="113">SUM(BF23:BF28)</f>
        <v>0</v>
      </c>
      <c r="BG22" s="13">
        <f t="shared" si="113"/>
        <v>15</v>
      </c>
      <c r="BH22" s="18">
        <f t="shared" si="113"/>
        <v>0</v>
      </c>
      <c r="BI22" s="13">
        <f t="shared" si="113"/>
        <v>0</v>
      </c>
      <c r="BJ22" s="13">
        <f t="shared" si="113"/>
        <v>0</v>
      </c>
      <c r="BK22" s="13">
        <f t="shared" si="113"/>
        <v>0</v>
      </c>
      <c r="BL22" s="13">
        <f t="shared" si="113"/>
        <v>0</v>
      </c>
      <c r="BM22" s="13">
        <f t="shared" si="113"/>
        <v>0</v>
      </c>
      <c r="BN22" s="13">
        <f t="shared" si="111"/>
        <v>0</v>
      </c>
      <c r="BO22" s="13">
        <f t="shared" si="111"/>
        <v>0</v>
      </c>
      <c r="BP22" s="13">
        <f t="shared" si="111"/>
        <v>0</v>
      </c>
      <c r="BQ22" s="13">
        <f t="shared" si="111"/>
        <v>4</v>
      </c>
      <c r="BR22" s="13">
        <f>SUM(BR23:BR28)</f>
        <v>0</v>
      </c>
      <c r="BS22" s="13">
        <f>SUM(BS23:BS28)</f>
        <v>0</v>
      </c>
      <c r="BT22" s="13">
        <f t="shared" si="111"/>
        <v>0</v>
      </c>
      <c r="BU22" s="13">
        <f t="shared" si="111"/>
        <v>0</v>
      </c>
      <c r="BV22" s="13">
        <f t="shared" si="111"/>
        <v>0</v>
      </c>
      <c r="BW22" s="13">
        <f t="shared" si="111"/>
        <v>0</v>
      </c>
      <c r="BX22" s="13">
        <f t="shared" si="111"/>
        <v>0</v>
      </c>
      <c r="BY22" s="13">
        <f t="shared" ref="BY22" si="114">SUM(BY23:BY28)</f>
        <v>0</v>
      </c>
      <c r="BZ22" s="13">
        <f t="shared" si="111"/>
        <v>0</v>
      </c>
      <c r="CA22" s="13">
        <f t="shared" si="111"/>
        <v>0</v>
      </c>
      <c r="CB22" s="13">
        <f t="shared" si="111"/>
        <v>0</v>
      </c>
      <c r="CC22" s="13"/>
      <c r="CD22" s="13">
        <f t="shared" ref="CD22" si="115">SUM(CD23:CD28)</f>
        <v>0</v>
      </c>
      <c r="CE22" s="11"/>
      <c r="CF22" s="11"/>
    </row>
    <row r="23" spans="1:84" ht="19.7" customHeight="1" x14ac:dyDescent="0.2">
      <c r="A23" s="12" t="s">
        <v>238</v>
      </c>
      <c r="B23" s="13">
        <f t="shared" si="6"/>
        <v>27</v>
      </c>
      <c r="C23" s="14"/>
      <c r="D23" s="14"/>
      <c r="E23" s="14"/>
      <c r="F23" s="14"/>
      <c r="G23" s="14"/>
      <c r="H23" s="14">
        <f t="shared" si="2"/>
        <v>27</v>
      </c>
      <c r="I23" s="13"/>
      <c r="J23" s="13">
        <v>1</v>
      </c>
      <c r="K23" s="13"/>
      <c r="L23" s="13"/>
      <c r="M23" s="14"/>
      <c r="N23" s="14"/>
      <c r="O23" s="14"/>
      <c r="P23" s="14"/>
      <c r="Q23" s="14"/>
      <c r="R23" s="14">
        <v>1</v>
      </c>
      <c r="S23" s="14"/>
      <c r="T23" s="14"/>
      <c r="U23" s="14"/>
      <c r="V23" s="14">
        <v>1</v>
      </c>
      <c r="W23" s="14"/>
      <c r="X23" s="14"/>
      <c r="Y23" s="14"/>
      <c r="Z23" s="14"/>
      <c r="AA23" s="14"/>
      <c r="AB23" s="14"/>
      <c r="AC23" s="14"/>
      <c r="AD23" s="14"/>
      <c r="AE23" s="14">
        <v>9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11</v>
      </c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>
        <v>4</v>
      </c>
      <c r="BH23" s="15"/>
      <c r="BI23" s="14"/>
      <c r="BJ23" s="14"/>
      <c r="BK23" s="14"/>
      <c r="BL23" s="14"/>
      <c r="BM23" s="14"/>
      <c r="BN23" s="14"/>
      <c r="BO23" s="14"/>
      <c r="BP23" s="14"/>
      <c r="BQ23" s="14">
        <v>0</v>
      </c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1" t="s">
        <v>436</v>
      </c>
      <c r="CF23" s="11" t="s">
        <v>436</v>
      </c>
    </row>
    <row r="24" spans="1:84" ht="19.7" customHeight="1" x14ac:dyDescent="0.2">
      <c r="A24" s="12" t="s">
        <v>408</v>
      </c>
      <c r="B24" s="13">
        <f t="shared" si="6"/>
        <v>10</v>
      </c>
      <c r="C24" s="14"/>
      <c r="D24" s="14"/>
      <c r="E24" s="14"/>
      <c r="F24" s="14"/>
      <c r="G24" s="14"/>
      <c r="H24" s="14">
        <f t="shared" si="2"/>
        <v>10</v>
      </c>
      <c r="I24" s="13"/>
      <c r="J24" s="13"/>
      <c r="K24" s="13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>
        <v>1</v>
      </c>
      <c r="W24" s="14"/>
      <c r="X24" s="14"/>
      <c r="Y24" s="14"/>
      <c r="Z24" s="14"/>
      <c r="AA24" s="14"/>
      <c r="AB24" s="14"/>
      <c r="AC24" s="14"/>
      <c r="AD24" s="14"/>
      <c r="AE24" s="14">
        <v>3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3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>
        <v>2</v>
      </c>
      <c r="BH24" s="15"/>
      <c r="BI24" s="14"/>
      <c r="BJ24" s="14"/>
      <c r="BK24" s="14"/>
      <c r="BL24" s="14"/>
      <c r="BM24" s="14"/>
      <c r="BN24" s="14"/>
      <c r="BO24" s="14"/>
      <c r="BP24" s="14"/>
      <c r="BQ24" s="14">
        <v>1</v>
      </c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436</v>
      </c>
      <c r="CF24" s="11" t="s">
        <v>436</v>
      </c>
    </row>
    <row r="25" spans="1:84" ht="19.7" customHeight="1" x14ac:dyDescent="0.2">
      <c r="A25" s="12" t="s">
        <v>165</v>
      </c>
      <c r="B25" s="13">
        <f t="shared" si="6"/>
        <v>21</v>
      </c>
      <c r="C25" s="14"/>
      <c r="D25" s="14"/>
      <c r="E25" s="14"/>
      <c r="F25" s="14"/>
      <c r="G25" s="14"/>
      <c r="H25" s="14">
        <f t="shared" si="2"/>
        <v>21</v>
      </c>
      <c r="I25" s="13"/>
      <c r="J25" s="13"/>
      <c r="K25" s="13"/>
      <c r="L25" s="13"/>
      <c r="M25" s="14"/>
      <c r="N25" s="14"/>
      <c r="O25" s="14"/>
      <c r="P25" s="14"/>
      <c r="Q25" s="14"/>
      <c r="R25" s="14"/>
      <c r="S25" s="14"/>
      <c r="T25" s="14"/>
      <c r="U25" s="14"/>
      <c r="V25" s="14">
        <v>1</v>
      </c>
      <c r="W25" s="14">
        <v>1</v>
      </c>
      <c r="X25" s="14"/>
      <c r="Y25" s="14"/>
      <c r="Z25" s="14"/>
      <c r="AA25" s="14"/>
      <c r="AB25" s="14"/>
      <c r="AC25" s="14"/>
      <c r="AD25" s="14"/>
      <c r="AE25" s="14">
        <v>7</v>
      </c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>
        <v>9</v>
      </c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>
        <v>2</v>
      </c>
      <c r="BH25" s="15"/>
      <c r="BI25" s="14"/>
      <c r="BJ25" s="14"/>
      <c r="BK25" s="14"/>
      <c r="BL25" s="14"/>
      <c r="BM25" s="14"/>
      <c r="BN25" s="14"/>
      <c r="BO25" s="14"/>
      <c r="BP25" s="14"/>
      <c r="BQ25" s="14">
        <v>1</v>
      </c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1" t="s">
        <v>436</v>
      </c>
      <c r="CF25" s="11" t="s">
        <v>436</v>
      </c>
    </row>
    <row r="26" spans="1:84" ht="19.7" customHeight="1" x14ac:dyDescent="0.2">
      <c r="A26" s="12" t="s">
        <v>166</v>
      </c>
      <c r="B26" s="13">
        <f t="shared" si="6"/>
        <v>20</v>
      </c>
      <c r="C26" s="14"/>
      <c r="D26" s="14"/>
      <c r="E26" s="14"/>
      <c r="F26" s="14"/>
      <c r="G26" s="14"/>
      <c r="H26" s="14">
        <f t="shared" si="2"/>
        <v>20</v>
      </c>
      <c r="I26" s="13"/>
      <c r="J26" s="13"/>
      <c r="K26" s="13"/>
      <c r="L26" s="13"/>
      <c r="M26" s="14"/>
      <c r="N26" s="14"/>
      <c r="O26" s="14"/>
      <c r="P26" s="14"/>
      <c r="Q26" s="14"/>
      <c r="R26" s="14"/>
      <c r="S26" s="14"/>
      <c r="T26" s="14"/>
      <c r="U26" s="14"/>
      <c r="V26" s="14">
        <v>1</v>
      </c>
      <c r="W26" s="14"/>
      <c r="X26" s="14"/>
      <c r="Y26" s="14"/>
      <c r="Z26" s="14"/>
      <c r="AA26" s="14"/>
      <c r="AB26" s="14"/>
      <c r="AC26" s="14"/>
      <c r="AD26" s="14"/>
      <c r="AE26" s="14">
        <v>6</v>
      </c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>
        <v>10</v>
      </c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>
        <v>2</v>
      </c>
      <c r="BH26" s="15"/>
      <c r="BI26" s="14"/>
      <c r="BJ26" s="14"/>
      <c r="BK26" s="14"/>
      <c r="BL26" s="14"/>
      <c r="BM26" s="14"/>
      <c r="BN26" s="14"/>
      <c r="BO26" s="14"/>
      <c r="BP26" s="14"/>
      <c r="BQ26" s="14">
        <v>1</v>
      </c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436</v>
      </c>
      <c r="CF26" s="11" t="s">
        <v>436</v>
      </c>
    </row>
    <row r="27" spans="1:84" ht="19.7" customHeight="1" x14ac:dyDescent="0.2">
      <c r="A27" s="12" t="s">
        <v>239</v>
      </c>
      <c r="B27" s="13">
        <f t="shared" si="6"/>
        <v>19</v>
      </c>
      <c r="C27" s="14"/>
      <c r="D27" s="14"/>
      <c r="E27" s="14"/>
      <c r="F27" s="14"/>
      <c r="G27" s="14"/>
      <c r="H27" s="14">
        <f t="shared" si="2"/>
        <v>19</v>
      </c>
      <c r="I27" s="13"/>
      <c r="J27" s="13"/>
      <c r="K27" s="13"/>
      <c r="L27" s="13"/>
      <c r="M27" s="14"/>
      <c r="N27" s="14"/>
      <c r="O27" s="14"/>
      <c r="P27" s="14"/>
      <c r="Q27" s="14"/>
      <c r="R27" s="14"/>
      <c r="S27" s="14"/>
      <c r="T27" s="14"/>
      <c r="U27" s="14"/>
      <c r="V27" s="14">
        <v>1</v>
      </c>
      <c r="W27" s="14"/>
      <c r="X27" s="14"/>
      <c r="Y27" s="14"/>
      <c r="Z27" s="14"/>
      <c r="AA27" s="14"/>
      <c r="AB27" s="14"/>
      <c r="AC27" s="14"/>
      <c r="AD27" s="14"/>
      <c r="AE27" s="14">
        <v>5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9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>
        <v>3</v>
      </c>
      <c r="BH27" s="15"/>
      <c r="BI27" s="14"/>
      <c r="BJ27" s="14"/>
      <c r="BK27" s="14"/>
      <c r="BL27" s="14"/>
      <c r="BM27" s="14"/>
      <c r="BN27" s="14"/>
      <c r="BO27" s="14"/>
      <c r="BP27" s="14"/>
      <c r="BQ27" s="14">
        <v>1</v>
      </c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1" t="s">
        <v>436</v>
      </c>
      <c r="CF27" s="11" t="s">
        <v>436</v>
      </c>
    </row>
    <row r="28" spans="1:84" ht="19.7" customHeight="1" x14ac:dyDescent="0.2">
      <c r="A28" s="12" t="s">
        <v>240</v>
      </c>
      <c r="B28" s="13">
        <f t="shared" si="6"/>
        <v>17</v>
      </c>
      <c r="C28" s="14"/>
      <c r="D28" s="14"/>
      <c r="E28" s="14"/>
      <c r="F28" s="14"/>
      <c r="G28" s="14"/>
      <c r="H28" s="14">
        <f t="shared" si="2"/>
        <v>17</v>
      </c>
      <c r="I28" s="13"/>
      <c r="J28" s="13"/>
      <c r="K28" s="13"/>
      <c r="L28" s="13"/>
      <c r="M28" s="14"/>
      <c r="N28" s="14"/>
      <c r="O28" s="14"/>
      <c r="P28" s="14"/>
      <c r="Q28" s="14"/>
      <c r="R28" s="14">
        <v>1</v>
      </c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>
        <v>5</v>
      </c>
      <c r="AF28" s="14"/>
      <c r="AG28" s="14"/>
      <c r="AH28" s="14">
        <v>1</v>
      </c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5</v>
      </c>
      <c r="AT28" s="14"/>
      <c r="AU28" s="14"/>
      <c r="AV28" s="14">
        <v>2</v>
      </c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>
        <v>2</v>
      </c>
      <c r="BH28" s="15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1" t="s">
        <v>436</v>
      </c>
      <c r="CF28" s="11" t="s">
        <v>436</v>
      </c>
    </row>
    <row r="29" spans="1:84" ht="19.7" customHeight="1" x14ac:dyDescent="0.2">
      <c r="A29" s="12" t="s">
        <v>414</v>
      </c>
      <c r="B29" s="13">
        <f t="shared" si="6"/>
        <v>30</v>
      </c>
      <c r="C29" s="14">
        <f>SUM(C30:C32)</f>
        <v>0</v>
      </c>
      <c r="D29" s="14">
        <f t="shared" ref="D29:I29" si="116">SUM(D30:D32)</f>
        <v>0</v>
      </c>
      <c r="E29" s="14">
        <f t="shared" si="116"/>
        <v>0</v>
      </c>
      <c r="F29" s="14">
        <f t="shared" si="116"/>
        <v>0</v>
      </c>
      <c r="G29" s="14">
        <f t="shared" si="116"/>
        <v>0</v>
      </c>
      <c r="H29" s="14">
        <f t="shared" si="2"/>
        <v>30</v>
      </c>
      <c r="I29" s="14">
        <f t="shared" si="116"/>
        <v>0</v>
      </c>
      <c r="J29" s="14">
        <f t="shared" ref="J29" si="117">SUM(J30:J32)</f>
        <v>0</v>
      </c>
      <c r="K29" s="14">
        <f t="shared" ref="K29" si="118">SUM(K30:K32)</f>
        <v>0</v>
      </c>
      <c r="L29" s="14">
        <f t="shared" ref="L29" si="119">SUM(L30:L32)</f>
        <v>0</v>
      </c>
      <c r="M29" s="14">
        <f t="shared" ref="M29" si="120">SUM(M30:M32)</f>
        <v>0</v>
      </c>
      <c r="N29" s="14">
        <f t="shared" ref="N29" si="121">SUM(N30:N32)</f>
        <v>0</v>
      </c>
      <c r="O29" s="14">
        <f t="shared" ref="O29" si="122">SUM(O30:O32)</f>
        <v>0</v>
      </c>
      <c r="P29" s="14">
        <f t="shared" ref="P29" si="123">SUM(P30:P32)</f>
        <v>0</v>
      </c>
      <c r="Q29" s="14">
        <f t="shared" ref="Q29" si="124">SUM(Q30:Q32)</f>
        <v>0</v>
      </c>
      <c r="R29" s="14">
        <f t="shared" ref="R29" si="125">SUM(R30:R32)</f>
        <v>0</v>
      </c>
      <c r="S29" s="14">
        <f t="shared" ref="S29" si="126">SUM(S30:S32)</f>
        <v>0</v>
      </c>
      <c r="T29" s="14">
        <f t="shared" ref="T29" si="127">SUM(T30:T32)</f>
        <v>0</v>
      </c>
      <c r="U29" s="14">
        <f t="shared" ref="U29" si="128">SUM(U30:U32)</f>
        <v>1</v>
      </c>
      <c r="V29" s="14">
        <f t="shared" ref="V29" si="129">SUM(V30:V32)</f>
        <v>0</v>
      </c>
      <c r="W29" s="14">
        <f t="shared" ref="W29" si="130">SUM(W30:W32)</f>
        <v>1</v>
      </c>
      <c r="X29" s="14">
        <f t="shared" ref="X29" si="131">SUM(X30:X32)</f>
        <v>0</v>
      </c>
      <c r="Y29" s="14">
        <f t="shared" ref="Y29" si="132">SUM(Y30:Y32)</f>
        <v>1</v>
      </c>
      <c r="Z29" s="14">
        <f t="shared" ref="Z29" si="133">SUM(Z30:Z32)</f>
        <v>0</v>
      </c>
      <c r="AA29" s="14">
        <f t="shared" ref="AA29" si="134">SUM(AA30:AA32)</f>
        <v>0</v>
      </c>
      <c r="AB29" s="14">
        <f t="shared" ref="AB29" si="135">SUM(AB30:AB32)</f>
        <v>0</v>
      </c>
      <c r="AC29" s="14">
        <f t="shared" ref="AC29" si="136">SUM(AC30:AC32)</f>
        <v>0</v>
      </c>
      <c r="AD29" s="14">
        <f t="shared" ref="AD29" si="137">SUM(AD30:AD32)</f>
        <v>0</v>
      </c>
      <c r="AE29" s="14">
        <f t="shared" ref="AE29" si="138">SUM(AE30:AE32)</f>
        <v>0</v>
      </c>
      <c r="AF29" s="14">
        <f t="shared" ref="AF29" si="139">SUM(AF30:AF32)</f>
        <v>0</v>
      </c>
      <c r="AG29" s="14">
        <f t="shared" ref="AG29" si="140">SUM(AG30:AG32)</f>
        <v>0</v>
      </c>
      <c r="AH29" s="14">
        <f t="shared" ref="AH29" si="141">SUM(AH30:AH32)</f>
        <v>9</v>
      </c>
      <c r="AI29" s="14">
        <f t="shared" ref="AI29" si="142">SUM(AI30:AI32)</f>
        <v>0</v>
      </c>
      <c r="AJ29" s="14">
        <f t="shared" ref="AJ29" si="143">SUM(AJ30:AJ32)</f>
        <v>0</v>
      </c>
      <c r="AK29" s="14">
        <f t="shared" ref="AK29" si="144">SUM(AK30:AK32)</f>
        <v>0</v>
      </c>
      <c r="AL29" s="14">
        <f t="shared" ref="AL29" si="145">SUM(AL30:AL32)</f>
        <v>0</v>
      </c>
      <c r="AM29" s="14">
        <f t="shared" ref="AM29" si="146">SUM(AM30:AM32)</f>
        <v>0</v>
      </c>
      <c r="AN29" s="14">
        <f t="shared" ref="AN29" si="147">SUM(AN30:AN32)</f>
        <v>0</v>
      </c>
      <c r="AO29" s="14">
        <f t="shared" ref="AO29" si="148">SUM(AO30:AO32)</f>
        <v>1</v>
      </c>
      <c r="AP29" s="14">
        <f t="shared" ref="AP29" si="149">SUM(AP30:AP32)</f>
        <v>0</v>
      </c>
      <c r="AQ29" s="14">
        <f t="shared" ref="AQ29" si="150">SUM(AQ30:AQ32)</f>
        <v>0</v>
      </c>
      <c r="AR29" s="14">
        <f t="shared" ref="AR29" si="151">SUM(AR30:AR32)</f>
        <v>0</v>
      </c>
      <c r="AS29" s="14">
        <f t="shared" ref="AS29" si="152">SUM(AS30:AS32)</f>
        <v>0</v>
      </c>
      <c r="AT29" s="14">
        <f t="shared" ref="AT29" si="153">SUM(AT30:AT32)</f>
        <v>0</v>
      </c>
      <c r="AU29" s="14">
        <f t="shared" ref="AU29" si="154">SUM(AU30:AU32)</f>
        <v>0</v>
      </c>
      <c r="AV29" s="14">
        <f t="shared" ref="AV29" si="155">SUM(AV30:AV32)</f>
        <v>7</v>
      </c>
      <c r="AW29" s="14">
        <f t="shared" ref="AW29" si="156">SUM(AW30:AW32)</f>
        <v>0</v>
      </c>
      <c r="AX29" s="14">
        <f t="shared" ref="AX29" si="157">SUM(AX30:AX32)</f>
        <v>0</v>
      </c>
      <c r="AY29" s="14">
        <f t="shared" ref="AY29" si="158">SUM(AY30:AY32)</f>
        <v>0</v>
      </c>
      <c r="AZ29" s="14">
        <f t="shared" ref="AZ29" si="159">SUM(AZ30:AZ32)</f>
        <v>0</v>
      </c>
      <c r="BA29" s="14">
        <f t="shared" ref="BA29" si="160">SUM(BA30:BA32)</f>
        <v>0</v>
      </c>
      <c r="BB29" s="14">
        <f t="shared" ref="BB29" si="161">SUM(BB30:BB32)</f>
        <v>6</v>
      </c>
      <c r="BC29" s="14">
        <f t="shared" ref="BC29" si="162">SUM(BC30:BC32)</f>
        <v>1</v>
      </c>
      <c r="BD29" s="14">
        <f t="shared" ref="BD29:BE29" si="163">SUM(BD30:BD32)</f>
        <v>0</v>
      </c>
      <c r="BE29" s="14">
        <f t="shared" si="163"/>
        <v>0</v>
      </c>
      <c r="BF29" s="14">
        <f t="shared" ref="BF29" si="164">SUM(BF30:BF32)</f>
        <v>0</v>
      </c>
      <c r="BG29" s="14">
        <f t="shared" ref="BG29" si="165">SUM(BG30:BG32)</f>
        <v>3</v>
      </c>
      <c r="BH29" s="14">
        <f t="shared" ref="BH29" si="166">SUM(BH30:BH32)</f>
        <v>0</v>
      </c>
      <c r="BI29" s="14">
        <f t="shared" ref="BI29" si="167">SUM(BI30:BI32)</f>
        <v>0</v>
      </c>
      <c r="BJ29" s="14">
        <f t="shared" ref="BJ29" si="168">SUM(BJ30:BJ32)</f>
        <v>0</v>
      </c>
      <c r="BK29" s="14">
        <f t="shared" ref="BK29" si="169">SUM(BK30:BK32)</f>
        <v>0</v>
      </c>
      <c r="BL29" s="14">
        <f t="shared" ref="BL29" si="170">SUM(BL30:BL32)</f>
        <v>0</v>
      </c>
      <c r="BM29" s="14">
        <f t="shared" ref="BM29" si="171">SUM(BM30:BM32)</f>
        <v>0</v>
      </c>
      <c r="BN29" s="14">
        <f t="shared" ref="BN29" si="172">SUM(BN30:BN32)</f>
        <v>0</v>
      </c>
      <c r="BO29" s="14">
        <f t="shared" ref="BO29" si="173">SUM(BO30:BO32)</f>
        <v>0</v>
      </c>
      <c r="BP29" s="14">
        <f t="shared" ref="BP29" si="174">SUM(BP30:BP32)</f>
        <v>0</v>
      </c>
      <c r="BQ29" s="14">
        <f t="shared" ref="BQ29" si="175">SUM(BQ30:BQ32)</f>
        <v>0</v>
      </c>
      <c r="BR29" s="14">
        <f t="shared" ref="BR29" si="176">SUM(BR30:BR32)</f>
        <v>0</v>
      </c>
      <c r="BS29" s="14">
        <f t="shared" ref="BS29" si="177">SUM(BS30:BS32)</f>
        <v>0</v>
      </c>
      <c r="BT29" s="14">
        <f t="shared" ref="BT29" si="178">SUM(BT30:BT32)</f>
        <v>0</v>
      </c>
      <c r="BU29" s="14">
        <f t="shared" ref="BU29" si="179">SUM(BU30:BU32)</f>
        <v>0</v>
      </c>
      <c r="BV29" s="14">
        <f t="shared" ref="BV29" si="180">SUM(BV30:BV32)</f>
        <v>0</v>
      </c>
      <c r="BW29" s="14">
        <f t="shared" ref="BW29" si="181">SUM(BW30:BW32)</f>
        <v>0</v>
      </c>
      <c r="BX29" s="14">
        <f t="shared" ref="BX29" si="182">SUM(BX30:BX32)</f>
        <v>0</v>
      </c>
      <c r="BY29" s="14">
        <f t="shared" ref="BY29" si="183">SUM(BY30:BY32)</f>
        <v>0</v>
      </c>
      <c r="BZ29" s="14">
        <f t="shared" ref="BZ29" si="184">SUM(BZ30:BZ32)</f>
        <v>0</v>
      </c>
      <c r="CA29" s="14">
        <f t="shared" ref="CA29" si="185">SUM(CA30:CA32)</f>
        <v>0</v>
      </c>
      <c r="CB29" s="14">
        <f t="shared" ref="CB29:CD29" si="186">SUM(CB30:CB32)</f>
        <v>0</v>
      </c>
      <c r="CC29" s="14"/>
      <c r="CD29" s="14">
        <f t="shared" si="186"/>
        <v>0</v>
      </c>
      <c r="CE29" s="11"/>
      <c r="CF29" s="11"/>
    </row>
    <row r="30" spans="1:84" ht="19.7" customHeight="1" x14ac:dyDescent="0.2">
      <c r="A30" s="12" t="s">
        <v>470</v>
      </c>
      <c r="B30" s="13">
        <f t="shared" si="6"/>
        <v>13</v>
      </c>
      <c r="C30" s="14"/>
      <c r="D30" s="14"/>
      <c r="E30" s="14"/>
      <c r="F30" s="14"/>
      <c r="G30" s="14"/>
      <c r="H30" s="14">
        <f t="shared" si="2"/>
        <v>13</v>
      </c>
      <c r="I30" s="13"/>
      <c r="J30" s="13"/>
      <c r="K30" s="13"/>
      <c r="L30" s="13"/>
      <c r="M30" s="14"/>
      <c r="N30" s="14"/>
      <c r="O30" s="14"/>
      <c r="P30" s="14"/>
      <c r="Q30" s="14"/>
      <c r="R30" s="14"/>
      <c r="S30" s="14"/>
      <c r="T30" s="14"/>
      <c r="U30" s="14">
        <v>1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>
        <v>3</v>
      </c>
      <c r="AI30" s="14"/>
      <c r="AJ30" s="14"/>
      <c r="AK30" s="14"/>
      <c r="AL30" s="14"/>
      <c r="AM30" s="14"/>
      <c r="AN30" s="14"/>
      <c r="AO30" s="14">
        <v>1</v>
      </c>
      <c r="AP30" s="14"/>
      <c r="AQ30" s="14"/>
      <c r="AR30" s="14"/>
      <c r="AS30" s="14"/>
      <c r="AT30" s="14"/>
      <c r="AU30" s="14"/>
      <c r="AV30" s="14">
        <v>3</v>
      </c>
      <c r="AW30" s="14"/>
      <c r="AX30" s="14"/>
      <c r="AY30" s="14"/>
      <c r="AZ30" s="14"/>
      <c r="BA30" s="14"/>
      <c r="BB30" s="14">
        <v>3</v>
      </c>
      <c r="BC30" s="14">
        <v>1</v>
      </c>
      <c r="BD30" s="14"/>
      <c r="BE30" s="14"/>
      <c r="BF30" s="14"/>
      <c r="BG30" s="14">
        <v>1</v>
      </c>
      <c r="BH30" s="15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1" t="s">
        <v>436</v>
      </c>
      <c r="CF30" s="11" t="s">
        <v>436</v>
      </c>
    </row>
    <row r="31" spans="1:84" ht="19.7" customHeight="1" x14ac:dyDescent="0.2">
      <c r="A31" s="12" t="s">
        <v>412</v>
      </c>
      <c r="B31" s="13">
        <f t="shared" si="6"/>
        <v>8</v>
      </c>
      <c r="C31" s="14"/>
      <c r="D31" s="14"/>
      <c r="E31" s="14"/>
      <c r="F31" s="14"/>
      <c r="G31" s="14"/>
      <c r="H31" s="14">
        <f t="shared" si="2"/>
        <v>8</v>
      </c>
      <c r="I31" s="13"/>
      <c r="J31" s="13"/>
      <c r="K31" s="13"/>
      <c r="L31" s="13"/>
      <c r="M31" s="14"/>
      <c r="N31" s="14"/>
      <c r="O31" s="14"/>
      <c r="P31" s="14"/>
      <c r="Q31" s="14"/>
      <c r="R31" s="14"/>
      <c r="S31" s="14"/>
      <c r="T31" s="14"/>
      <c r="U31" s="14">
        <v>0</v>
      </c>
      <c r="V31" s="14"/>
      <c r="W31" s="14">
        <v>1</v>
      </c>
      <c r="X31" s="14"/>
      <c r="Y31" s="14"/>
      <c r="Z31" s="14"/>
      <c r="AA31" s="14"/>
      <c r="AB31" s="14"/>
      <c r="AC31" s="14"/>
      <c r="AD31" s="14"/>
      <c r="AE31" s="14">
        <v>0</v>
      </c>
      <c r="AF31" s="14"/>
      <c r="AG31" s="14"/>
      <c r="AH31" s="14">
        <v>3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>
        <v>0</v>
      </c>
      <c r="AT31" s="14"/>
      <c r="AU31" s="14"/>
      <c r="AV31" s="14">
        <v>2</v>
      </c>
      <c r="AW31" s="14"/>
      <c r="AX31" s="14"/>
      <c r="AY31" s="14"/>
      <c r="AZ31" s="14"/>
      <c r="BA31" s="14"/>
      <c r="BB31" s="14">
        <v>1</v>
      </c>
      <c r="BC31" s="14">
        <v>0</v>
      </c>
      <c r="BD31" s="14"/>
      <c r="BE31" s="14"/>
      <c r="BF31" s="14"/>
      <c r="BG31" s="14">
        <v>1</v>
      </c>
      <c r="BH31" s="15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436</v>
      </c>
      <c r="CF31" s="11" t="s">
        <v>436</v>
      </c>
    </row>
    <row r="32" spans="1:84" ht="19.7" customHeight="1" x14ac:dyDescent="0.2">
      <c r="A32" s="12" t="s">
        <v>413</v>
      </c>
      <c r="B32" s="13">
        <f t="shared" si="6"/>
        <v>9</v>
      </c>
      <c r="C32" s="14"/>
      <c r="D32" s="14"/>
      <c r="E32" s="14"/>
      <c r="F32" s="14"/>
      <c r="G32" s="14"/>
      <c r="H32" s="14">
        <f t="shared" si="2"/>
        <v>9</v>
      </c>
      <c r="I32" s="13"/>
      <c r="J32" s="13"/>
      <c r="K32" s="13"/>
      <c r="L32" s="13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>
        <v>1</v>
      </c>
      <c r="Z32" s="14"/>
      <c r="AA32" s="14"/>
      <c r="AB32" s="14"/>
      <c r="AC32" s="14"/>
      <c r="AD32" s="14"/>
      <c r="AE32" s="14"/>
      <c r="AF32" s="14"/>
      <c r="AG32" s="14"/>
      <c r="AH32" s="14">
        <v>3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>
        <v>2</v>
      </c>
      <c r="AW32" s="14"/>
      <c r="AX32" s="14"/>
      <c r="AY32" s="14"/>
      <c r="AZ32" s="14"/>
      <c r="BA32" s="14"/>
      <c r="BB32" s="14">
        <v>2</v>
      </c>
      <c r="BC32" s="14"/>
      <c r="BD32" s="14"/>
      <c r="BE32" s="14"/>
      <c r="BF32" s="14"/>
      <c r="BG32" s="14">
        <v>1</v>
      </c>
      <c r="BH32" s="15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1" t="s">
        <v>436</v>
      </c>
      <c r="CF32" s="11" t="s">
        <v>436</v>
      </c>
    </row>
    <row r="33" spans="1:84" ht="19.7" customHeight="1" x14ac:dyDescent="0.2">
      <c r="A33" s="47" t="s">
        <v>167</v>
      </c>
      <c r="B33" s="48">
        <f t="shared" si="6"/>
        <v>169</v>
      </c>
      <c r="C33" s="49">
        <f>SUM(C35,C38,C43)</f>
        <v>0</v>
      </c>
      <c r="D33" s="49">
        <f>SUM(D35,D38,D43)</f>
        <v>0</v>
      </c>
      <c r="E33" s="49">
        <f>SUM(E35,E38,E43)</f>
        <v>0</v>
      </c>
      <c r="F33" s="49">
        <f>SUM(F35,F38,F43)</f>
        <v>0</v>
      </c>
      <c r="G33" s="49">
        <f>SUM(G35,G38,G43)</f>
        <v>0</v>
      </c>
      <c r="H33" s="49">
        <f t="shared" si="2"/>
        <v>169</v>
      </c>
      <c r="I33" s="49">
        <f t="shared" ref="I33:AN33" si="187">SUM(I34,I38,I43)</f>
        <v>0</v>
      </c>
      <c r="J33" s="49">
        <f t="shared" si="187"/>
        <v>0</v>
      </c>
      <c r="K33" s="49">
        <f t="shared" si="187"/>
        <v>0</v>
      </c>
      <c r="L33" s="49">
        <f t="shared" si="187"/>
        <v>0</v>
      </c>
      <c r="M33" s="49">
        <f t="shared" si="187"/>
        <v>0</v>
      </c>
      <c r="N33" s="49">
        <f t="shared" si="187"/>
        <v>0</v>
      </c>
      <c r="O33" s="49">
        <f t="shared" si="187"/>
        <v>0</v>
      </c>
      <c r="P33" s="49">
        <f t="shared" si="187"/>
        <v>1</v>
      </c>
      <c r="Q33" s="49">
        <f t="shared" si="187"/>
        <v>0</v>
      </c>
      <c r="R33" s="49">
        <f t="shared" si="187"/>
        <v>2</v>
      </c>
      <c r="S33" s="49">
        <f>SUM(S34,S38,S43)</f>
        <v>0</v>
      </c>
      <c r="T33" s="49">
        <f t="shared" si="187"/>
        <v>0</v>
      </c>
      <c r="U33" s="49">
        <f t="shared" si="187"/>
        <v>0</v>
      </c>
      <c r="V33" s="49">
        <f t="shared" si="187"/>
        <v>3</v>
      </c>
      <c r="W33" s="49">
        <f>SUM(W34,W38,W43)</f>
        <v>3</v>
      </c>
      <c r="X33" s="49">
        <f t="shared" si="187"/>
        <v>0</v>
      </c>
      <c r="Y33" s="49">
        <f t="shared" si="187"/>
        <v>0</v>
      </c>
      <c r="Z33" s="49">
        <f t="shared" si="187"/>
        <v>0</v>
      </c>
      <c r="AA33" s="49">
        <f>SUM(AA34,AA38,AA43)</f>
        <v>0</v>
      </c>
      <c r="AB33" s="49">
        <f t="shared" si="187"/>
        <v>0</v>
      </c>
      <c r="AC33" s="49">
        <f t="shared" si="187"/>
        <v>0</v>
      </c>
      <c r="AD33" s="49">
        <f>SUM(AD34,AD38,AD43)</f>
        <v>0</v>
      </c>
      <c r="AE33" s="49">
        <f t="shared" si="187"/>
        <v>28</v>
      </c>
      <c r="AF33" s="49">
        <f>SUM(AF34,AF38,AF43)</f>
        <v>5</v>
      </c>
      <c r="AG33" s="49">
        <f t="shared" si="187"/>
        <v>0</v>
      </c>
      <c r="AH33" s="49">
        <f>SUM(AH34,AH38,AH43)</f>
        <v>2</v>
      </c>
      <c r="AI33" s="49">
        <f t="shared" si="187"/>
        <v>0</v>
      </c>
      <c r="AJ33" s="49">
        <f>SUM(AJ34,AJ38,AJ43)</f>
        <v>0</v>
      </c>
      <c r="AK33" s="49">
        <f>SUM(AK34,AK38,AK43)</f>
        <v>0</v>
      </c>
      <c r="AL33" s="49">
        <f>SUM(AL34,AL38,AL43)</f>
        <v>0</v>
      </c>
      <c r="AM33" s="49">
        <f>SUM(AM34,AM38,AM43)</f>
        <v>0</v>
      </c>
      <c r="AN33" s="49">
        <f t="shared" si="187"/>
        <v>0</v>
      </c>
      <c r="AO33" s="49">
        <f t="shared" ref="AO33:BV33" si="188">SUM(AO34,AO38,AO43)</f>
        <v>1</v>
      </c>
      <c r="AP33" s="49">
        <f t="shared" si="188"/>
        <v>0</v>
      </c>
      <c r="AQ33" s="49">
        <f t="shared" si="188"/>
        <v>0</v>
      </c>
      <c r="AR33" s="49">
        <f>SUM(AR34,AR38,AR43)</f>
        <v>0</v>
      </c>
      <c r="AS33" s="49">
        <f t="shared" si="188"/>
        <v>33</v>
      </c>
      <c r="AT33" s="49">
        <f>SUM(AT34,AT38,AT43)</f>
        <v>11</v>
      </c>
      <c r="AU33" s="49">
        <f t="shared" si="188"/>
        <v>0</v>
      </c>
      <c r="AV33" s="49">
        <f>SUM(AV34,AV38,AV43)</f>
        <v>3</v>
      </c>
      <c r="AW33" s="49">
        <f t="shared" si="188"/>
        <v>0</v>
      </c>
      <c r="AX33" s="49">
        <f t="shared" si="188"/>
        <v>0</v>
      </c>
      <c r="AY33" s="49">
        <f t="shared" si="188"/>
        <v>1</v>
      </c>
      <c r="AZ33" s="49">
        <f>SUM(AZ34,AZ38,AZ43)</f>
        <v>0</v>
      </c>
      <c r="BA33" s="49">
        <f t="shared" si="188"/>
        <v>0</v>
      </c>
      <c r="BB33" s="49">
        <f t="shared" si="188"/>
        <v>2</v>
      </c>
      <c r="BC33" s="49">
        <f t="shared" si="188"/>
        <v>0</v>
      </c>
      <c r="BD33" s="49">
        <f t="shared" ref="BD33:BE33" si="189">SUM(BD34,BD38,BD43)</f>
        <v>0</v>
      </c>
      <c r="BE33" s="49">
        <f t="shared" si="189"/>
        <v>0</v>
      </c>
      <c r="BF33" s="49">
        <f>SUM(BF34,BF38,BF43)</f>
        <v>0</v>
      </c>
      <c r="BG33" s="49">
        <f t="shared" si="188"/>
        <v>17</v>
      </c>
      <c r="BH33" s="51">
        <f>SUM(BH34,BH38,BH43)</f>
        <v>17</v>
      </c>
      <c r="BI33" s="49">
        <f>SUM(BI34,BI38,BI43)</f>
        <v>4</v>
      </c>
      <c r="BJ33" s="49">
        <f t="shared" si="188"/>
        <v>0</v>
      </c>
      <c r="BK33" s="49">
        <f>SUM(BK34,BK38,BK43)</f>
        <v>0</v>
      </c>
      <c r="BL33" s="49">
        <f>SUM(BL34,BL38,BL43)</f>
        <v>0</v>
      </c>
      <c r="BM33" s="49">
        <f>SUM(BM34,BM38,BM43)</f>
        <v>0</v>
      </c>
      <c r="BN33" s="49">
        <f t="shared" si="188"/>
        <v>0</v>
      </c>
      <c r="BO33" s="49">
        <f t="shared" si="188"/>
        <v>0</v>
      </c>
      <c r="BP33" s="49">
        <f t="shared" si="188"/>
        <v>0</v>
      </c>
      <c r="BQ33" s="49">
        <f t="shared" si="188"/>
        <v>5</v>
      </c>
      <c r="BR33" s="49">
        <f>SUM(BR34,BR38,BR43)</f>
        <v>18</v>
      </c>
      <c r="BS33" s="49">
        <f>SUM(BS34,BS38,BS43)</f>
        <v>11</v>
      </c>
      <c r="BT33" s="49">
        <f t="shared" si="188"/>
        <v>0</v>
      </c>
      <c r="BU33" s="49">
        <f t="shared" si="188"/>
        <v>0</v>
      </c>
      <c r="BV33" s="49">
        <f t="shared" si="188"/>
        <v>1</v>
      </c>
      <c r="BW33" s="49">
        <f t="shared" ref="BW33:CB33" si="190">SUM(BW34,BW38,BW43)</f>
        <v>1</v>
      </c>
      <c r="BX33" s="49">
        <f t="shared" si="190"/>
        <v>0</v>
      </c>
      <c r="BY33" s="49">
        <f t="shared" ref="BY33" si="191">SUM(BY34,BY38,BY43)</f>
        <v>0</v>
      </c>
      <c r="BZ33" s="49">
        <f t="shared" si="190"/>
        <v>0</v>
      </c>
      <c r="CA33" s="49">
        <f t="shared" si="190"/>
        <v>0</v>
      </c>
      <c r="CB33" s="49">
        <f t="shared" si="190"/>
        <v>0</v>
      </c>
      <c r="CC33" s="49"/>
      <c r="CD33" s="49">
        <f t="shared" ref="CD33" si="192">SUM(CD34,CD38,CD43)</f>
        <v>0</v>
      </c>
      <c r="CE33" s="11"/>
      <c r="CF33" s="11"/>
    </row>
    <row r="34" spans="1:84" ht="19.7" customHeight="1" x14ac:dyDescent="0.2">
      <c r="A34" s="12" t="s">
        <v>228</v>
      </c>
      <c r="B34" s="13">
        <f t="shared" si="6"/>
        <v>81</v>
      </c>
      <c r="C34" s="14"/>
      <c r="D34" s="14"/>
      <c r="E34" s="14"/>
      <c r="F34" s="14"/>
      <c r="G34" s="14"/>
      <c r="H34" s="14">
        <f t="shared" si="2"/>
        <v>81</v>
      </c>
      <c r="I34" s="14">
        <f>SUM(I35:I37)</f>
        <v>0</v>
      </c>
      <c r="J34" s="14">
        <f t="shared" ref="J34:CB34" si="193">SUM(J35:J37)</f>
        <v>0</v>
      </c>
      <c r="K34" s="14">
        <f t="shared" si="193"/>
        <v>0</v>
      </c>
      <c r="L34" s="14">
        <f t="shared" si="193"/>
        <v>0</v>
      </c>
      <c r="M34" s="14">
        <f t="shared" si="193"/>
        <v>0</v>
      </c>
      <c r="N34" s="14">
        <f t="shared" si="193"/>
        <v>0</v>
      </c>
      <c r="O34" s="14">
        <f t="shared" si="193"/>
        <v>0</v>
      </c>
      <c r="P34" s="14">
        <f t="shared" si="193"/>
        <v>0</v>
      </c>
      <c r="Q34" s="14">
        <f t="shared" si="193"/>
        <v>0</v>
      </c>
      <c r="R34" s="14">
        <f t="shared" si="193"/>
        <v>1</v>
      </c>
      <c r="S34" s="14">
        <f>SUM(S35:S37)</f>
        <v>0</v>
      </c>
      <c r="T34" s="14">
        <f t="shared" si="193"/>
        <v>0</v>
      </c>
      <c r="U34" s="14">
        <f t="shared" si="193"/>
        <v>0</v>
      </c>
      <c r="V34" s="14">
        <f t="shared" si="193"/>
        <v>0</v>
      </c>
      <c r="W34" s="14">
        <f>SUM(W35:W37)</f>
        <v>2</v>
      </c>
      <c r="X34" s="14">
        <f t="shared" si="193"/>
        <v>0</v>
      </c>
      <c r="Y34" s="14">
        <f t="shared" si="193"/>
        <v>0</v>
      </c>
      <c r="Z34" s="14">
        <f>SUM(Z35:Z37)</f>
        <v>0</v>
      </c>
      <c r="AA34" s="14">
        <f>SUM(AA35:AA37)</f>
        <v>0</v>
      </c>
      <c r="AB34" s="14">
        <f t="shared" si="193"/>
        <v>0</v>
      </c>
      <c r="AC34" s="14">
        <f t="shared" si="193"/>
        <v>0</v>
      </c>
      <c r="AD34" s="14">
        <f>SUM(AD35:AD37)</f>
        <v>0</v>
      </c>
      <c r="AE34" s="14">
        <f t="shared" si="193"/>
        <v>2</v>
      </c>
      <c r="AF34" s="14">
        <f>SUM(AF35:AF37)</f>
        <v>5</v>
      </c>
      <c r="AG34" s="14">
        <f>SUM(AG35:AG37)</f>
        <v>0</v>
      </c>
      <c r="AH34" s="14">
        <f>SUM(AH35:AH37)</f>
        <v>0</v>
      </c>
      <c r="AI34" s="14">
        <f t="shared" si="193"/>
        <v>0</v>
      </c>
      <c r="AJ34" s="14">
        <f>SUM(AJ35:AJ37)</f>
        <v>0</v>
      </c>
      <c r="AK34" s="14">
        <f>SUM(AK35:AK37)</f>
        <v>0</v>
      </c>
      <c r="AL34" s="14">
        <f>SUM(AL35:AL37)</f>
        <v>0</v>
      </c>
      <c r="AM34" s="14">
        <f>SUM(AM35:AM37)</f>
        <v>0</v>
      </c>
      <c r="AN34" s="14">
        <f t="shared" si="193"/>
        <v>0</v>
      </c>
      <c r="AO34" s="14">
        <f t="shared" si="193"/>
        <v>0</v>
      </c>
      <c r="AP34" s="14">
        <f>SUM(AP35:AP37)</f>
        <v>0</v>
      </c>
      <c r="AQ34" s="14">
        <f t="shared" si="193"/>
        <v>0</v>
      </c>
      <c r="AR34" s="14">
        <f>SUM(AR35:AR37)</f>
        <v>0</v>
      </c>
      <c r="AS34" s="14">
        <f t="shared" si="193"/>
        <v>1</v>
      </c>
      <c r="AT34" s="14">
        <f>SUM(AT35:AT37)</f>
        <v>11</v>
      </c>
      <c r="AU34" s="14">
        <f>SUM(AU35:AU37)</f>
        <v>0</v>
      </c>
      <c r="AV34" s="14">
        <f>SUM(AV35:AV37)</f>
        <v>0</v>
      </c>
      <c r="AW34" s="14">
        <f t="shared" si="193"/>
        <v>0</v>
      </c>
      <c r="AX34" s="14">
        <f t="shared" si="193"/>
        <v>0</v>
      </c>
      <c r="AY34" s="14">
        <f t="shared" si="193"/>
        <v>1</v>
      </c>
      <c r="AZ34" s="14">
        <f>SUM(AZ35:AZ37)</f>
        <v>0</v>
      </c>
      <c r="BA34" s="14">
        <f t="shared" si="193"/>
        <v>0</v>
      </c>
      <c r="BB34" s="14">
        <f t="shared" si="193"/>
        <v>0</v>
      </c>
      <c r="BC34" s="14">
        <f t="shared" si="193"/>
        <v>0</v>
      </c>
      <c r="BD34" s="14">
        <f t="shared" ref="BD34:BE34" si="194">SUM(BD35:BD37)</f>
        <v>0</v>
      </c>
      <c r="BE34" s="14">
        <f t="shared" si="194"/>
        <v>0</v>
      </c>
      <c r="BF34" s="14">
        <f>SUM(BF35:BF37)</f>
        <v>0</v>
      </c>
      <c r="BG34" s="14">
        <f t="shared" si="193"/>
        <v>4</v>
      </c>
      <c r="BH34" s="15">
        <f t="shared" ref="BH34:BM34" si="195">SUM(BH35:BH37)</f>
        <v>17</v>
      </c>
      <c r="BI34" s="14">
        <f t="shared" si="195"/>
        <v>4</v>
      </c>
      <c r="BJ34" s="14">
        <f t="shared" si="195"/>
        <v>0</v>
      </c>
      <c r="BK34" s="14">
        <f t="shared" si="195"/>
        <v>0</v>
      </c>
      <c r="BL34" s="14">
        <f t="shared" si="195"/>
        <v>0</v>
      </c>
      <c r="BM34" s="14">
        <f t="shared" si="195"/>
        <v>0</v>
      </c>
      <c r="BN34" s="14">
        <f t="shared" si="193"/>
        <v>0</v>
      </c>
      <c r="BO34" s="14">
        <f t="shared" si="193"/>
        <v>0</v>
      </c>
      <c r="BP34" s="14">
        <f t="shared" si="193"/>
        <v>0</v>
      </c>
      <c r="BQ34" s="14">
        <f t="shared" si="193"/>
        <v>2</v>
      </c>
      <c r="BR34" s="14">
        <f>SUM(BR35:BR37)</f>
        <v>18</v>
      </c>
      <c r="BS34" s="14">
        <f>SUM(BS35:BS37)</f>
        <v>11</v>
      </c>
      <c r="BT34" s="14">
        <f t="shared" si="193"/>
        <v>0</v>
      </c>
      <c r="BU34" s="14">
        <f t="shared" si="193"/>
        <v>0</v>
      </c>
      <c r="BV34" s="14">
        <f t="shared" si="193"/>
        <v>1</v>
      </c>
      <c r="BW34" s="14">
        <f t="shared" si="193"/>
        <v>1</v>
      </c>
      <c r="BX34" s="14">
        <f t="shared" si="193"/>
        <v>0</v>
      </c>
      <c r="BY34" s="14">
        <f t="shared" ref="BY34" si="196">SUM(BY35:BY37)</f>
        <v>0</v>
      </c>
      <c r="BZ34" s="14">
        <f t="shared" si="193"/>
        <v>0</v>
      </c>
      <c r="CA34" s="14">
        <f t="shared" si="193"/>
        <v>0</v>
      </c>
      <c r="CB34" s="14">
        <f t="shared" si="193"/>
        <v>0</v>
      </c>
      <c r="CC34" s="14"/>
      <c r="CD34" s="14">
        <f t="shared" ref="CD34" si="197">SUM(CD35:CD37)</f>
        <v>0</v>
      </c>
      <c r="CE34" s="11"/>
      <c r="CF34" s="11"/>
    </row>
    <row r="35" spans="1:84" ht="19.7" customHeight="1" x14ac:dyDescent="0.2">
      <c r="A35" s="12" t="s">
        <v>168</v>
      </c>
      <c r="B35" s="13">
        <f t="shared" si="6"/>
        <v>60</v>
      </c>
      <c r="C35" s="14"/>
      <c r="D35" s="14"/>
      <c r="E35" s="14"/>
      <c r="F35" s="14"/>
      <c r="G35" s="14"/>
      <c r="H35" s="14">
        <f t="shared" si="2"/>
        <v>60</v>
      </c>
      <c r="I35" s="13"/>
      <c r="J35" s="13"/>
      <c r="K35" s="13"/>
      <c r="L35" s="13"/>
      <c r="M35" s="14"/>
      <c r="N35" s="14"/>
      <c r="O35" s="14"/>
      <c r="P35" s="14"/>
      <c r="Q35" s="14"/>
      <c r="R35" s="14">
        <v>1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>
        <v>5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>
        <v>9</v>
      </c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>
        <v>3</v>
      </c>
      <c r="BH35" s="15">
        <v>14</v>
      </c>
      <c r="BI35" s="14">
        <v>3</v>
      </c>
      <c r="BJ35" s="14"/>
      <c r="BK35" s="14"/>
      <c r="BL35" s="14"/>
      <c r="BM35" s="14"/>
      <c r="BN35" s="14"/>
      <c r="BO35" s="14"/>
      <c r="BP35" s="14"/>
      <c r="BQ35" s="14">
        <v>1</v>
      </c>
      <c r="BR35" s="14">
        <v>16</v>
      </c>
      <c r="BS35" s="14">
        <v>8</v>
      </c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436</v>
      </c>
      <c r="CF35" s="11" t="s">
        <v>436</v>
      </c>
    </row>
    <row r="36" spans="1:84" ht="19.7" customHeight="1" x14ac:dyDescent="0.2">
      <c r="A36" s="12" t="s">
        <v>161</v>
      </c>
      <c r="B36" s="13">
        <f t="shared" si="6"/>
        <v>6</v>
      </c>
      <c r="C36" s="14"/>
      <c r="D36" s="14"/>
      <c r="E36" s="14"/>
      <c r="F36" s="14"/>
      <c r="G36" s="14"/>
      <c r="H36" s="14">
        <f t="shared" si="2"/>
        <v>6</v>
      </c>
      <c r="I36" s="13"/>
      <c r="J36" s="13"/>
      <c r="K36" s="13"/>
      <c r="L36" s="13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>
        <v>1</v>
      </c>
      <c r="X36" s="14"/>
      <c r="Y36" s="14"/>
      <c r="Z36" s="14"/>
      <c r="AA36" s="14"/>
      <c r="AB36" s="14"/>
      <c r="AC36" s="14"/>
      <c r="AD36" s="14"/>
      <c r="AE36" s="14">
        <v>1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>
        <v>1</v>
      </c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>
        <v>1</v>
      </c>
      <c r="BI36" s="14">
        <v>0</v>
      </c>
      <c r="BJ36" s="14"/>
      <c r="BK36" s="14"/>
      <c r="BL36" s="14"/>
      <c r="BM36" s="14"/>
      <c r="BN36" s="14"/>
      <c r="BO36" s="14"/>
      <c r="BP36" s="14"/>
      <c r="BQ36" s="14"/>
      <c r="BR36" s="14">
        <v>1</v>
      </c>
      <c r="BS36" s="14">
        <v>1</v>
      </c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1" t="s">
        <v>436</v>
      </c>
      <c r="CF36" s="11" t="s">
        <v>436</v>
      </c>
    </row>
    <row r="37" spans="1:84" ht="19.7" customHeight="1" x14ac:dyDescent="0.2">
      <c r="A37" s="12" t="s">
        <v>162</v>
      </c>
      <c r="B37" s="13">
        <f t="shared" si="6"/>
        <v>15</v>
      </c>
      <c r="C37" s="14"/>
      <c r="D37" s="14"/>
      <c r="E37" s="14"/>
      <c r="F37" s="14"/>
      <c r="G37" s="14"/>
      <c r="H37" s="14">
        <f t="shared" si="2"/>
        <v>15</v>
      </c>
      <c r="I37" s="13"/>
      <c r="J37" s="13"/>
      <c r="K37" s="13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>
        <v>1</v>
      </c>
      <c r="X37" s="14"/>
      <c r="Y37" s="14"/>
      <c r="Z37" s="14"/>
      <c r="AA37" s="14"/>
      <c r="AB37" s="14"/>
      <c r="AC37" s="14"/>
      <c r="AD37" s="14"/>
      <c r="AE37" s="14">
        <v>1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1</v>
      </c>
      <c r="AT37" s="14">
        <v>1</v>
      </c>
      <c r="AU37" s="14"/>
      <c r="AV37" s="14"/>
      <c r="AW37" s="14"/>
      <c r="AX37" s="14"/>
      <c r="AY37" s="14">
        <v>1</v>
      </c>
      <c r="AZ37" s="14"/>
      <c r="BA37" s="14"/>
      <c r="BB37" s="14"/>
      <c r="BC37" s="14"/>
      <c r="BD37" s="14"/>
      <c r="BE37" s="14"/>
      <c r="BF37" s="14"/>
      <c r="BG37" s="14">
        <v>1</v>
      </c>
      <c r="BH37" s="15">
        <v>2</v>
      </c>
      <c r="BI37" s="14">
        <v>1</v>
      </c>
      <c r="BJ37" s="14"/>
      <c r="BK37" s="14"/>
      <c r="BL37" s="14"/>
      <c r="BM37" s="14"/>
      <c r="BN37" s="14"/>
      <c r="BO37" s="14"/>
      <c r="BP37" s="14"/>
      <c r="BQ37" s="14">
        <v>1</v>
      </c>
      <c r="BR37" s="14">
        <v>1</v>
      </c>
      <c r="BS37" s="14">
        <v>2</v>
      </c>
      <c r="BT37" s="14"/>
      <c r="BU37" s="14"/>
      <c r="BV37" s="14">
        <v>1</v>
      </c>
      <c r="BW37" s="14">
        <v>1</v>
      </c>
      <c r="BX37" s="14"/>
      <c r="BY37" s="14"/>
      <c r="BZ37" s="14"/>
      <c r="CA37" s="14"/>
      <c r="CB37" s="14"/>
      <c r="CC37" s="14"/>
      <c r="CD37" s="14"/>
      <c r="CE37" s="11" t="s">
        <v>436</v>
      </c>
      <c r="CF37" s="11" t="s">
        <v>436</v>
      </c>
    </row>
    <row r="38" spans="1:84" ht="19.7" customHeight="1" x14ac:dyDescent="0.2">
      <c r="A38" s="12" t="s">
        <v>169</v>
      </c>
      <c r="B38" s="13">
        <f t="shared" si="6"/>
        <v>79</v>
      </c>
      <c r="C38" s="14">
        <f>SUM(C40:C42)</f>
        <v>0</v>
      </c>
      <c r="D38" s="14">
        <f>SUM(D40:D42)</f>
        <v>0</v>
      </c>
      <c r="E38" s="14">
        <f>SUM(E40:E42)</f>
        <v>0</v>
      </c>
      <c r="F38" s="14">
        <f>SUM(F40:F42)</f>
        <v>0</v>
      </c>
      <c r="G38" s="14">
        <f>SUM(G40:G42)</f>
        <v>0</v>
      </c>
      <c r="H38" s="14">
        <f t="shared" si="2"/>
        <v>79</v>
      </c>
      <c r="I38" s="14">
        <f>SUM(I39:I42)</f>
        <v>0</v>
      </c>
      <c r="J38" s="14">
        <f t="shared" ref="J38:BW38" si="198">SUM(J39:J42)</f>
        <v>0</v>
      </c>
      <c r="K38" s="14">
        <f t="shared" si="198"/>
        <v>0</v>
      </c>
      <c r="L38" s="14">
        <f t="shared" si="198"/>
        <v>0</v>
      </c>
      <c r="M38" s="14">
        <f t="shared" si="198"/>
        <v>0</v>
      </c>
      <c r="N38" s="14">
        <f t="shared" si="198"/>
        <v>0</v>
      </c>
      <c r="O38" s="14">
        <f t="shared" si="198"/>
        <v>0</v>
      </c>
      <c r="P38" s="14">
        <f t="shared" si="198"/>
        <v>1</v>
      </c>
      <c r="Q38" s="14">
        <f t="shared" si="198"/>
        <v>0</v>
      </c>
      <c r="R38" s="14">
        <f t="shared" si="198"/>
        <v>1</v>
      </c>
      <c r="S38" s="14">
        <f>SUM(S39:S42)</f>
        <v>0</v>
      </c>
      <c r="T38" s="14">
        <f t="shared" si="198"/>
        <v>0</v>
      </c>
      <c r="U38" s="14">
        <f t="shared" si="198"/>
        <v>0</v>
      </c>
      <c r="V38" s="14">
        <f t="shared" si="198"/>
        <v>3</v>
      </c>
      <c r="W38" s="14">
        <f>SUM(W39:W42)</f>
        <v>0</v>
      </c>
      <c r="X38" s="14">
        <f t="shared" si="198"/>
        <v>0</v>
      </c>
      <c r="Y38" s="14">
        <f t="shared" si="198"/>
        <v>0</v>
      </c>
      <c r="Z38" s="14">
        <f t="shared" si="198"/>
        <v>0</v>
      </c>
      <c r="AA38" s="14">
        <f>SUM(AA39:AA42)</f>
        <v>0</v>
      </c>
      <c r="AB38" s="14">
        <f t="shared" si="198"/>
        <v>0</v>
      </c>
      <c r="AC38" s="14">
        <f t="shared" si="198"/>
        <v>0</v>
      </c>
      <c r="AD38" s="14">
        <f>SUM(AD39:AD42)</f>
        <v>0</v>
      </c>
      <c r="AE38" s="14">
        <f t="shared" si="198"/>
        <v>26</v>
      </c>
      <c r="AF38" s="14">
        <f>SUM(AF39:AF42)</f>
        <v>0</v>
      </c>
      <c r="AG38" s="14">
        <f t="shared" si="198"/>
        <v>0</v>
      </c>
      <c r="AH38" s="14">
        <f>SUM(AH39:AH42)</f>
        <v>0</v>
      </c>
      <c r="AI38" s="14">
        <f t="shared" si="198"/>
        <v>0</v>
      </c>
      <c r="AJ38" s="14">
        <f>SUM(AJ39:AJ42)</f>
        <v>0</v>
      </c>
      <c r="AK38" s="14">
        <f>SUM(AK39:AK42)</f>
        <v>0</v>
      </c>
      <c r="AL38" s="14">
        <f>SUM(AL39:AL42)</f>
        <v>0</v>
      </c>
      <c r="AM38" s="14">
        <f>SUM(AM39:AM42)</f>
        <v>0</v>
      </c>
      <c r="AN38" s="14">
        <f t="shared" si="198"/>
        <v>0</v>
      </c>
      <c r="AO38" s="14">
        <f t="shared" si="198"/>
        <v>0</v>
      </c>
      <c r="AP38" s="14">
        <f t="shared" si="198"/>
        <v>0</v>
      </c>
      <c r="AQ38" s="14">
        <f t="shared" si="198"/>
        <v>0</v>
      </c>
      <c r="AR38" s="14">
        <f>SUM(AR39:AR42)</f>
        <v>0</v>
      </c>
      <c r="AS38" s="14">
        <f t="shared" si="198"/>
        <v>32</v>
      </c>
      <c r="AT38" s="14">
        <f>SUM(AT39:AT42)</f>
        <v>0</v>
      </c>
      <c r="AU38" s="14">
        <f t="shared" si="198"/>
        <v>0</v>
      </c>
      <c r="AV38" s="14">
        <f>SUM(AV39:AV42)</f>
        <v>1</v>
      </c>
      <c r="AW38" s="14">
        <f t="shared" si="198"/>
        <v>0</v>
      </c>
      <c r="AX38" s="14">
        <f t="shared" si="198"/>
        <v>0</v>
      </c>
      <c r="AY38" s="14">
        <f t="shared" si="198"/>
        <v>0</v>
      </c>
      <c r="AZ38" s="14">
        <f>SUM(AZ39:AZ42)</f>
        <v>0</v>
      </c>
      <c r="BA38" s="14">
        <f t="shared" si="198"/>
        <v>0</v>
      </c>
      <c r="BB38" s="14">
        <f t="shared" si="198"/>
        <v>0</v>
      </c>
      <c r="BC38" s="14">
        <f t="shared" si="198"/>
        <v>0</v>
      </c>
      <c r="BD38" s="14">
        <f t="shared" ref="BD38:BE38" si="199">SUM(BD39:BD42)</f>
        <v>0</v>
      </c>
      <c r="BE38" s="14">
        <f t="shared" si="199"/>
        <v>0</v>
      </c>
      <c r="BF38" s="14">
        <f>SUM(BF39:BF42)</f>
        <v>0</v>
      </c>
      <c r="BG38" s="14">
        <f t="shared" si="198"/>
        <v>12</v>
      </c>
      <c r="BH38" s="14">
        <f>SUM(BH39:BH42)</f>
        <v>0</v>
      </c>
      <c r="BI38" s="14">
        <f>SUM(BI39:BI42)</f>
        <v>0</v>
      </c>
      <c r="BJ38" s="14">
        <f t="shared" si="198"/>
        <v>0</v>
      </c>
      <c r="BK38" s="14">
        <f>SUM(BK39:BK42)</f>
        <v>0</v>
      </c>
      <c r="BL38" s="14">
        <f>SUM(BL39:BL42)</f>
        <v>0</v>
      </c>
      <c r="BM38" s="14">
        <f>SUM(BM39:BM42)</f>
        <v>0</v>
      </c>
      <c r="BN38" s="14">
        <f t="shared" si="198"/>
        <v>0</v>
      </c>
      <c r="BO38" s="14">
        <f t="shared" si="198"/>
        <v>0</v>
      </c>
      <c r="BP38" s="14">
        <f t="shared" si="198"/>
        <v>0</v>
      </c>
      <c r="BQ38" s="14">
        <f t="shared" si="198"/>
        <v>3</v>
      </c>
      <c r="BR38" s="14">
        <f>SUM(BR39:BR42)</f>
        <v>0</v>
      </c>
      <c r="BS38" s="14">
        <f>SUM(BS39:BS42)</f>
        <v>0</v>
      </c>
      <c r="BT38" s="14">
        <f t="shared" si="198"/>
        <v>0</v>
      </c>
      <c r="BU38" s="14">
        <f t="shared" si="198"/>
        <v>0</v>
      </c>
      <c r="BV38" s="14">
        <f t="shared" si="198"/>
        <v>0</v>
      </c>
      <c r="BW38" s="14">
        <f t="shared" si="198"/>
        <v>0</v>
      </c>
      <c r="BX38" s="14">
        <f t="shared" ref="BX38:CB38" si="200">SUM(BX39:BX42)</f>
        <v>0</v>
      </c>
      <c r="BY38" s="14">
        <f t="shared" ref="BY38" si="201">SUM(BY39:BY42)</f>
        <v>0</v>
      </c>
      <c r="BZ38" s="14">
        <f t="shared" si="200"/>
        <v>0</v>
      </c>
      <c r="CA38" s="14">
        <f t="shared" si="200"/>
        <v>0</v>
      </c>
      <c r="CB38" s="14">
        <f t="shared" si="200"/>
        <v>0</v>
      </c>
      <c r="CC38" s="14"/>
      <c r="CD38" s="14">
        <f t="shared" ref="CD38" si="202">SUM(CD39:CD42)</f>
        <v>0</v>
      </c>
      <c r="CE38" s="11"/>
      <c r="CF38" s="11"/>
    </row>
    <row r="39" spans="1:84" ht="19.7" customHeight="1" x14ac:dyDescent="0.2">
      <c r="A39" s="12" t="s">
        <v>408</v>
      </c>
      <c r="B39" s="13">
        <f t="shared" si="6"/>
        <v>9</v>
      </c>
      <c r="C39" s="14"/>
      <c r="D39" s="14"/>
      <c r="E39" s="14"/>
      <c r="F39" s="14"/>
      <c r="G39" s="14"/>
      <c r="H39" s="14">
        <f t="shared" si="2"/>
        <v>9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>
        <v>1</v>
      </c>
      <c r="W39" s="14"/>
      <c r="X39" s="14"/>
      <c r="Y39" s="14"/>
      <c r="Z39" s="14"/>
      <c r="AA39" s="14"/>
      <c r="AB39" s="14"/>
      <c r="AC39" s="14"/>
      <c r="AD39" s="14"/>
      <c r="AE39" s="14">
        <v>2</v>
      </c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>
        <v>3</v>
      </c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>
        <v>2</v>
      </c>
      <c r="BH39" s="15"/>
      <c r="BI39" s="14"/>
      <c r="BJ39" s="14"/>
      <c r="BK39" s="14"/>
      <c r="BL39" s="14"/>
      <c r="BM39" s="14"/>
      <c r="BN39" s="14"/>
      <c r="BO39" s="14"/>
      <c r="BP39" s="14"/>
      <c r="BQ39" s="14">
        <v>1</v>
      </c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436</v>
      </c>
      <c r="CF39" s="11" t="s">
        <v>436</v>
      </c>
    </row>
    <row r="40" spans="1:84" ht="19.7" customHeight="1" x14ac:dyDescent="0.2">
      <c r="A40" s="12" t="s">
        <v>241</v>
      </c>
      <c r="B40" s="13">
        <f t="shared" si="6"/>
        <v>33</v>
      </c>
      <c r="C40" s="14"/>
      <c r="D40" s="14"/>
      <c r="E40" s="14"/>
      <c r="F40" s="14"/>
      <c r="G40" s="14"/>
      <c r="H40" s="14">
        <f t="shared" si="2"/>
        <v>33</v>
      </c>
      <c r="I40" s="13"/>
      <c r="J40" s="13"/>
      <c r="K40" s="13"/>
      <c r="L40" s="13"/>
      <c r="M40" s="14"/>
      <c r="N40" s="14"/>
      <c r="O40" s="14"/>
      <c r="P40" s="14">
        <v>1</v>
      </c>
      <c r="Q40" s="14"/>
      <c r="R40" s="14">
        <v>1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>
        <v>12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12</v>
      </c>
      <c r="AT40" s="14"/>
      <c r="AU40" s="14"/>
      <c r="AV40" s="14">
        <v>1</v>
      </c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>
        <v>5</v>
      </c>
      <c r="BH40" s="15"/>
      <c r="BI40" s="14"/>
      <c r="BJ40" s="14"/>
      <c r="BK40" s="14"/>
      <c r="BL40" s="14"/>
      <c r="BM40" s="14"/>
      <c r="BN40" s="14"/>
      <c r="BO40" s="14"/>
      <c r="BP40" s="14"/>
      <c r="BQ40" s="14">
        <v>1</v>
      </c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1" t="s">
        <v>436</v>
      </c>
      <c r="CF40" s="11" t="s">
        <v>436</v>
      </c>
    </row>
    <row r="41" spans="1:84" ht="19.7" customHeight="1" x14ac:dyDescent="0.2">
      <c r="A41" s="12" t="s">
        <v>242</v>
      </c>
      <c r="B41" s="13">
        <f t="shared" si="6"/>
        <v>19</v>
      </c>
      <c r="C41" s="14"/>
      <c r="D41" s="14"/>
      <c r="E41" s="14"/>
      <c r="F41" s="14"/>
      <c r="G41" s="14"/>
      <c r="H41" s="14">
        <f t="shared" si="2"/>
        <v>19</v>
      </c>
      <c r="I41" s="13"/>
      <c r="J41" s="13"/>
      <c r="K41" s="13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>
        <v>1</v>
      </c>
      <c r="W41" s="14"/>
      <c r="X41" s="14"/>
      <c r="Y41" s="14"/>
      <c r="Z41" s="14"/>
      <c r="AA41" s="14"/>
      <c r="AB41" s="14"/>
      <c r="AC41" s="14"/>
      <c r="AD41" s="14"/>
      <c r="AE41" s="14">
        <v>6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9</v>
      </c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>
        <v>3</v>
      </c>
      <c r="BH41" s="15"/>
      <c r="BI41" s="14"/>
      <c r="BJ41" s="14"/>
      <c r="BK41" s="14"/>
      <c r="BL41" s="14"/>
      <c r="BM41" s="14"/>
      <c r="BN41" s="14"/>
      <c r="BO41" s="14"/>
      <c r="BP41" s="14"/>
      <c r="BQ41" s="14">
        <v>0</v>
      </c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436</v>
      </c>
      <c r="CF41" s="11" t="s">
        <v>436</v>
      </c>
    </row>
    <row r="42" spans="1:84" ht="19.7" customHeight="1" x14ac:dyDescent="0.2">
      <c r="A42" s="12" t="s">
        <v>239</v>
      </c>
      <c r="B42" s="13">
        <f t="shared" si="6"/>
        <v>18</v>
      </c>
      <c r="C42" s="14"/>
      <c r="D42" s="14"/>
      <c r="E42" s="14"/>
      <c r="F42" s="14"/>
      <c r="G42" s="14"/>
      <c r="H42" s="14">
        <f t="shared" si="2"/>
        <v>18</v>
      </c>
      <c r="I42" s="13"/>
      <c r="J42" s="13"/>
      <c r="K42" s="13"/>
      <c r="L42" s="13"/>
      <c r="M42" s="14"/>
      <c r="N42" s="14"/>
      <c r="O42" s="14"/>
      <c r="P42" s="14"/>
      <c r="Q42" s="14"/>
      <c r="R42" s="14"/>
      <c r="S42" s="14"/>
      <c r="T42" s="14"/>
      <c r="U42" s="14"/>
      <c r="V42" s="14">
        <v>1</v>
      </c>
      <c r="W42" s="14"/>
      <c r="X42" s="14"/>
      <c r="Y42" s="14"/>
      <c r="Z42" s="14"/>
      <c r="AA42" s="14"/>
      <c r="AB42" s="14"/>
      <c r="AC42" s="14"/>
      <c r="AD42" s="14"/>
      <c r="AE42" s="14">
        <v>6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>
        <v>8</v>
      </c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>
        <v>2</v>
      </c>
      <c r="BH42" s="15"/>
      <c r="BI42" s="14"/>
      <c r="BJ42" s="14"/>
      <c r="BK42" s="14"/>
      <c r="BL42" s="14"/>
      <c r="BM42" s="14"/>
      <c r="BN42" s="14"/>
      <c r="BO42" s="14"/>
      <c r="BP42" s="14"/>
      <c r="BQ42" s="14">
        <v>1</v>
      </c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1" t="s">
        <v>436</v>
      </c>
      <c r="CF42" s="11" t="s">
        <v>436</v>
      </c>
    </row>
    <row r="43" spans="1:84" ht="19.7" customHeight="1" x14ac:dyDescent="0.2">
      <c r="A43" s="12" t="s">
        <v>42</v>
      </c>
      <c r="B43" s="13">
        <f t="shared" si="6"/>
        <v>9</v>
      </c>
      <c r="C43" s="14"/>
      <c r="D43" s="14"/>
      <c r="E43" s="14"/>
      <c r="F43" s="14"/>
      <c r="G43" s="14"/>
      <c r="H43" s="14">
        <f t="shared" si="2"/>
        <v>9</v>
      </c>
      <c r="I43" s="13"/>
      <c r="J43" s="13"/>
      <c r="K43" s="13"/>
      <c r="L43" s="13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>
        <v>1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>
        <v>2</v>
      </c>
      <c r="AI43" s="14"/>
      <c r="AJ43" s="14"/>
      <c r="AK43" s="14"/>
      <c r="AL43" s="14"/>
      <c r="AM43" s="14"/>
      <c r="AN43" s="14"/>
      <c r="AO43" s="14">
        <v>1</v>
      </c>
      <c r="AP43" s="14"/>
      <c r="AQ43" s="14"/>
      <c r="AR43" s="14"/>
      <c r="AS43" s="14">
        <v>0</v>
      </c>
      <c r="AT43" s="14"/>
      <c r="AU43" s="14"/>
      <c r="AV43" s="14">
        <v>2</v>
      </c>
      <c r="AW43" s="14"/>
      <c r="AX43" s="14"/>
      <c r="AY43" s="14"/>
      <c r="AZ43" s="14"/>
      <c r="BA43" s="14"/>
      <c r="BB43" s="14">
        <v>2</v>
      </c>
      <c r="BC43" s="14"/>
      <c r="BD43" s="14"/>
      <c r="BE43" s="14"/>
      <c r="BF43" s="14"/>
      <c r="BG43" s="14">
        <v>1</v>
      </c>
      <c r="BH43" s="15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436</v>
      </c>
      <c r="CF43" s="11" t="s">
        <v>436</v>
      </c>
    </row>
    <row r="44" spans="1:84" ht="19.7" customHeight="1" x14ac:dyDescent="0.2">
      <c r="A44" s="47" t="s">
        <v>243</v>
      </c>
      <c r="B44" s="48">
        <f t="shared" si="6"/>
        <v>199</v>
      </c>
      <c r="C44" s="49">
        <f>SUM(C46,C50,C54)</f>
        <v>0</v>
      </c>
      <c r="D44" s="49">
        <f>SUM(D46,D50,D54)</f>
        <v>0</v>
      </c>
      <c r="E44" s="49">
        <f>SUM(E46,E50,E54)</f>
        <v>0</v>
      </c>
      <c r="F44" s="49">
        <f>SUM(F46,F50,F54)</f>
        <v>0</v>
      </c>
      <c r="G44" s="49">
        <f>SUM(G46,G50,G54)</f>
        <v>0</v>
      </c>
      <c r="H44" s="49">
        <f t="shared" si="2"/>
        <v>199</v>
      </c>
      <c r="I44" s="49">
        <f>SUM(I45,I50,I54)</f>
        <v>0</v>
      </c>
      <c r="J44" s="49">
        <f t="shared" ref="J44:CB44" si="203">SUM(J45,J50,J54)</f>
        <v>0</v>
      </c>
      <c r="K44" s="49">
        <f t="shared" si="203"/>
        <v>0</v>
      </c>
      <c r="L44" s="49">
        <f t="shared" si="203"/>
        <v>0</v>
      </c>
      <c r="M44" s="49">
        <f t="shared" si="203"/>
        <v>0</v>
      </c>
      <c r="N44" s="49">
        <f t="shared" si="203"/>
        <v>0</v>
      </c>
      <c r="O44" s="49">
        <f t="shared" si="203"/>
        <v>0</v>
      </c>
      <c r="P44" s="49">
        <f t="shared" si="203"/>
        <v>1</v>
      </c>
      <c r="Q44" s="49">
        <f t="shared" si="203"/>
        <v>0</v>
      </c>
      <c r="R44" s="49">
        <f t="shared" si="203"/>
        <v>1</v>
      </c>
      <c r="S44" s="49">
        <f>SUM(S45,S50,S54)</f>
        <v>0</v>
      </c>
      <c r="T44" s="49">
        <f t="shared" si="203"/>
        <v>0</v>
      </c>
      <c r="U44" s="49">
        <f t="shared" si="203"/>
        <v>0</v>
      </c>
      <c r="V44" s="49">
        <f t="shared" si="203"/>
        <v>3</v>
      </c>
      <c r="W44" s="49">
        <f>SUM(W45,W50,W54)</f>
        <v>5</v>
      </c>
      <c r="X44" s="49">
        <f t="shared" si="203"/>
        <v>0</v>
      </c>
      <c r="Y44" s="49">
        <f t="shared" si="203"/>
        <v>0</v>
      </c>
      <c r="Z44" s="49">
        <f>SUM(Z45,Z50,Z54)</f>
        <v>0</v>
      </c>
      <c r="AA44" s="49">
        <f>SUM(AA45,AA50,AA54)</f>
        <v>0</v>
      </c>
      <c r="AB44" s="49">
        <f t="shared" si="203"/>
        <v>0</v>
      </c>
      <c r="AC44" s="49">
        <f t="shared" si="203"/>
        <v>0</v>
      </c>
      <c r="AD44" s="49">
        <f>SUM(AD45,AD50,AD54)</f>
        <v>0</v>
      </c>
      <c r="AE44" s="49">
        <f t="shared" si="203"/>
        <v>24</v>
      </c>
      <c r="AF44" s="49">
        <f>SUM(AF45,AF50,AF54)</f>
        <v>6</v>
      </c>
      <c r="AG44" s="49">
        <f>SUM(AG45,AG50,AG54)</f>
        <v>0</v>
      </c>
      <c r="AH44" s="49">
        <f>SUM(AH45,AH50,AH54)</f>
        <v>3</v>
      </c>
      <c r="AI44" s="49">
        <f t="shared" si="203"/>
        <v>1</v>
      </c>
      <c r="AJ44" s="49">
        <f>SUM(AJ45,AJ50,AJ54)</f>
        <v>0</v>
      </c>
      <c r="AK44" s="49">
        <f>SUM(AK45,AK50,AK54)</f>
        <v>0</v>
      </c>
      <c r="AL44" s="49">
        <f>SUM(AL45,AL50,AL54)</f>
        <v>0</v>
      </c>
      <c r="AM44" s="49">
        <f>SUM(AM45,AM50,AM54)</f>
        <v>0</v>
      </c>
      <c r="AN44" s="49">
        <f t="shared" si="203"/>
        <v>0</v>
      </c>
      <c r="AO44" s="49">
        <f t="shared" si="203"/>
        <v>1</v>
      </c>
      <c r="AP44" s="49">
        <f>SUM(AP45,AP50,AP54)</f>
        <v>0</v>
      </c>
      <c r="AQ44" s="49">
        <f t="shared" si="203"/>
        <v>0</v>
      </c>
      <c r="AR44" s="49">
        <f>SUM(AR45,AR50,AR54)</f>
        <v>0</v>
      </c>
      <c r="AS44" s="49">
        <f t="shared" si="203"/>
        <v>33</v>
      </c>
      <c r="AT44" s="49">
        <f>SUM(AT45,AT50,AT54)</f>
        <v>21</v>
      </c>
      <c r="AU44" s="49">
        <f>SUM(AU45,AU50,AU54)</f>
        <v>0</v>
      </c>
      <c r="AV44" s="49">
        <f>SUM(AV45,AV50,AV54)</f>
        <v>3</v>
      </c>
      <c r="AW44" s="49">
        <f t="shared" si="203"/>
        <v>0</v>
      </c>
      <c r="AX44" s="49">
        <f t="shared" si="203"/>
        <v>0</v>
      </c>
      <c r="AY44" s="49">
        <f t="shared" si="203"/>
        <v>1</v>
      </c>
      <c r="AZ44" s="49">
        <f>SUM(AZ45,AZ50,AZ54)</f>
        <v>0</v>
      </c>
      <c r="BA44" s="49">
        <f t="shared" si="203"/>
        <v>0</v>
      </c>
      <c r="BB44" s="49">
        <f t="shared" si="203"/>
        <v>2</v>
      </c>
      <c r="BC44" s="49">
        <f t="shared" si="203"/>
        <v>0</v>
      </c>
      <c r="BD44" s="49">
        <f t="shared" ref="BD44:BE44" si="204">SUM(BD45,BD50,BD54)</f>
        <v>0</v>
      </c>
      <c r="BE44" s="49">
        <f t="shared" si="204"/>
        <v>0</v>
      </c>
      <c r="BF44" s="49">
        <f>SUM(BF45,BF50,BF54)</f>
        <v>0</v>
      </c>
      <c r="BG44" s="49">
        <f t="shared" si="203"/>
        <v>14</v>
      </c>
      <c r="BH44" s="52">
        <f t="shared" ref="BH44:BM44" si="205">SUM(BH45,BH50,BH54)</f>
        <v>21</v>
      </c>
      <c r="BI44" s="49">
        <f t="shared" si="205"/>
        <v>7</v>
      </c>
      <c r="BJ44" s="49">
        <f t="shared" si="205"/>
        <v>0</v>
      </c>
      <c r="BK44" s="49">
        <f t="shared" si="205"/>
        <v>0</v>
      </c>
      <c r="BL44" s="49">
        <f t="shared" si="205"/>
        <v>0</v>
      </c>
      <c r="BM44" s="49">
        <f t="shared" si="205"/>
        <v>0</v>
      </c>
      <c r="BN44" s="49">
        <f t="shared" si="203"/>
        <v>1</v>
      </c>
      <c r="BO44" s="49">
        <f t="shared" si="203"/>
        <v>0</v>
      </c>
      <c r="BP44" s="49">
        <f t="shared" si="203"/>
        <v>0</v>
      </c>
      <c r="BQ44" s="49">
        <f t="shared" si="203"/>
        <v>5</v>
      </c>
      <c r="BR44" s="49">
        <f>SUM(BR45,BR50,BR54)</f>
        <v>28</v>
      </c>
      <c r="BS44" s="49">
        <f>SUM(BS45,BS50,BS54)</f>
        <v>14</v>
      </c>
      <c r="BT44" s="49">
        <f t="shared" si="203"/>
        <v>2</v>
      </c>
      <c r="BU44" s="49">
        <f t="shared" si="203"/>
        <v>0</v>
      </c>
      <c r="BV44" s="49">
        <f t="shared" si="203"/>
        <v>1</v>
      </c>
      <c r="BW44" s="49">
        <f t="shared" si="203"/>
        <v>1</v>
      </c>
      <c r="BX44" s="49">
        <f t="shared" si="203"/>
        <v>0</v>
      </c>
      <c r="BY44" s="49">
        <f t="shared" ref="BY44" si="206">SUM(BY45,BY50,BY54)</f>
        <v>0</v>
      </c>
      <c r="BZ44" s="49">
        <f t="shared" si="203"/>
        <v>0</v>
      </c>
      <c r="CA44" s="49">
        <f t="shared" si="203"/>
        <v>0</v>
      </c>
      <c r="CB44" s="49">
        <f t="shared" si="203"/>
        <v>0</v>
      </c>
      <c r="CC44" s="49"/>
      <c r="CD44" s="49">
        <f t="shared" ref="CD44" si="207">SUM(CD45,CD50,CD54)</f>
        <v>0</v>
      </c>
      <c r="CE44" s="11"/>
      <c r="CF44" s="11"/>
    </row>
    <row r="45" spans="1:84" ht="19.7" customHeight="1" x14ac:dyDescent="0.2">
      <c r="A45" s="12" t="s">
        <v>228</v>
      </c>
      <c r="B45" s="13">
        <f t="shared" si="6"/>
        <v>117</v>
      </c>
      <c r="C45" s="14"/>
      <c r="D45" s="14"/>
      <c r="E45" s="14"/>
      <c r="F45" s="14"/>
      <c r="G45" s="14"/>
      <c r="H45" s="14">
        <f t="shared" si="2"/>
        <v>117</v>
      </c>
      <c r="I45" s="14">
        <f>SUM(I46:I49)</f>
        <v>0</v>
      </c>
      <c r="J45" s="14">
        <f t="shared" ref="J45:CB45" si="208">SUM(J46:J49)</f>
        <v>0</v>
      </c>
      <c r="K45" s="14">
        <f t="shared" si="208"/>
        <v>0</v>
      </c>
      <c r="L45" s="14">
        <f t="shared" si="208"/>
        <v>0</v>
      </c>
      <c r="M45" s="14">
        <f t="shared" si="208"/>
        <v>0</v>
      </c>
      <c r="N45" s="14">
        <f t="shared" si="208"/>
        <v>0</v>
      </c>
      <c r="O45" s="14">
        <f t="shared" si="208"/>
        <v>0</v>
      </c>
      <c r="P45" s="14">
        <f t="shared" si="208"/>
        <v>0</v>
      </c>
      <c r="Q45" s="14">
        <f t="shared" si="208"/>
        <v>0</v>
      </c>
      <c r="R45" s="14">
        <f t="shared" si="208"/>
        <v>1</v>
      </c>
      <c r="S45" s="14">
        <f>SUM(S46:S49)</f>
        <v>0</v>
      </c>
      <c r="T45" s="14">
        <f t="shared" si="208"/>
        <v>0</v>
      </c>
      <c r="U45" s="14">
        <f t="shared" si="208"/>
        <v>0</v>
      </c>
      <c r="V45" s="14">
        <f t="shared" si="208"/>
        <v>0</v>
      </c>
      <c r="W45" s="14">
        <f>SUM(W46:W49)</f>
        <v>4</v>
      </c>
      <c r="X45" s="14">
        <f t="shared" si="208"/>
        <v>0</v>
      </c>
      <c r="Y45" s="14">
        <f t="shared" si="208"/>
        <v>0</v>
      </c>
      <c r="Z45" s="14">
        <f>SUM(Z46:Z49)</f>
        <v>0</v>
      </c>
      <c r="AA45" s="14">
        <f>SUM(AA46:AA49)</f>
        <v>0</v>
      </c>
      <c r="AB45" s="14">
        <f t="shared" si="208"/>
        <v>0</v>
      </c>
      <c r="AC45" s="14">
        <f t="shared" si="208"/>
        <v>0</v>
      </c>
      <c r="AD45" s="14">
        <f>SUM(AD46:AD49)</f>
        <v>0</v>
      </c>
      <c r="AE45" s="14">
        <f t="shared" si="208"/>
        <v>1</v>
      </c>
      <c r="AF45" s="14">
        <f>SUM(AF46:AF49)</f>
        <v>6</v>
      </c>
      <c r="AG45" s="14">
        <f>SUM(AG46:AG49)</f>
        <v>0</v>
      </c>
      <c r="AH45" s="14">
        <f>SUM(AH46:AH49)</f>
        <v>0</v>
      </c>
      <c r="AI45" s="14">
        <f t="shared" si="208"/>
        <v>1</v>
      </c>
      <c r="AJ45" s="14">
        <f>SUM(AJ46:AJ49)</f>
        <v>0</v>
      </c>
      <c r="AK45" s="14">
        <f>SUM(AK46:AK49)</f>
        <v>0</v>
      </c>
      <c r="AL45" s="14">
        <f>SUM(AL46:AL49)</f>
        <v>0</v>
      </c>
      <c r="AM45" s="14">
        <f>SUM(AM46:AM49)</f>
        <v>0</v>
      </c>
      <c r="AN45" s="14">
        <f t="shared" si="208"/>
        <v>0</v>
      </c>
      <c r="AO45" s="14">
        <f t="shared" si="208"/>
        <v>0</v>
      </c>
      <c r="AP45" s="14">
        <f>SUM(AP46:AP49)</f>
        <v>0</v>
      </c>
      <c r="AQ45" s="14">
        <f t="shared" si="208"/>
        <v>0</v>
      </c>
      <c r="AR45" s="14">
        <f>SUM(AR46:AR49)</f>
        <v>0</v>
      </c>
      <c r="AS45" s="14">
        <f t="shared" si="208"/>
        <v>1</v>
      </c>
      <c r="AT45" s="14">
        <f>SUM(AT46:AT49)</f>
        <v>21</v>
      </c>
      <c r="AU45" s="14">
        <f>SUM(AU46:AU49)</f>
        <v>0</v>
      </c>
      <c r="AV45" s="14">
        <f>SUM(AV46:AV49)</f>
        <v>0</v>
      </c>
      <c r="AW45" s="14">
        <f t="shared" si="208"/>
        <v>0</v>
      </c>
      <c r="AX45" s="14">
        <f t="shared" si="208"/>
        <v>0</v>
      </c>
      <c r="AY45" s="14">
        <f t="shared" si="208"/>
        <v>1</v>
      </c>
      <c r="AZ45" s="14">
        <f>SUM(AZ46:AZ49)</f>
        <v>0</v>
      </c>
      <c r="BA45" s="14">
        <f t="shared" si="208"/>
        <v>0</v>
      </c>
      <c r="BB45" s="14">
        <f t="shared" si="208"/>
        <v>0</v>
      </c>
      <c r="BC45" s="14">
        <f t="shared" si="208"/>
        <v>0</v>
      </c>
      <c r="BD45" s="14">
        <f t="shared" ref="BD45:BE45" si="209">SUM(BD46:BD49)</f>
        <v>0</v>
      </c>
      <c r="BE45" s="14">
        <f t="shared" si="209"/>
        <v>0</v>
      </c>
      <c r="BF45" s="14">
        <f>SUM(BF46:BF49)</f>
        <v>0</v>
      </c>
      <c r="BG45" s="14">
        <f t="shared" si="208"/>
        <v>4</v>
      </c>
      <c r="BH45" s="16">
        <f t="shared" ref="BH45:BM45" si="210">SUM(BH46:BH49)</f>
        <v>21</v>
      </c>
      <c r="BI45" s="14">
        <f t="shared" si="210"/>
        <v>7</v>
      </c>
      <c r="BJ45" s="14">
        <f t="shared" si="210"/>
        <v>0</v>
      </c>
      <c r="BK45" s="14">
        <f t="shared" si="210"/>
        <v>0</v>
      </c>
      <c r="BL45" s="14">
        <f t="shared" si="210"/>
        <v>0</v>
      </c>
      <c r="BM45" s="14">
        <f t="shared" si="210"/>
        <v>0</v>
      </c>
      <c r="BN45" s="14">
        <f t="shared" si="208"/>
        <v>1</v>
      </c>
      <c r="BO45" s="14">
        <f t="shared" si="208"/>
        <v>0</v>
      </c>
      <c r="BP45" s="14">
        <f t="shared" si="208"/>
        <v>0</v>
      </c>
      <c r="BQ45" s="14">
        <f t="shared" si="208"/>
        <v>2</v>
      </c>
      <c r="BR45" s="14">
        <f>SUM(BR46:BR49)</f>
        <v>28</v>
      </c>
      <c r="BS45" s="14">
        <f>SUM(BS46:BS49)</f>
        <v>14</v>
      </c>
      <c r="BT45" s="14">
        <f t="shared" si="208"/>
        <v>2</v>
      </c>
      <c r="BU45" s="14">
        <f t="shared" si="208"/>
        <v>0</v>
      </c>
      <c r="BV45" s="14">
        <f t="shared" si="208"/>
        <v>1</v>
      </c>
      <c r="BW45" s="14">
        <f t="shared" si="208"/>
        <v>1</v>
      </c>
      <c r="BX45" s="14">
        <f t="shared" si="208"/>
        <v>0</v>
      </c>
      <c r="BY45" s="14">
        <f t="shared" ref="BY45" si="211">SUM(BY46:BY49)</f>
        <v>0</v>
      </c>
      <c r="BZ45" s="14">
        <f t="shared" si="208"/>
        <v>0</v>
      </c>
      <c r="CA45" s="14">
        <f t="shared" si="208"/>
        <v>0</v>
      </c>
      <c r="CB45" s="14">
        <f t="shared" si="208"/>
        <v>0</v>
      </c>
      <c r="CC45" s="14"/>
      <c r="CD45" s="14">
        <f t="shared" ref="CD45" si="212">SUM(CD46:CD49)</f>
        <v>0</v>
      </c>
      <c r="CE45" s="11"/>
      <c r="CF45" s="11"/>
    </row>
    <row r="46" spans="1:84" ht="19.7" customHeight="1" x14ac:dyDescent="0.2">
      <c r="A46" s="12" t="s">
        <v>244</v>
      </c>
      <c r="B46" s="13">
        <f t="shared" si="6"/>
        <v>72</v>
      </c>
      <c r="C46" s="14"/>
      <c r="D46" s="14"/>
      <c r="E46" s="14"/>
      <c r="F46" s="14"/>
      <c r="G46" s="14"/>
      <c r="H46" s="14">
        <f t="shared" si="2"/>
        <v>72</v>
      </c>
      <c r="I46" s="13"/>
      <c r="J46" s="13"/>
      <c r="K46" s="13"/>
      <c r="L46" s="13"/>
      <c r="M46" s="14"/>
      <c r="N46" s="14"/>
      <c r="O46" s="14"/>
      <c r="P46" s="14"/>
      <c r="Q46" s="14"/>
      <c r="R46" s="14">
        <v>1</v>
      </c>
      <c r="S46" s="14"/>
      <c r="T46" s="14"/>
      <c r="U46" s="14"/>
      <c r="V46" s="14"/>
      <c r="W46" s="14">
        <v>1</v>
      </c>
      <c r="X46" s="14"/>
      <c r="Y46" s="14"/>
      <c r="Z46" s="14"/>
      <c r="AA46" s="14"/>
      <c r="AB46" s="14"/>
      <c r="AC46" s="14"/>
      <c r="AD46" s="14"/>
      <c r="AE46" s="14"/>
      <c r="AF46" s="14">
        <v>4</v>
      </c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16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>
        <v>3</v>
      </c>
      <c r="BH46" s="16">
        <v>13</v>
      </c>
      <c r="BI46" s="14">
        <v>5</v>
      </c>
      <c r="BJ46" s="14"/>
      <c r="BK46" s="14"/>
      <c r="BL46" s="14"/>
      <c r="BM46" s="14"/>
      <c r="BN46" s="14"/>
      <c r="BO46" s="14"/>
      <c r="BP46" s="14"/>
      <c r="BQ46" s="14">
        <v>1</v>
      </c>
      <c r="BR46" s="14">
        <v>18</v>
      </c>
      <c r="BS46" s="14">
        <v>10</v>
      </c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1" t="s">
        <v>436</v>
      </c>
      <c r="CF46" s="11" t="s">
        <v>436</v>
      </c>
    </row>
    <row r="47" spans="1:84" ht="19.7" customHeight="1" x14ac:dyDescent="0.2">
      <c r="A47" s="12" t="s">
        <v>410</v>
      </c>
      <c r="B47" s="13">
        <f t="shared" si="6"/>
        <v>18</v>
      </c>
      <c r="C47" s="14"/>
      <c r="D47" s="14"/>
      <c r="E47" s="14"/>
      <c r="F47" s="14"/>
      <c r="G47" s="14"/>
      <c r="H47" s="14">
        <f t="shared" si="2"/>
        <v>18</v>
      </c>
      <c r="I47" s="13"/>
      <c r="J47" s="13"/>
      <c r="K47" s="13"/>
      <c r="L47" s="13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>
        <v>1</v>
      </c>
      <c r="X47" s="14"/>
      <c r="Y47" s="14"/>
      <c r="Z47" s="14"/>
      <c r="AA47" s="14"/>
      <c r="AB47" s="14"/>
      <c r="AC47" s="14"/>
      <c r="AD47" s="14"/>
      <c r="AE47" s="14"/>
      <c r="AF47" s="14">
        <v>2</v>
      </c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>
        <v>2</v>
      </c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6">
        <v>5</v>
      </c>
      <c r="BI47" s="14"/>
      <c r="BJ47" s="14"/>
      <c r="BK47" s="14"/>
      <c r="BL47" s="14"/>
      <c r="BM47" s="14"/>
      <c r="BN47" s="14"/>
      <c r="BO47" s="14"/>
      <c r="BP47" s="14"/>
      <c r="BQ47" s="14"/>
      <c r="BR47" s="14">
        <v>6</v>
      </c>
      <c r="BS47" s="14">
        <v>2</v>
      </c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1" t="s">
        <v>436</v>
      </c>
      <c r="CF47" s="11" t="s">
        <v>436</v>
      </c>
    </row>
    <row r="48" spans="1:84" ht="19.7" customHeight="1" x14ac:dyDescent="0.2">
      <c r="A48" s="12" t="s">
        <v>245</v>
      </c>
      <c r="B48" s="13">
        <f t="shared" si="6"/>
        <v>11</v>
      </c>
      <c r="C48" s="14"/>
      <c r="D48" s="14"/>
      <c r="E48" s="14"/>
      <c r="F48" s="14"/>
      <c r="G48" s="14"/>
      <c r="H48" s="14">
        <f t="shared" si="2"/>
        <v>11</v>
      </c>
      <c r="I48" s="13"/>
      <c r="J48" s="13"/>
      <c r="K48" s="13"/>
      <c r="L48" s="13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>
        <v>1</v>
      </c>
      <c r="X48" s="14"/>
      <c r="Y48" s="14"/>
      <c r="Z48" s="14"/>
      <c r="AA48" s="14"/>
      <c r="AB48" s="14"/>
      <c r="AC48" s="14"/>
      <c r="AD48" s="14"/>
      <c r="AE48" s="14">
        <v>0</v>
      </c>
      <c r="AF48" s="14"/>
      <c r="AG48" s="14"/>
      <c r="AH48" s="14"/>
      <c r="AI48" s="14">
        <v>1</v>
      </c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>
        <v>2</v>
      </c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>
        <v>1</v>
      </c>
      <c r="BI48" s="14">
        <v>1</v>
      </c>
      <c r="BJ48" s="14"/>
      <c r="BK48" s="14"/>
      <c r="BL48" s="14"/>
      <c r="BM48" s="14"/>
      <c r="BN48" s="14">
        <v>1</v>
      </c>
      <c r="BO48" s="14"/>
      <c r="BP48" s="14"/>
      <c r="BQ48" s="14"/>
      <c r="BR48" s="14">
        <v>2</v>
      </c>
      <c r="BS48" s="14"/>
      <c r="BT48" s="14">
        <v>2</v>
      </c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1" t="s">
        <v>436</v>
      </c>
      <c r="CF48" s="11" t="s">
        <v>436</v>
      </c>
    </row>
    <row r="49" spans="1:84" ht="19.7" customHeight="1" x14ac:dyDescent="0.2">
      <c r="A49" s="12" t="s">
        <v>246</v>
      </c>
      <c r="B49" s="13">
        <f t="shared" si="6"/>
        <v>16</v>
      </c>
      <c r="C49" s="14"/>
      <c r="D49" s="14"/>
      <c r="E49" s="14"/>
      <c r="F49" s="14"/>
      <c r="G49" s="14"/>
      <c r="H49" s="14">
        <f t="shared" si="2"/>
        <v>16</v>
      </c>
      <c r="I49" s="13"/>
      <c r="J49" s="13"/>
      <c r="K49" s="13"/>
      <c r="L49" s="13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>
        <v>1</v>
      </c>
      <c r="X49" s="14"/>
      <c r="Y49" s="14"/>
      <c r="Z49" s="14"/>
      <c r="AA49" s="14"/>
      <c r="AB49" s="14"/>
      <c r="AC49" s="14"/>
      <c r="AD49" s="14"/>
      <c r="AE49" s="14">
        <v>1</v>
      </c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>
        <v>1</v>
      </c>
      <c r="AT49" s="14">
        <v>1</v>
      </c>
      <c r="AU49" s="14"/>
      <c r="AV49" s="14"/>
      <c r="AW49" s="14"/>
      <c r="AX49" s="14"/>
      <c r="AY49" s="14">
        <v>1</v>
      </c>
      <c r="AZ49" s="14"/>
      <c r="BA49" s="14"/>
      <c r="BB49" s="14"/>
      <c r="BC49" s="14"/>
      <c r="BD49" s="14"/>
      <c r="BE49" s="14"/>
      <c r="BF49" s="14"/>
      <c r="BG49" s="14">
        <v>1</v>
      </c>
      <c r="BH49" s="15">
        <v>2</v>
      </c>
      <c r="BI49" s="14">
        <v>1</v>
      </c>
      <c r="BJ49" s="14"/>
      <c r="BK49" s="14"/>
      <c r="BL49" s="14"/>
      <c r="BM49" s="14"/>
      <c r="BN49" s="14"/>
      <c r="BO49" s="14"/>
      <c r="BP49" s="14"/>
      <c r="BQ49" s="14">
        <v>1</v>
      </c>
      <c r="BR49" s="14">
        <v>2</v>
      </c>
      <c r="BS49" s="14">
        <v>2</v>
      </c>
      <c r="BT49" s="14"/>
      <c r="BU49" s="14"/>
      <c r="BV49" s="14">
        <v>1</v>
      </c>
      <c r="BW49" s="14">
        <v>1</v>
      </c>
      <c r="BX49" s="14"/>
      <c r="BY49" s="14"/>
      <c r="BZ49" s="14"/>
      <c r="CA49" s="14"/>
      <c r="CB49" s="14"/>
      <c r="CC49" s="14"/>
      <c r="CD49" s="14"/>
      <c r="CE49" s="11" t="s">
        <v>436</v>
      </c>
      <c r="CF49" s="11" t="s">
        <v>436</v>
      </c>
    </row>
    <row r="50" spans="1:84" ht="19.7" customHeight="1" x14ac:dyDescent="0.2">
      <c r="A50" s="12" t="s">
        <v>247</v>
      </c>
      <c r="B50" s="13">
        <f>SUM(C50:H50)</f>
        <v>71</v>
      </c>
      <c r="C50" s="14">
        <f>SUM(C51:C52)</f>
        <v>0</v>
      </c>
      <c r="D50" s="14">
        <f>SUM(D51:D52)</f>
        <v>0</v>
      </c>
      <c r="E50" s="14">
        <f>SUM(E51:E52)</f>
        <v>0</v>
      </c>
      <c r="F50" s="14">
        <f>SUM(F51:F52)</f>
        <v>0</v>
      </c>
      <c r="G50" s="14">
        <f>SUM(G51:G52)</f>
        <v>0</v>
      </c>
      <c r="H50" s="14">
        <f t="shared" si="2"/>
        <v>71</v>
      </c>
      <c r="I50" s="14">
        <f>SUM(I51:I53)</f>
        <v>0</v>
      </c>
      <c r="J50" s="14">
        <f t="shared" ref="J50:CB50" si="213">SUM(J51:J53)</f>
        <v>0</v>
      </c>
      <c r="K50" s="14">
        <f t="shared" si="213"/>
        <v>0</v>
      </c>
      <c r="L50" s="14">
        <f t="shared" si="213"/>
        <v>0</v>
      </c>
      <c r="M50" s="14">
        <f t="shared" si="213"/>
        <v>0</v>
      </c>
      <c r="N50" s="14">
        <f t="shared" si="213"/>
        <v>0</v>
      </c>
      <c r="O50" s="14">
        <f t="shared" si="213"/>
        <v>0</v>
      </c>
      <c r="P50" s="14">
        <f t="shared" si="213"/>
        <v>1</v>
      </c>
      <c r="Q50" s="14">
        <f t="shared" si="213"/>
        <v>0</v>
      </c>
      <c r="R50" s="14">
        <f t="shared" si="213"/>
        <v>0</v>
      </c>
      <c r="S50" s="14">
        <f>SUM(S51:S53)</f>
        <v>0</v>
      </c>
      <c r="T50" s="14">
        <f t="shared" si="213"/>
        <v>0</v>
      </c>
      <c r="U50" s="14">
        <f t="shared" si="213"/>
        <v>0</v>
      </c>
      <c r="V50" s="14">
        <f t="shared" si="213"/>
        <v>3</v>
      </c>
      <c r="W50" s="14">
        <f>SUM(W51:W53)</f>
        <v>0</v>
      </c>
      <c r="X50" s="14">
        <f t="shared" si="213"/>
        <v>0</v>
      </c>
      <c r="Y50" s="14">
        <f t="shared" si="213"/>
        <v>0</v>
      </c>
      <c r="Z50" s="14">
        <f>SUM(Z51:Z53)</f>
        <v>0</v>
      </c>
      <c r="AA50" s="14">
        <f>SUM(AA51:AA53)</f>
        <v>0</v>
      </c>
      <c r="AB50" s="14">
        <f t="shared" si="213"/>
        <v>0</v>
      </c>
      <c r="AC50" s="14">
        <f t="shared" si="213"/>
        <v>0</v>
      </c>
      <c r="AD50" s="14">
        <f>SUM(AD51:AD53)</f>
        <v>0</v>
      </c>
      <c r="AE50" s="14">
        <f t="shared" si="213"/>
        <v>23</v>
      </c>
      <c r="AF50" s="14">
        <f>SUM(AF51:AF53)</f>
        <v>0</v>
      </c>
      <c r="AG50" s="14">
        <f>SUM(AG51:AG53)</f>
        <v>0</v>
      </c>
      <c r="AH50" s="14">
        <f>SUM(AH51:AH53)</f>
        <v>0</v>
      </c>
      <c r="AI50" s="14">
        <f t="shared" si="213"/>
        <v>0</v>
      </c>
      <c r="AJ50" s="14">
        <f>SUM(AJ51:AJ53)</f>
        <v>0</v>
      </c>
      <c r="AK50" s="14">
        <f>SUM(AK51:AK53)</f>
        <v>0</v>
      </c>
      <c r="AL50" s="14">
        <f>SUM(AL51:AL53)</f>
        <v>0</v>
      </c>
      <c r="AM50" s="14">
        <f>SUM(AM51:AM53)</f>
        <v>0</v>
      </c>
      <c r="AN50" s="14">
        <f t="shared" si="213"/>
        <v>0</v>
      </c>
      <c r="AO50" s="14">
        <f t="shared" si="213"/>
        <v>0</v>
      </c>
      <c r="AP50" s="14">
        <f>SUM(AP51:AP53)</f>
        <v>0</v>
      </c>
      <c r="AQ50" s="14">
        <f t="shared" si="213"/>
        <v>0</v>
      </c>
      <c r="AR50" s="14">
        <f>SUM(AR51:AR53)</f>
        <v>0</v>
      </c>
      <c r="AS50" s="14">
        <f t="shared" si="213"/>
        <v>32</v>
      </c>
      <c r="AT50" s="14">
        <f>SUM(AT51:AT53)</f>
        <v>0</v>
      </c>
      <c r="AU50" s="14">
        <f>SUM(AU51:AU53)</f>
        <v>0</v>
      </c>
      <c r="AV50" s="14">
        <f>SUM(AV51:AV53)</f>
        <v>0</v>
      </c>
      <c r="AW50" s="14">
        <f t="shared" si="213"/>
        <v>0</v>
      </c>
      <c r="AX50" s="14">
        <f t="shared" si="213"/>
        <v>0</v>
      </c>
      <c r="AY50" s="14">
        <f t="shared" si="213"/>
        <v>0</v>
      </c>
      <c r="AZ50" s="14">
        <f>SUM(AZ51:AZ53)</f>
        <v>0</v>
      </c>
      <c r="BA50" s="14">
        <f t="shared" si="213"/>
        <v>0</v>
      </c>
      <c r="BB50" s="14">
        <f t="shared" si="213"/>
        <v>0</v>
      </c>
      <c r="BC50" s="14">
        <f t="shared" si="213"/>
        <v>0</v>
      </c>
      <c r="BD50" s="14">
        <f t="shared" ref="BD50:BE50" si="214">SUM(BD51:BD53)</f>
        <v>0</v>
      </c>
      <c r="BE50" s="14">
        <f t="shared" si="214"/>
        <v>0</v>
      </c>
      <c r="BF50" s="14">
        <f>SUM(BF51:BF53)</f>
        <v>0</v>
      </c>
      <c r="BG50" s="14">
        <f t="shared" si="213"/>
        <v>9</v>
      </c>
      <c r="BH50" s="15">
        <f t="shared" ref="BH50:BM50" si="215">SUM(BH51:BH53)</f>
        <v>0</v>
      </c>
      <c r="BI50" s="14">
        <f t="shared" si="215"/>
        <v>0</v>
      </c>
      <c r="BJ50" s="14">
        <f t="shared" si="215"/>
        <v>0</v>
      </c>
      <c r="BK50" s="14">
        <f t="shared" si="215"/>
        <v>0</v>
      </c>
      <c r="BL50" s="14">
        <f t="shared" si="215"/>
        <v>0</v>
      </c>
      <c r="BM50" s="14">
        <f t="shared" si="215"/>
        <v>0</v>
      </c>
      <c r="BN50" s="14">
        <f t="shared" si="213"/>
        <v>0</v>
      </c>
      <c r="BO50" s="14">
        <f t="shared" si="213"/>
        <v>0</v>
      </c>
      <c r="BP50" s="14">
        <f t="shared" si="213"/>
        <v>0</v>
      </c>
      <c r="BQ50" s="14">
        <f t="shared" si="213"/>
        <v>3</v>
      </c>
      <c r="BR50" s="14">
        <f>SUM(BR51:BR53)</f>
        <v>0</v>
      </c>
      <c r="BS50" s="14">
        <f>SUM(BS51:BS53)</f>
        <v>0</v>
      </c>
      <c r="BT50" s="14">
        <f t="shared" si="213"/>
        <v>0</v>
      </c>
      <c r="BU50" s="14">
        <f t="shared" si="213"/>
        <v>0</v>
      </c>
      <c r="BV50" s="14">
        <f t="shared" si="213"/>
        <v>0</v>
      </c>
      <c r="BW50" s="14">
        <f t="shared" si="213"/>
        <v>0</v>
      </c>
      <c r="BX50" s="14">
        <f t="shared" si="213"/>
        <v>0</v>
      </c>
      <c r="BY50" s="14">
        <f t="shared" ref="BY50" si="216">SUM(BY51:BY53)</f>
        <v>0</v>
      </c>
      <c r="BZ50" s="14">
        <f t="shared" si="213"/>
        <v>0</v>
      </c>
      <c r="CA50" s="14">
        <f t="shared" si="213"/>
        <v>0</v>
      </c>
      <c r="CB50" s="14">
        <f t="shared" si="213"/>
        <v>0</v>
      </c>
      <c r="CC50" s="14"/>
      <c r="CD50" s="14">
        <f t="shared" ref="CD50" si="217">SUM(CD51:CD53)</f>
        <v>0</v>
      </c>
      <c r="CE50" s="11"/>
      <c r="CF50" s="11"/>
    </row>
    <row r="51" spans="1:84" ht="19.7" customHeight="1" x14ac:dyDescent="0.2">
      <c r="A51" s="12" t="s">
        <v>241</v>
      </c>
      <c r="B51" s="13">
        <f t="shared" si="6"/>
        <v>39</v>
      </c>
      <c r="C51" s="14"/>
      <c r="D51" s="14"/>
      <c r="E51" s="14"/>
      <c r="F51" s="14"/>
      <c r="G51" s="14"/>
      <c r="H51" s="14">
        <f t="shared" si="2"/>
        <v>39</v>
      </c>
      <c r="I51" s="13"/>
      <c r="J51" s="13"/>
      <c r="K51" s="13"/>
      <c r="L51" s="13"/>
      <c r="M51" s="14"/>
      <c r="N51" s="14"/>
      <c r="O51" s="14"/>
      <c r="P51" s="14">
        <v>1</v>
      </c>
      <c r="Q51" s="14"/>
      <c r="R51" s="14">
        <v>0</v>
      </c>
      <c r="S51" s="14"/>
      <c r="T51" s="14"/>
      <c r="U51" s="14"/>
      <c r="V51" s="14">
        <v>1</v>
      </c>
      <c r="W51" s="14"/>
      <c r="X51" s="14"/>
      <c r="Y51" s="14"/>
      <c r="Z51" s="14"/>
      <c r="AA51" s="14"/>
      <c r="AB51" s="14"/>
      <c r="AC51" s="14"/>
      <c r="AD51" s="14"/>
      <c r="AE51" s="14">
        <v>13</v>
      </c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>
        <v>18</v>
      </c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>
        <v>5</v>
      </c>
      <c r="BH51" s="15"/>
      <c r="BI51" s="14"/>
      <c r="BJ51" s="14"/>
      <c r="BK51" s="14"/>
      <c r="BL51" s="14"/>
      <c r="BM51" s="14"/>
      <c r="BN51" s="14"/>
      <c r="BO51" s="14"/>
      <c r="BP51" s="14"/>
      <c r="BQ51" s="14">
        <v>1</v>
      </c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1" t="s">
        <v>436</v>
      </c>
      <c r="CF51" s="11" t="s">
        <v>436</v>
      </c>
    </row>
    <row r="52" spans="1:84" ht="19.7" customHeight="1" x14ac:dyDescent="0.2">
      <c r="A52" s="12" t="s">
        <v>242</v>
      </c>
      <c r="B52" s="13">
        <f t="shared" si="6"/>
        <v>16</v>
      </c>
      <c r="C52" s="14"/>
      <c r="D52" s="14"/>
      <c r="E52" s="14"/>
      <c r="F52" s="14"/>
      <c r="G52" s="14"/>
      <c r="H52" s="14">
        <f t="shared" si="2"/>
        <v>16</v>
      </c>
      <c r="I52" s="13"/>
      <c r="J52" s="13"/>
      <c r="K52" s="13"/>
      <c r="L52" s="13"/>
      <c r="M52" s="14"/>
      <c r="N52" s="14"/>
      <c r="O52" s="14"/>
      <c r="P52" s="14"/>
      <c r="Q52" s="14"/>
      <c r="R52" s="14"/>
      <c r="S52" s="14"/>
      <c r="T52" s="14"/>
      <c r="U52" s="14"/>
      <c r="V52" s="14">
        <v>1</v>
      </c>
      <c r="W52" s="14"/>
      <c r="X52" s="14"/>
      <c r="Y52" s="14"/>
      <c r="Z52" s="14"/>
      <c r="AA52" s="14"/>
      <c r="AB52" s="14"/>
      <c r="AC52" s="14"/>
      <c r="AD52" s="14"/>
      <c r="AE52" s="14">
        <v>5</v>
      </c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>
        <v>7</v>
      </c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>
        <v>2</v>
      </c>
      <c r="BH52" s="15"/>
      <c r="BI52" s="14"/>
      <c r="BJ52" s="14"/>
      <c r="BK52" s="14"/>
      <c r="BL52" s="14"/>
      <c r="BM52" s="14"/>
      <c r="BN52" s="14"/>
      <c r="BO52" s="14"/>
      <c r="BP52" s="14"/>
      <c r="BQ52" s="14">
        <v>1</v>
      </c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1" t="s">
        <v>436</v>
      </c>
      <c r="CF52" s="11" t="s">
        <v>436</v>
      </c>
    </row>
    <row r="53" spans="1:84" ht="19.7" customHeight="1" x14ac:dyDescent="0.2">
      <c r="A53" s="12" t="s">
        <v>239</v>
      </c>
      <c r="B53" s="13">
        <f t="shared" si="6"/>
        <v>16</v>
      </c>
      <c r="C53" s="14"/>
      <c r="D53" s="14"/>
      <c r="E53" s="14"/>
      <c r="F53" s="14"/>
      <c r="G53" s="14"/>
      <c r="H53" s="14">
        <f t="shared" si="2"/>
        <v>16</v>
      </c>
      <c r="I53" s="13"/>
      <c r="J53" s="13"/>
      <c r="K53" s="13"/>
      <c r="L53" s="13"/>
      <c r="M53" s="14"/>
      <c r="N53" s="14"/>
      <c r="O53" s="14"/>
      <c r="P53" s="14"/>
      <c r="Q53" s="14"/>
      <c r="R53" s="14"/>
      <c r="S53" s="14"/>
      <c r="T53" s="14"/>
      <c r="U53" s="14"/>
      <c r="V53" s="14">
        <v>1</v>
      </c>
      <c r="W53" s="14"/>
      <c r="X53" s="14"/>
      <c r="Y53" s="14"/>
      <c r="Z53" s="14"/>
      <c r="AA53" s="14"/>
      <c r="AB53" s="14"/>
      <c r="AC53" s="14"/>
      <c r="AD53" s="14"/>
      <c r="AE53" s="14">
        <v>5</v>
      </c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>
        <v>7</v>
      </c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>
        <v>2</v>
      </c>
      <c r="BH53" s="15"/>
      <c r="BI53" s="14"/>
      <c r="BJ53" s="14"/>
      <c r="BK53" s="14"/>
      <c r="BL53" s="14"/>
      <c r="BM53" s="14"/>
      <c r="BN53" s="14"/>
      <c r="BO53" s="14"/>
      <c r="BP53" s="14"/>
      <c r="BQ53" s="14">
        <v>1</v>
      </c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1" t="s">
        <v>436</v>
      </c>
      <c r="CF53" s="11" t="s">
        <v>436</v>
      </c>
    </row>
    <row r="54" spans="1:84" ht="19.7" customHeight="1" x14ac:dyDescent="0.2">
      <c r="A54" s="12" t="s">
        <v>42</v>
      </c>
      <c r="B54" s="13">
        <f t="shared" si="6"/>
        <v>11</v>
      </c>
      <c r="C54" s="14"/>
      <c r="D54" s="14"/>
      <c r="E54" s="14"/>
      <c r="F54" s="14"/>
      <c r="G54" s="14"/>
      <c r="H54" s="14">
        <f t="shared" si="2"/>
        <v>11</v>
      </c>
      <c r="I54" s="13"/>
      <c r="J54" s="13"/>
      <c r="K54" s="13"/>
      <c r="L54" s="1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>
        <v>1</v>
      </c>
      <c r="X54" s="14"/>
      <c r="Y54" s="14"/>
      <c r="Z54" s="14"/>
      <c r="AA54" s="14"/>
      <c r="AB54" s="14"/>
      <c r="AC54" s="14"/>
      <c r="AD54" s="14"/>
      <c r="AE54" s="14">
        <v>0</v>
      </c>
      <c r="AF54" s="14"/>
      <c r="AG54" s="14"/>
      <c r="AH54" s="14">
        <v>3</v>
      </c>
      <c r="AI54" s="14"/>
      <c r="AJ54" s="14"/>
      <c r="AK54" s="14"/>
      <c r="AL54" s="14"/>
      <c r="AM54" s="14"/>
      <c r="AN54" s="14"/>
      <c r="AO54" s="14">
        <v>1</v>
      </c>
      <c r="AP54" s="14"/>
      <c r="AQ54" s="14"/>
      <c r="AR54" s="14"/>
      <c r="AS54" s="14">
        <v>0</v>
      </c>
      <c r="AT54" s="14"/>
      <c r="AU54" s="14"/>
      <c r="AV54" s="14">
        <v>3</v>
      </c>
      <c r="AW54" s="14"/>
      <c r="AX54" s="14"/>
      <c r="AY54" s="14"/>
      <c r="AZ54" s="14"/>
      <c r="BA54" s="14"/>
      <c r="BB54" s="14">
        <v>2</v>
      </c>
      <c r="BC54" s="14"/>
      <c r="BD54" s="14"/>
      <c r="BE54" s="14"/>
      <c r="BF54" s="14"/>
      <c r="BG54" s="14">
        <v>1</v>
      </c>
      <c r="BH54" s="15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1" t="s">
        <v>436</v>
      </c>
      <c r="CF54" s="11" t="s">
        <v>436</v>
      </c>
    </row>
    <row r="55" spans="1:84" ht="19.7" customHeight="1" x14ac:dyDescent="0.2">
      <c r="A55" s="47" t="s">
        <v>248</v>
      </c>
      <c r="B55" s="48">
        <f t="shared" si="6"/>
        <v>187</v>
      </c>
      <c r="C55" s="49">
        <f>SUM(C57,C60,C64)</f>
        <v>0</v>
      </c>
      <c r="D55" s="49">
        <f>SUM(D57,D60,D64)</f>
        <v>0</v>
      </c>
      <c r="E55" s="49">
        <f>SUM(E57,E60,E64)</f>
        <v>0</v>
      </c>
      <c r="F55" s="49">
        <f>SUM(F57,F60,F64)</f>
        <v>0</v>
      </c>
      <c r="G55" s="49">
        <f>SUM(G57,G60,G64)</f>
        <v>0</v>
      </c>
      <c r="H55" s="49">
        <f t="shared" si="2"/>
        <v>187</v>
      </c>
      <c r="I55" s="49">
        <f>SUM(I56,I60,I64)</f>
        <v>0</v>
      </c>
      <c r="J55" s="49">
        <f t="shared" ref="J55:CB55" si="218">SUM(J56,J60,J64)</f>
        <v>0</v>
      </c>
      <c r="K55" s="49">
        <f t="shared" si="218"/>
        <v>0</v>
      </c>
      <c r="L55" s="49">
        <f t="shared" si="218"/>
        <v>0</v>
      </c>
      <c r="M55" s="49">
        <f t="shared" si="218"/>
        <v>0</v>
      </c>
      <c r="N55" s="49">
        <f t="shared" si="218"/>
        <v>0</v>
      </c>
      <c r="O55" s="49">
        <f t="shared" si="218"/>
        <v>0</v>
      </c>
      <c r="P55" s="49">
        <f t="shared" si="218"/>
        <v>1</v>
      </c>
      <c r="Q55" s="49">
        <f t="shared" si="218"/>
        <v>0</v>
      </c>
      <c r="R55" s="49">
        <f t="shared" si="218"/>
        <v>1</v>
      </c>
      <c r="S55" s="49">
        <f>SUM(S56,S60,S64)</f>
        <v>0</v>
      </c>
      <c r="T55" s="49">
        <f t="shared" si="218"/>
        <v>0</v>
      </c>
      <c r="U55" s="49">
        <f t="shared" si="218"/>
        <v>0</v>
      </c>
      <c r="V55" s="49">
        <f t="shared" si="218"/>
        <v>3</v>
      </c>
      <c r="W55" s="49">
        <f>SUM(W56,W60,W64)</f>
        <v>4</v>
      </c>
      <c r="X55" s="49">
        <f t="shared" si="218"/>
        <v>0</v>
      </c>
      <c r="Y55" s="49">
        <f t="shared" si="218"/>
        <v>0</v>
      </c>
      <c r="Z55" s="49">
        <f>SUM(Z56,Z60,Z64)</f>
        <v>0</v>
      </c>
      <c r="AA55" s="49">
        <f>SUM(AA56,AA60,AA64)</f>
        <v>0</v>
      </c>
      <c r="AB55" s="49">
        <f t="shared" si="218"/>
        <v>0</v>
      </c>
      <c r="AC55" s="49">
        <f t="shared" si="218"/>
        <v>0</v>
      </c>
      <c r="AD55" s="49">
        <f>SUM(AD56,AD60,AD64)</f>
        <v>0</v>
      </c>
      <c r="AE55" s="49">
        <f t="shared" si="218"/>
        <v>24</v>
      </c>
      <c r="AF55" s="49">
        <f>SUM(AF56,AF60,AF64)</f>
        <v>6</v>
      </c>
      <c r="AG55" s="49">
        <f>SUM(AG56,AG60,AG64)</f>
        <v>0</v>
      </c>
      <c r="AH55" s="49">
        <f>SUM(AH56,AH60,AH64)</f>
        <v>2</v>
      </c>
      <c r="AI55" s="49">
        <f t="shared" si="218"/>
        <v>0</v>
      </c>
      <c r="AJ55" s="49">
        <f>SUM(AJ56,AJ60,AJ64)</f>
        <v>0</v>
      </c>
      <c r="AK55" s="49">
        <f>SUM(AK56,AK60,AK64)</f>
        <v>0</v>
      </c>
      <c r="AL55" s="49">
        <f>SUM(AL56,AL60,AL64)</f>
        <v>0</v>
      </c>
      <c r="AM55" s="49">
        <f>SUM(AM56,AM60,AM64)</f>
        <v>0</v>
      </c>
      <c r="AN55" s="49">
        <f t="shared" si="218"/>
        <v>0</v>
      </c>
      <c r="AO55" s="49">
        <f t="shared" si="218"/>
        <v>1</v>
      </c>
      <c r="AP55" s="49">
        <f>SUM(AP56,AP60,AP64)</f>
        <v>0</v>
      </c>
      <c r="AQ55" s="49">
        <f t="shared" si="218"/>
        <v>0</v>
      </c>
      <c r="AR55" s="49">
        <f>SUM(AR56,AR60,AR64)</f>
        <v>0</v>
      </c>
      <c r="AS55" s="49">
        <f>SUM(AS56,AS60,AS64)</f>
        <v>28</v>
      </c>
      <c r="AT55" s="49">
        <f>SUM(AT56,AT60,AT64)</f>
        <v>19</v>
      </c>
      <c r="AU55" s="49">
        <f>SUM(AU56,AU60,AU64)</f>
        <v>0</v>
      </c>
      <c r="AV55" s="49">
        <f>SUM(AV56,AV60,AV64)</f>
        <v>2</v>
      </c>
      <c r="AW55" s="49">
        <f t="shared" si="218"/>
        <v>0</v>
      </c>
      <c r="AX55" s="49">
        <f t="shared" si="218"/>
        <v>0</v>
      </c>
      <c r="AY55" s="49">
        <f t="shared" si="218"/>
        <v>3</v>
      </c>
      <c r="AZ55" s="49">
        <f>SUM(AZ56,AZ60,AZ64)</f>
        <v>0</v>
      </c>
      <c r="BA55" s="49">
        <f t="shared" si="218"/>
        <v>0</v>
      </c>
      <c r="BB55" s="49">
        <f t="shared" si="218"/>
        <v>2</v>
      </c>
      <c r="BC55" s="49">
        <f t="shared" si="218"/>
        <v>0</v>
      </c>
      <c r="BD55" s="49">
        <f t="shared" ref="BD55:BE55" si="219">SUM(BD56,BD60,BD64)</f>
        <v>0</v>
      </c>
      <c r="BE55" s="49">
        <f t="shared" si="219"/>
        <v>0</v>
      </c>
      <c r="BF55" s="49">
        <f>SUM(BF56,BF60,BF64)</f>
        <v>0</v>
      </c>
      <c r="BG55" s="49">
        <f t="shared" si="218"/>
        <v>13</v>
      </c>
      <c r="BH55" s="52">
        <f t="shared" ref="BH55:BM55" si="220">SUM(BH56,BH60,BH64)</f>
        <v>25</v>
      </c>
      <c r="BI55" s="49">
        <f t="shared" si="220"/>
        <v>4</v>
      </c>
      <c r="BJ55" s="49">
        <f t="shared" si="220"/>
        <v>0</v>
      </c>
      <c r="BK55" s="49">
        <f t="shared" si="220"/>
        <v>0</v>
      </c>
      <c r="BL55" s="49">
        <f t="shared" si="220"/>
        <v>0</v>
      </c>
      <c r="BM55" s="49">
        <f t="shared" si="220"/>
        <v>0</v>
      </c>
      <c r="BN55" s="49">
        <f t="shared" si="218"/>
        <v>0</v>
      </c>
      <c r="BO55" s="49">
        <f t="shared" si="218"/>
        <v>0</v>
      </c>
      <c r="BP55" s="49">
        <f t="shared" si="218"/>
        <v>0</v>
      </c>
      <c r="BQ55" s="49">
        <f t="shared" si="218"/>
        <v>5</v>
      </c>
      <c r="BR55" s="49">
        <f>SUM(BR56,BR60,BR64)</f>
        <v>25</v>
      </c>
      <c r="BS55" s="49">
        <f>SUM(BS56,BS60,BS64)</f>
        <v>16</v>
      </c>
      <c r="BT55" s="49">
        <f t="shared" si="218"/>
        <v>0</v>
      </c>
      <c r="BU55" s="49">
        <f t="shared" si="218"/>
        <v>0</v>
      </c>
      <c r="BV55" s="49">
        <f t="shared" si="218"/>
        <v>1</v>
      </c>
      <c r="BW55" s="49">
        <f t="shared" si="218"/>
        <v>1</v>
      </c>
      <c r="BX55" s="49">
        <f t="shared" si="218"/>
        <v>1</v>
      </c>
      <c r="BY55" s="49">
        <f t="shared" ref="BY55" si="221">SUM(BY56,BY60,BY64)</f>
        <v>0</v>
      </c>
      <c r="BZ55" s="49">
        <f t="shared" si="218"/>
        <v>0</v>
      </c>
      <c r="CA55" s="49">
        <f t="shared" si="218"/>
        <v>0</v>
      </c>
      <c r="CB55" s="49">
        <f t="shared" si="218"/>
        <v>0</v>
      </c>
      <c r="CC55" s="49"/>
      <c r="CD55" s="49">
        <f t="shared" ref="CD55" si="222">SUM(CD56,CD60,CD64)</f>
        <v>0</v>
      </c>
      <c r="CE55" s="11"/>
      <c r="CF55" s="11"/>
    </row>
    <row r="56" spans="1:84" ht="19.7" customHeight="1" x14ac:dyDescent="0.2">
      <c r="A56" s="12" t="s">
        <v>228</v>
      </c>
      <c r="B56" s="13">
        <f t="shared" si="6"/>
        <v>113</v>
      </c>
      <c r="C56" s="14"/>
      <c r="D56" s="14"/>
      <c r="E56" s="14"/>
      <c r="F56" s="14"/>
      <c r="G56" s="14"/>
      <c r="H56" s="14">
        <f t="shared" si="2"/>
        <v>113</v>
      </c>
      <c r="I56" s="14">
        <f>SUM(I57:I59)</f>
        <v>0</v>
      </c>
      <c r="J56" s="14">
        <f t="shared" ref="J56:CB56" si="223">SUM(J57:J59)</f>
        <v>0</v>
      </c>
      <c r="K56" s="14">
        <f t="shared" si="223"/>
        <v>0</v>
      </c>
      <c r="L56" s="14">
        <f t="shared" si="223"/>
        <v>0</v>
      </c>
      <c r="M56" s="14">
        <f t="shared" si="223"/>
        <v>0</v>
      </c>
      <c r="N56" s="14">
        <f t="shared" si="223"/>
        <v>0</v>
      </c>
      <c r="O56" s="14">
        <f t="shared" si="223"/>
        <v>0</v>
      </c>
      <c r="P56" s="14">
        <f t="shared" si="223"/>
        <v>0</v>
      </c>
      <c r="Q56" s="14">
        <f t="shared" si="223"/>
        <v>0</v>
      </c>
      <c r="R56" s="14">
        <f t="shared" si="223"/>
        <v>1</v>
      </c>
      <c r="S56" s="14">
        <f>SUM(S57:S59)</f>
        <v>0</v>
      </c>
      <c r="T56" s="14">
        <f t="shared" si="223"/>
        <v>0</v>
      </c>
      <c r="U56" s="14">
        <f t="shared" si="223"/>
        <v>0</v>
      </c>
      <c r="V56" s="14">
        <f t="shared" si="223"/>
        <v>0</v>
      </c>
      <c r="W56" s="14">
        <f>SUM(W57:W59)</f>
        <v>3</v>
      </c>
      <c r="X56" s="14">
        <f t="shared" si="223"/>
        <v>0</v>
      </c>
      <c r="Y56" s="14">
        <f t="shared" si="223"/>
        <v>0</v>
      </c>
      <c r="Z56" s="14">
        <f>SUM(Z57:Z59)</f>
        <v>0</v>
      </c>
      <c r="AA56" s="14">
        <f>SUM(AA57:AA59)</f>
        <v>0</v>
      </c>
      <c r="AB56" s="14">
        <f t="shared" si="223"/>
        <v>0</v>
      </c>
      <c r="AC56" s="14">
        <f t="shared" si="223"/>
        <v>0</v>
      </c>
      <c r="AD56" s="14">
        <f>SUM(AD57:AD59)</f>
        <v>0</v>
      </c>
      <c r="AE56" s="14">
        <f t="shared" si="223"/>
        <v>2</v>
      </c>
      <c r="AF56" s="14">
        <f>SUM(AF57:AF59)</f>
        <v>6</v>
      </c>
      <c r="AG56" s="14">
        <f>SUM(AG57:AG59)</f>
        <v>0</v>
      </c>
      <c r="AH56" s="14">
        <f>SUM(AH57:AH59)</f>
        <v>0</v>
      </c>
      <c r="AI56" s="14">
        <f t="shared" si="223"/>
        <v>0</v>
      </c>
      <c r="AJ56" s="14">
        <f>SUM(AJ57:AJ59)</f>
        <v>0</v>
      </c>
      <c r="AK56" s="14">
        <f>SUM(AK57:AK59)</f>
        <v>0</v>
      </c>
      <c r="AL56" s="14">
        <f>SUM(AL57:AL59)</f>
        <v>0</v>
      </c>
      <c r="AM56" s="14">
        <f>SUM(AM57:AM59)</f>
        <v>0</v>
      </c>
      <c r="AN56" s="14">
        <f t="shared" si="223"/>
        <v>0</v>
      </c>
      <c r="AO56" s="14">
        <f t="shared" si="223"/>
        <v>0</v>
      </c>
      <c r="AP56" s="14">
        <f>SUM(AP57:AP59)</f>
        <v>0</v>
      </c>
      <c r="AQ56" s="14">
        <f t="shared" si="223"/>
        <v>0</v>
      </c>
      <c r="AR56" s="14">
        <f>SUM(AR57:AR59)</f>
        <v>0</v>
      </c>
      <c r="AS56" s="14">
        <f t="shared" si="223"/>
        <v>1</v>
      </c>
      <c r="AT56" s="14">
        <f>SUM(AT57:AT59)</f>
        <v>19</v>
      </c>
      <c r="AU56" s="14">
        <f>SUM(AU57:AU59)</f>
        <v>0</v>
      </c>
      <c r="AV56" s="14">
        <f>SUM(AV57:AV59)</f>
        <v>0</v>
      </c>
      <c r="AW56" s="14">
        <f t="shared" si="223"/>
        <v>0</v>
      </c>
      <c r="AX56" s="14">
        <f t="shared" si="223"/>
        <v>0</v>
      </c>
      <c r="AY56" s="14">
        <f t="shared" si="223"/>
        <v>3</v>
      </c>
      <c r="AZ56" s="14">
        <f>SUM(AZ57:AZ59)</f>
        <v>0</v>
      </c>
      <c r="BA56" s="14">
        <f t="shared" si="223"/>
        <v>0</v>
      </c>
      <c r="BB56" s="14">
        <f t="shared" si="223"/>
        <v>0</v>
      </c>
      <c r="BC56" s="14">
        <f t="shared" si="223"/>
        <v>0</v>
      </c>
      <c r="BD56" s="14">
        <f t="shared" ref="BD56:BE56" si="224">SUM(BD57:BD59)</f>
        <v>0</v>
      </c>
      <c r="BE56" s="14">
        <f t="shared" si="224"/>
        <v>0</v>
      </c>
      <c r="BF56" s="14">
        <f>SUM(BF57:BF59)</f>
        <v>0</v>
      </c>
      <c r="BG56" s="14">
        <f t="shared" si="223"/>
        <v>3</v>
      </c>
      <c r="BH56" s="16">
        <f t="shared" ref="BH56:BM56" si="225">SUM(BH57:BH59)</f>
        <v>25</v>
      </c>
      <c r="BI56" s="14">
        <f t="shared" si="225"/>
        <v>4</v>
      </c>
      <c r="BJ56" s="14">
        <f t="shared" si="225"/>
        <v>0</v>
      </c>
      <c r="BK56" s="14">
        <f t="shared" si="225"/>
        <v>0</v>
      </c>
      <c r="BL56" s="14">
        <f t="shared" si="225"/>
        <v>0</v>
      </c>
      <c r="BM56" s="14">
        <f t="shared" si="225"/>
        <v>0</v>
      </c>
      <c r="BN56" s="14">
        <f t="shared" si="223"/>
        <v>0</v>
      </c>
      <c r="BO56" s="14">
        <f t="shared" si="223"/>
        <v>0</v>
      </c>
      <c r="BP56" s="14">
        <f t="shared" si="223"/>
        <v>0</v>
      </c>
      <c r="BQ56" s="14">
        <f t="shared" si="223"/>
        <v>2</v>
      </c>
      <c r="BR56" s="14">
        <f>SUM(BR57:BR59)</f>
        <v>25</v>
      </c>
      <c r="BS56" s="14">
        <f>SUM(BS57:BS59)</f>
        <v>16</v>
      </c>
      <c r="BT56" s="14">
        <f t="shared" si="223"/>
        <v>0</v>
      </c>
      <c r="BU56" s="14">
        <f t="shared" si="223"/>
        <v>0</v>
      </c>
      <c r="BV56" s="14">
        <f t="shared" si="223"/>
        <v>1</v>
      </c>
      <c r="BW56" s="14">
        <f t="shared" si="223"/>
        <v>1</v>
      </c>
      <c r="BX56" s="14">
        <f t="shared" si="223"/>
        <v>1</v>
      </c>
      <c r="BY56" s="14">
        <f t="shared" ref="BY56" si="226">SUM(BY57:BY59)</f>
        <v>0</v>
      </c>
      <c r="BZ56" s="14">
        <f t="shared" si="223"/>
        <v>0</v>
      </c>
      <c r="CA56" s="14">
        <f t="shared" si="223"/>
        <v>0</v>
      </c>
      <c r="CB56" s="14">
        <f t="shared" si="223"/>
        <v>0</v>
      </c>
      <c r="CC56" s="14"/>
      <c r="CD56" s="14">
        <f t="shared" ref="CD56" si="227">SUM(CD57:CD59)</f>
        <v>0</v>
      </c>
      <c r="CE56" s="11"/>
      <c r="CF56" s="11"/>
    </row>
    <row r="57" spans="1:84" ht="19.7" customHeight="1" x14ac:dyDescent="0.2">
      <c r="A57" s="12" t="s">
        <v>249</v>
      </c>
      <c r="B57" s="13">
        <f t="shared" si="6"/>
        <v>92</v>
      </c>
      <c r="C57" s="14"/>
      <c r="D57" s="14"/>
      <c r="E57" s="14"/>
      <c r="F57" s="14"/>
      <c r="G57" s="14"/>
      <c r="H57" s="14">
        <f t="shared" si="2"/>
        <v>92</v>
      </c>
      <c r="I57" s="13"/>
      <c r="J57" s="13"/>
      <c r="K57" s="13"/>
      <c r="L57" s="13"/>
      <c r="M57" s="14"/>
      <c r="N57" s="14"/>
      <c r="O57" s="14"/>
      <c r="P57" s="14"/>
      <c r="Q57" s="14"/>
      <c r="R57" s="14">
        <v>1</v>
      </c>
      <c r="S57" s="14"/>
      <c r="T57" s="14"/>
      <c r="U57" s="14"/>
      <c r="V57" s="14"/>
      <c r="W57" s="14">
        <v>1</v>
      </c>
      <c r="X57" s="14"/>
      <c r="Y57" s="14"/>
      <c r="Z57" s="14"/>
      <c r="AA57" s="14"/>
      <c r="AB57" s="14"/>
      <c r="AC57" s="14"/>
      <c r="AD57" s="14"/>
      <c r="AE57" s="14"/>
      <c r="AF57" s="14">
        <v>6</v>
      </c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>
        <v>18</v>
      </c>
      <c r="AU57" s="14"/>
      <c r="AV57" s="14"/>
      <c r="AW57" s="14"/>
      <c r="AX57" s="14"/>
      <c r="AY57" s="14">
        <v>1</v>
      </c>
      <c r="AZ57" s="14"/>
      <c r="BA57" s="14"/>
      <c r="BB57" s="14"/>
      <c r="BC57" s="14"/>
      <c r="BD57" s="14"/>
      <c r="BE57" s="14"/>
      <c r="BF57" s="14"/>
      <c r="BG57" s="14">
        <v>2</v>
      </c>
      <c r="BH57" s="16">
        <v>22</v>
      </c>
      <c r="BI57" s="14">
        <v>3</v>
      </c>
      <c r="BJ57" s="14"/>
      <c r="BK57" s="14"/>
      <c r="BL57" s="14"/>
      <c r="BM57" s="14"/>
      <c r="BN57" s="14"/>
      <c r="BO57" s="14"/>
      <c r="BP57" s="14"/>
      <c r="BQ57" s="14">
        <v>1</v>
      </c>
      <c r="BR57" s="14">
        <v>25</v>
      </c>
      <c r="BS57" s="14">
        <v>12</v>
      </c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1" t="s">
        <v>436</v>
      </c>
      <c r="CF57" s="11" t="s">
        <v>436</v>
      </c>
    </row>
    <row r="58" spans="1:84" ht="19.7" customHeight="1" x14ac:dyDescent="0.2">
      <c r="A58" s="12" t="s">
        <v>245</v>
      </c>
      <c r="B58" s="13">
        <f t="shared" si="6"/>
        <v>6</v>
      </c>
      <c r="C58" s="14"/>
      <c r="D58" s="14"/>
      <c r="E58" s="14"/>
      <c r="F58" s="14"/>
      <c r="G58" s="14"/>
      <c r="H58" s="14">
        <f t="shared" si="2"/>
        <v>6</v>
      </c>
      <c r="I58" s="13"/>
      <c r="J58" s="13"/>
      <c r="K58" s="13"/>
      <c r="L58" s="1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>
        <v>1</v>
      </c>
      <c r="X58" s="14"/>
      <c r="Y58" s="14"/>
      <c r="Z58" s="14"/>
      <c r="AA58" s="14"/>
      <c r="AB58" s="14"/>
      <c r="AC58" s="14"/>
      <c r="AD58" s="14"/>
      <c r="AE58" s="14">
        <v>1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>
        <v>1</v>
      </c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>
        <v>1</v>
      </c>
      <c r="BH58" s="15"/>
      <c r="BI58" s="14">
        <v>0</v>
      </c>
      <c r="BJ58" s="14"/>
      <c r="BK58" s="14"/>
      <c r="BL58" s="14"/>
      <c r="BM58" s="14"/>
      <c r="BN58" s="14"/>
      <c r="BO58" s="14"/>
      <c r="BP58" s="14"/>
      <c r="BQ58" s="14">
        <v>1</v>
      </c>
      <c r="BR58" s="14"/>
      <c r="BS58" s="14">
        <v>1</v>
      </c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1" t="s">
        <v>436</v>
      </c>
      <c r="CF58" s="11" t="s">
        <v>436</v>
      </c>
    </row>
    <row r="59" spans="1:84" ht="19.7" customHeight="1" x14ac:dyDescent="0.2">
      <c r="A59" s="12" t="s">
        <v>246</v>
      </c>
      <c r="B59" s="13">
        <f t="shared" si="6"/>
        <v>15</v>
      </c>
      <c r="C59" s="14"/>
      <c r="D59" s="14"/>
      <c r="E59" s="14"/>
      <c r="F59" s="14"/>
      <c r="G59" s="14"/>
      <c r="H59" s="14">
        <f t="shared" si="2"/>
        <v>15</v>
      </c>
      <c r="I59" s="13"/>
      <c r="J59" s="13"/>
      <c r="K59" s="13"/>
      <c r="L59" s="13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>
        <v>1</v>
      </c>
      <c r="X59" s="14"/>
      <c r="Y59" s="14"/>
      <c r="Z59" s="14"/>
      <c r="AA59" s="14"/>
      <c r="AB59" s="14"/>
      <c r="AC59" s="14"/>
      <c r="AD59" s="14"/>
      <c r="AE59" s="14">
        <v>1</v>
      </c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>
        <v>1</v>
      </c>
      <c r="AT59" s="14"/>
      <c r="AU59" s="14"/>
      <c r="AV59" s="14"/>
      <c r="AW59" s="14"/>
      <c r="AX59" s="14"/>
      <c r="AY59" s="14">
        <v>2</v>
      </c>
      <c r="AZ59" s="14"/>
      <c r="BA59" s="14"/>
      <c r="BB59" s="14"/>
      <c r="BC59" s="14"/>
      <c r="BD59" s="14"/>
      <c r="BE59" s="14"/>
      <c r="BF59" s="14"/>
      <c r="BG59" s="14"/>
      <c r="BH59" s="15">
        <v>3</v>
      </c>
      <c r="BI59" s="14">
        <v>1</v>
      </c>
      <c r="BJ59" s="14"/>
      <c r="BK59" s="14"/>
      <c r="BL59" s="14"/>
      <c r="BM59" s="14"/>
      <c r="BN59" s="14"/>
      <c r="BO59" s="14"/>
      <c r="BP59" s="14"/>
      <c r="BQ59" s="14">
        <v>0</v>
      </c>
      <c r="BR59" s="14"/>
      <c r="BS59" s="14">
        <v>3</v>
      </c>
      <c r="BT59" s="14"/>
      <c r="BU59" s="14"/>
      <c r="BV59" s="14">
        <v>1</v>
      </c>
      <c r="BW59" s="14">
        <v>1</v>
      </c>
      <c r="BX59" s="14">
        <v>1</v>
      </c>
      <c r="BY59" s="14"/>
      <c r="BZ59" s="14"/>
      <c r="CA59" s="14"/>
      <c r="CB59" s="14"/>
      <c r="CC59" s="14"/>
      <c r="CD59" s="14"/>
      <c r="CE59" s="11" t="s">
        <v>436</v>
      </c>
      <c r="CF59" s="11" t="s">
        <v>436</v>
      </c>
    </row>
    <row r="60" spans="1:84" ht="19.7" customHeight="1" x14ac:dyDescent="0.2">
      <c r="A60" s="12" t="s">
        <v>247</v>
      </c>
      <c r="B60" s="13">
        <f t="shared" si="6"/>
        <v>65</v>
      </c>
      <c r="C60" s="14">
        <f>SUM(C61:C62)</f>
        <v>0</v>
      </c>
      <c r="D60" s="14">
        <f>SUM(D61:D62)</f>
        <v>0</v>
      </c>
      <c r="E60" s="14">
        <f>SUM(E61:E62)</f>
        <v>0</v>
      </c>
      <c r="F60" s="14">
        <f>SUM(F61:F62)</f>
        <v>0</v>
      </c>
      <c r="G60" s="14">
        <f>SUM(G61:G62)</f>
        <v>0</v>
      </c>
      <c r="H60" s="14">
        <f t="shared" si="2"/>
        <v>65</v>
      </c>
      <c r="I60" s="14">
        <f>SUM(I61:I63)</f>
        <v>0</v>
      </c>
      <c r="J60" s="14">
        <f t="shared" ref="J60:CB60" si="228">SUM(J61:J63)</f>
        <v>0</v>
      </c>
      <c r="K60" s="14">
        <f t="shared" si="228"/>
        <v>0</v>
      </c>
      <c r="L60" s="14">
        <f t="shared" si="228"/>
        <v>0</v>
      </c>
      <c r="M60" s="14">
        <f t="shared" si="228"/>
        <v>0</v>
      </c>
      <c r="N60" s="14">
        <f t="shared" si="228"/>
        <v>0</v>
      </c>
      <c r="O60" s="14">
        <f t="shared" si="228"/>
        <v>0</v>
      </c>
      <c r="P60" s="14">
        <f t="shared" si="228"/>
        <v>1</v>
      </c>
      <c r="Q60" s="14">
        <f t="shared" si="228"/>
        <v>0</v>
      </c>
      <c r="R60" s="14">
        <f t="shared" si="228"/>
        <v>0</v>
      </c>
      <c r="S60" s="14">
        <f>SUM(S61:S63)</f>
        <v>0</v>
      </c>
      <c r="T60" s="14">
        <f t="shared" si="228"/>
        <v>0</v>
      </c>
      <c r="U60" s="14">
        <f t="shared" si="228"/>
        <v>0</v>
      </c>
      <c r="V60" s="14">
        <f t="shared" si="228"/>
        <v>3</v>
      </c>
      <c r="W60" s="14">
        <f>SUM(W61:W63)</f>
        <v>0</v>
      </c>
      <c r="X60" s="14">
        <f t="shared" si="228"/>
        <v>0</v>
      </c>
      <c r="Y60" s="14">
        <f t="shared" si="228"/>
        <v>0</v>
      </c>
      <c r="Z60" s="14">
        <f>SUM(Z61:Z63)</f>
        <v>0</v>
      </c>
      <c r="AA60" s="14">
        <f>SUM(AA61:AA63)</f>
        <v>0</v>
      </c>
      <c r="AB60" s="14">
        <f t="shared" si="228"/>
        <v>0</v>
      </c>
      <c r="AC60" s="14">
        <f t="shared" si="228"/>
        <v>0</v>
      </c>
      <c r="AD60" s="14">
        <f>SUM(AD61:AD63)</f>
        <v>0</v>
      </c>
      <c r="AE60" s="14">
        <f t="shared" si="228"/>
        <v>22</v>
      </c>
      <c r="AF60" s="14">
        <f>SUM(AF61:AF63)</f>
        <v>0</v>
      </c>
      <c r="AG60" s="14">
        <f>SUM(AG61:AG63)</f>
        <v>0</v>
      </c>
      <c r="AH60" s="14">
        <f>SUM(AH61:AH63)</f>
        <v>0</v>
      </c>
      <c r="AI60" s="14">
        <f t="shared" si="228"/>
        <v>0</v>
      </c>
      <c r="AJ60" s="14">
        <f>SUM(AJ61:AJ63)</f>
        <v>0</v>
      </c>
      <c r="AK60" s="14">
        <f>SUM(AK61:AK63)</f>
        <v>0</v>
      </c>
      <c r="AL60" s="14">
        <f>SUM(AL61:AL63)</f>
        <v>0</v>
      </c>
      <c r="AM60" s="14">
        <f>SUM(AM61:AM63)</f>
        <v>0</v>
      </c>
      <c r="AN60" s="14">
        <f t="shared" si="228"/>
        <v>0</v>
      </c>
      <c r="AO60" s="14">
        <f t="shared" si="228"/>
        <v>0</v>
      </c>
      <c r="AP60" s="14">
        <f>SUM(AP61:AP63)</f>
        <v>0</v>
      </c>
      <c r="AQ60" s="14">
        <f t="shared" si="228"/>
        <v>0</v>
      </c>
      <c r="AR60" s="14">
        <f>SUM(AR61:AR63)</f>
        <v>0</v>
      </c>
      <c r="AS60" s="14">
        <f t="shared" si="228"/>
        <v>27</v>
      </c>
      <c r="AT60" s="14">
        <f>SUM(AT61:AT63)</f>
        <v>0</v>
      </c>
      <c r="AU60" s="14">
        <f>SUM(AU61:AU63)</f>
        <v>0</v>
      </c>
      <c r="AV60" s="14">
        <f>SUM(AV61:AV63)</f>
        <v>0</v>
      </c>
      <c r="AW60" s="14">
        <f t="shared" si="228"/>
        <v>0</v>
      </c>
      <c r="AX60" s="14">
        <f t="shared" si="228"/>
        <v>0</v>
      </c>
      <c r="AY60" s="14">
        <f t="shared" si="228"/>
        <v>0</v>
      </c>
      <c r="AZ60" s="14">
        <f>SUM(AZ61:AZ63)</f>
        <v>0</v>
      </c>
      <c r="BA60" s="14">
        <f t="shared" si="228"/>
        <v>0</v>
      </c>
      <c r="BB60" s="14">
        <f t="shared" si="228"/>
        <v>0</v>
      </c>
      <c r="BC60" s="14">
        <f t="shared" si="228"/>
        <v>0</v>
      </c>
      <c r="BD60" s="14">
        <f t="shared" ref="BD60:BE60" si="229">SUM(BD61:BD63)</f>
        <v>0</v>
      </c>
      <c r="BE60" s="14">
        <f t="shared" si="229"/>
        <v>0</v>
      </c>
      <c r="BF60" s="14">
        <f>SUM(BF61:BF63)</f>
        <v>0</v>
      </c>
      <c r="BG60" s="14">
        <f t="shared" si="228"/>
        <v>9</v>
      </c>
      <c r="BH60" s="15">
        <f t="shared" ref="BH60:BM60" si="230">SUM(BH61:BH63)</f>
        <v>0</v>
      </c>
      <c r="BI60" s="14">
        <f t="shared" si="230"/>
        <v>0</v>
      </c>
      <c r="BJ60" s="14">
        <f t="shared" si="230"/>
        <v>0</v>
      </c>
      <c r="BK60" s="14">
        <f t="shared" si="230"/>
        <v>0</v>
      </c>
      <c r="BL60" s="14">
        <f t="shared" si="230"/>
        <v>0</v>
      </c>
      <c r="BM60" s="14">
        <f t="shared" si="230"/>
        <v>0</v>
      </c>
      <c r="BN60" s="14">
        <f t="shared" si="228"/>
        <v>0</v>
      </c>
      <c r="BO60" s="14">
        <f t="shared" si="228"/>
        <v>0</v>
      </c>
      <c r="BP60" s="14">
        <f t="shared" si="228"/>
        <v>0</v>
      </c>
      <c r="BQ60" s="14">
        <f t="shared" si="228"/>
        <v>3</v>
      </c>
      <c r="BR60" s="14">
        <f>SUM(BR61:BR63)</f>
        <v>0</v>
      </c>
      <c r="BS60" s="14">
        <f>SUM(BS61:BS63)</f>
        <v>0</v>
      </c>
      <c r="BT60" s="14">
        <f t="shared" si="228"/>
        <v>0</v>
      </c>
      <c r="BU60" s="14">
        <f t="shared" si="228"/>
        <v>0</v>
      </c>
      <c r="BV60" s="14">
        <f t="shared" si="228"/>
        <v>0</v>
      </c>
      <c r="BW60" s="14">
        <f t="shared" si="228"/>
        <v>0</v>
      </c>
      <c r="BX60" s="14">
        <f t="shared" si="228"/>
        <v>0</v>
      </c>
      <c r="BY60" s="14">
        <f t="shared" ref="BY60" si="231">SUM(BY61:BY63)</f>
        <v>0</v>
      </c>
      <c r="BZ60" s="14">
        <f t="shared" si="228"/>
        <v>0</v>
      </c>
      <c r="CA60" s="14">
        <f t="shared" si="228"/>
        <v>0</v>
      </c>
      <c r="CB60" s="14">
        <f t="shared" si="228"/>
        <v>0</v>
      </c>
      <c r="CC60" s="14"/>
      <c r="CD60" s="14">
        <f t="shared" ref="CD60" si="232">SUM(CD61:CD63)</f>
        <v>0</v>
      </c>
      <c r="CE60" s="11"/>
      <c r="CF60" s="11"/>
    </row>
    <row r="61" spans="1:84" ht="19.7" customHeight="1" x14ac:dyDescent="0.2">
      <c r="A61" s="12" t="s">
        <v>170</v>
      </c>
      <c r="B61" s="13">
        <f t="shared" si="6"/>
        <v>28</v>
      </c>
      <c r="C61" s="14"/>
      <c r="D61" s="14"/>
      <c r="E61" s="14"/>
      <c r="F61" s="14"/>
      <c r="G61" s="14"/>
      <c r="H61" s="14">
        <f t="shared" si="2"/>
        <v>28</v>
      </c>
      <c r="I61" s="13"/>
      <c r="J61" s="13"/>
      <c r="K61" s="13"/>
      <c r="L61" s="13"/>
      <c r="M61" s="14"/>
      <c r="N61" s="14"/>
      <c r="O61" s="14"/>
      <c r="P61" s="14">
        <v>1</v>
      </c>
      <c r="Q61" s="14"/>
      <c r="R61" s="14"/>
      <c r="S61" s="14"/>
      <c r="T61" s="14"/>
      <c r="U61" s="14"/>
      <c r="V61" s="14">
        <v>1</v>
      </c>
      <c r="W61" s="14"/>
      <c r="X61" s="14"/>
      <c r="Y61" s="14"/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>
        <v>11</v>
      </c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>
        <v>4</v>
      </c>
      <c r="BH61" s="15"/>
      <c r="BI61" s="14"/>
      <c r="BJ61" s="14"/>
      <c r="BK61" s="14"/>
      <c r="BL61" s="14"/>
      <c r="BM61" s="14"/>
      <c r="BN61" s="14"/>
      <c r="BO61" s="14"/>
      <c r="BP61" s="14"/>
      <c r="BQ61" s="14">
        <v>1</v>
      </c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1" t="s">
        <v>436</v>
      </c>
      <c r="CF61" s="11" t="s">
        <v>436</v>
      </c>
    </row>
    <row r="62" spans="1:84" ht="19.7" customHeight="1" x14ac:dyDescent="0.2">
      <c r="A62" s="12" t="s">
        <v>250</v>
      </c>
      <c r="B62" s="13">
        <f t="shared" si="6"/>
        <v>19</v>
      </c>
      <c r="C62" s="14"/>
      <c r="D62" s="14"/>
      <c r="E62" s="14"/>
      <c r="F62" s="14"/>
      <c r="G62" s="14"/>
      <c r="H62" s="14">
        <f t="shared" si="2"/>
        <v>19</v>
      </c>
      <c r="I62" s="13"/>
      <c r="J62" s="13"/>
      <c r="K62" s="13"/>
      <c r="L62" s="13"/>
      <c r="M62" s="14"/>
      <c r="N62" s="14"/>
      <c r="O62" s="14"/>
      <c r="P62" s="14"/>
      <c r="Q62" s="14"/>
      <c r="R62" s="14"/>
      <c r="S62" s="14"/>
      <c r="T62" s="14"/>
      <c r="U62" s="14"/>
      <c r="V62" s="14">
        <v>1</v>
      </c>
      <c r="W62" s="14"/>
      <c r="X62" s="14"/>
      <c r="Y62" s="14"/>
      <c r="Z62" s="14"/>
      <c r="AA62" s="14"/>
      <c r="AB62" s="14"/>
      <c r="AC62" s="14"/>
      <c r="AD62" s="14"/>
      <c r="AE62" s="14">
        <v>6</v>
      </c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>
        <v>8</v>
      </c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>
        <v>3</v>
      </c>
      <c r="BH62" s="15"/>
      <c r="BI62" s="14"/>
      <c r="BJ62" s="14"/>
      <c r="BK62" s="14"/>
      <c r="BL62" s="14"/>
      <c r="BM62" s="14"/>
      <c r="BN62" s="14"/>
      <c r="BO62" s="14"/>
      <c r="BP62" s="14"/>
      <c r="BQ62" s="14">
        <v>1</v>
      </c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1" t="s">
        <v>436</v>
      </c>
      <c r="CF62" s="11" t="s">
        <v>436</v>
      </c>
    </row>
    <row r="63" spans="1:84" ht="19.7" customHeight="1" x14ac:dyDescent="0.2">
      <c r="A63" s="12" t="s">
        <v>172</v>
      </c>
      <c r="B63" s="13">
        <f t="shared" si="6"/>
        <v>18</v>
      </c>
      <c r="C63" s="14"/>
      <c r="D63" s="14"/>
      <c r="E63" s="14"/>
      <c r="F63" s="14"/>
      <c r="G63" s="14"/>
      <c r="H63" s="14">
        <f t="shared" si="2"/>
        <v>18</v>
      </c>
      <c r="I63" s="13"/>
      <c r="J63" s="13"/>
      <c r="K63" s="13"/>
      <c r="L63" s="13"/>
      <c r="M63" s="14"/>
      <c r="N63" s="14"/>
      <c r="O63" s="14"/>
      <c r="P63" s="14"/>
      <c r="Q63" s="14"/>
      <c r="R63" s="14"/>
      <c r="S63" s="14"/>
      <c r="T63" s="14"/>
      <c r="U63" s="14"/>
      <c r="V63" s="14">
        <v>1</v>
      </c>
      <c r="W63" s="14"/>
      <c r="X63" s="14"/>
      <c r="Y63" s="14"/>
      <c r="Z63" s="14"/>
      <c r="AA63" s="14"/>
      <c r="AB63" s="14"/>
      <c r="AC63" s="14"/>
      <c r="AD63" s="14"/>
      <c r="AE63" s="14">
        <v>6</v>
      </c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>
        <v>8</v>
      </c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>
        <v>2</v>
      </c>
      <c r="BH63" s="15"/>
      <c r="BI63" s="14"/>
      <c r="BJ63" s="14"/>
      <c r="BK63" s="14"/>
      <c r="BL63" s="14"/>
      <c r="BM63" s="14"/>
      <c r="BN63" s="14"/>
      <c r="BO63" s="14"/>
      <c r="BP63" s="14"/>
      <c r="BQ63" s="14">
        <v>1</v>
      </c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1" t="s">
        <v>436</v>
      </c>
      <c r="CF63" s="11" t="s">
        <v>436</v>
      </c>
    </row>
    <row r="64" spans="1:84" ht="19.7" customHeight="1" x14ac:dyDescent="0.2">
      <c r="A64" s="12" t="s">
        <v>42</v>
      </c>
      <c r="B64" s="13">
        <f t="shared" si="6"/>
        <v>9</v>
      </c>
      <c r="C64" s="14"/>
      <c r="D64" s="14"/>
      <c r="E64" s="14"/>
      <c r="F64" s="14"/>
      <c r="G64" s="14"/>
      <c r="H64" s="14">
        <f t="shared" si="2"/>
        <v>9</v>
      </c>
      <c r="I64" s="13"/>
      <c r="J64" s="13"/>
      <c r="K64" s="13"/>
      <c r="L64" s="13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>
        <v>1</v>
      </c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>
        <v>2</v>
      </c>
      <c r="AI64" s="14"/>
      <c r="AJ64" s="14"/>
      <c r="AK64" s="14"/>
      <c r="AL64" s="14"/>
      <c r="AM64" s="14"/>
      <c r="AN64" s="14"/>
      <c r="AO64" s="14">
        <v>1</v>
      </c>
      <c r="AP64" s="14"/>
      <c r="AQ64" s="14"/>
      <c r="AR64" s="14"/>
      <c r="AS64" s="14">
        <v>0</v>
      </c>
      <c r="AT64" s="14"/>
      <c r="AU64" s="14"/>
      <c r="AV64" s="14">
        <v>2</v>
      </c>
      <c r="AW64" s="14"/>
      <c r="AX64" s="14"/>
      <c r="AY64" s="14"/>
      <c r="AZ64" s="14"/>
      <c r="BA64" s="14"/>
      <c r="BB64" s="14">
        <v>2</v>
      </c>
      <c r="BC64" s="14"/>
      <c r="BD64" s="14"/>
      <c r="BE64" s="14"/>
      <c r="BF64" s="14"/>
      <c r="BG64" s="14">
        <v>1</v>
      </c>
      <c r="BH64" s="15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1" t="s">
        <v>436</v>
      </c>
      <c r="CF64" s="11" t="s">
        <v>436</v>
      </c>
    </row>
    <row r="65" spans="1:84" ht="19.7" customHeight="1" x14ac:dyDescent="0.2">
      <c r="A65" s="47" t="s">
        <v>251</v>
      </c>
      <c r="B65" s="48">
        <f t="shared" si="6"/>
        <v>191</v>
      </c>
      <c r="C65" s="49">
        <f>SUM(C67,C71,C75)</f>
        <v>0</v>
      </c>
      <c r="D65" s="49">
        <f>SUM(D67,D71,D75)</f>
        <v>0</v>
      </c>
      <c r="E65" s="49">
        <f>SUM(E67,E71,E75)</f>
        <v>0</v>
      </c>
      <c r="F65" s="49">
        <f>SUM(F67,F71,F75)</f>
        <v>0</v>
      </c>
      <c r="G65" s="49">
        <f>SUM(G67,G71,G75)</f>
        <v>0</v>
      </c>
      <c r="H65" s="49">
        <f t="shared" si="2"/>
        <v>191</v>
      </c>
      <c r="I65" s="49">
        <f t="shared" ref="I65:BU65" si="233">SUM(I66,I71,I75)</f>
        <v>0</v>
      </c>
      <c r="J65" s="49">
        <f t="shared" si="233"/>
        <v>0</v>
      </c>
      <c r="K65" s="49">
        <f t="shared" si="233"/>
        <v>0</v>
      </c>
      <c r="L65" s="49">
        <f t="shared" si="233"/>
        <v>0</v>
      </c>
      <c r="M65" s="49">
        <f t="shared" si="233"/>
        <v>0</v>
      </c>
      <c r="N65" s="49">
        <f t="shared" si="233"/>
        <v>0</v>
      </c>
      <c r="O65" s="49">
        <f t="shared" si="233"/>
        <v>0</v>
      </c>
      <c r="P65" s="49">
        <f t="shared" si="233"/>
        <v>1</v>
      </c>
      <c r="Q65" s="49">
        <f t="shared" si="233"/>
        <v>0</v>
      </c>
      <c r="R65" s="49">
        <f t="shared" si="233"/>
        <v>2</v>
      </c>
      <c r="S65" s="49">
        <f>SUM(S66,S71,S75)</f>
        <v>0</v>
      </c>
      <c r="T65" s="49">
        <f t="shared" si="233"/>
        <v>0</v>
      </c>
      <c r="U65" s="49">
        <f t="shared" si="233"/>
        <v>0</v>
      </c>
      <c r="V65" s="49">
        <f t="shared" si="233"/>
        <v>3</v>
      </c>
      <c r="W65" s="49">
        <f>SUM(W66,W71,W75)</f>
        <v>4</v>
      </c>
      <c r="X65" s="49">
        <f t="shared" si="233"/>
        <v>0</v>
      </c>
      <c r="Y65" s="49">
        <f t="shared" si="233"/>
        <v>0</v>
      </c>
      <c r="Z65" s="49">
        <f>SUM(Z66,Z71,Z75)</f>
        <v>0</v>
      </c>
      <c r="AA65" s="49">
        <f>SUM(AA66,AA71,AA75)</f>
        <v>0</v>
      </c>
      <c r="AB65" s="49">
        <f t="shared" si="233"/>
        <v>0</v>
      </c>
      <c r="AC65" s="49">
        <f t="shared" si="233"/>
        <v>0</v>
      </c>
      <c r="AD65" s="49">
        <f>SUM(AD66,AD71,AD75)</f>
        <v>0</v>
      </c>
      <c r="AE65" s="49">
        <f t="shared" si="233"/>
        <v>26</v>
      </c>
      <c r="AF65" s="49">
        <f>SUM(AF66,AF71,AF75)</f>
        <v>8</v>
      </c>
      <c r="AG65" s="49">
        <f>SUM(AG66,AG71,AG75)</f>
        <v>0</v>
      </c>
      <c r="AH65" s="49">
        <f>SUM(AH66,AH71,AH75)</f>
        <v>3</v>
      </c>
      <c r="AI65" s="49">
        <f t="shared" si="233"/>
        <v>0</v>
      </c>
      <c r="AJ65" s="49">
        <f>SUM(AJ66,AJ71,AJ75)</f>
        <v>0</v>
      </c>
      <c r="AK65" s="49">
        <f>SUM(AK66,AK71,AK75)</f>
        <v>0</v>
      </c>
      <c r="AL65" s="49">
        <f>SUM(AL66,AL71,AL75)</f>
        <v>0</v>
      </c>
      <c r="AM65" s="49">
        <f>SUM(AM66,AM71,AM75)</f>
        <v>0</v>
      </c>
      <c r="AN65" s="49">
        <f t="shared" si="233"/>
        <v>0</v>
      </c>
      <c r="AO65" s="49">
        <f t="shared" si="233"/>
        <v>1</v>
      </c>
      <c r="AP65" s="49">
        <f>SUM(AP66,AP71,AP75)</f>
        <v>0</v>
      </c>
      <c r="AQ65" s="49">
        <f t="shared" si="233"/>
        <v>0</v>
      </c>
      <c r="AR65" s="49">
        <f>SUM(AR66,AR71,AR75)</f>
        <v>0</v>
      </c>
      <c r="AS65" s="49">
        <f t="shared" si="233"/>
        <v>30</v>
      </c>
      <c r="AT65" s="49">
        <f>SUM(AT66,AT71,AT75)</f>
        <v>18</v>
      </c>
      <c r="AU65" s="49">
        <f>SUM(AU66,AU71,AU75)</f>
        <v>0</v>
      </c>
      <c r="AV65" s="49">
        <f>SUM(AV66,AV71,AV75)</f>
        <v>4</v>
      </c>
      <c r="AW65" s="49">
        <f t="shared" si="233"/>
        <v>0</v>
      </c>
      <c r="AX65" s="49">
        <f t="shared" si="233"/>
        <v>0</v>
      </c>
      <c r="AY65" s="49">
        <f t="shared" si="233"/>
        <v>1</v>
      </c>
      <c r="AZ65" s="49">
        <f>SUM(AZ66,AZ71,AZ75)</f>
        <v>0</v>
      </c>
      <c r="BA65" s="49">
        <f t="shared" si="233"/>
        <v>0</v>
      </c>
      <c r="BB65" s="49">
        <f t="shared" si="233"/>
        <v>2</v>
      </c>
      <c r="BC65" s="49">
        <f t="shared" si="233"/>
        <v>0</v>
      </c>
      <c r="BD65" s="49">
        <f t="shared" ref="BD65:BE65" si="234">SUM(BD66,BD71,BD75)</f>
        <v>0</v>
      </c>
      <c r="BE65" s="49">
        <f t="shared" si="234"/>
        <v>0</v>
      </c>
      <c r="BF65" s="49">
        <f>SUM(BF66,BF71,BF75)</f>
        <v>0</v>
      </c>
      <c r="BG65" s="49">
        <f t="shared" si="233"/>
        <v>11</v>
      </c>
      <c r="BH65" s="52">
        <f>SUM(BH66,BH71,BH75)</f>
        <v>22</v>
      </c>
      <c r="BI65" s="49">
        <f>SUM(BI66,BI71,BI75)</f>
        <v>7</v>
      </c>
      <c r="BJ65" s="49">
        <f t="shared" si="233"/>
        <v>0</v>
      </c>
      <c r="BK65" s="49">
        <f>SUM(BK66,BK71,BK75)</f>
        <v>0</v>
      </c>
      <c r="BL65" s="49">
        <f>SUM(BL66,BL71,BL75)</f>
        <v>0</v>
      </c>
      <c r="BM65" s="49">
        <f>SUM(BM66,BM71,BM75)</f>
        <v>0</v>
      </c>
      <c r="BN65" s="49">
        <f t="shared" si="233"/>
        <v>0</v>
      </c>
      <c r="BO65" s="49">
        <f t="shared" si="233"/>
        <v>0</v>
      </c>
      <c r="BP65" s="49">
        <f t="shared" si="233"/>
        <v>0</v>
      </c>
      <c r="BQ65" s="49">
        <f t="shared" si="233"/>
        <v>5</v>
      </c>
      <c r="BR65" s="49">
        <f>SUM(BR66,BR71,BR75)</f>
        <v>28</v>
      </c>
      <c r="BS65" s="49">
        <f>SUM(BS66,BS71,BS75)</f>
        <v>12</v>
      </c>
      <c r="BT65" s="49">
        <f t="shared" si="233"/>
        <v>0</v>
      </c>
      <c r="BU65" s="49">
        <f t="shared" si="233"/>
        <v>0</v>
      </c>
      <c r="BV65" s="49">
        <f t="shared" ref="BV65:CB65" si="235">SUM(BV66,BV71,BV75)</f>
        <v>1</v>
      </c>
      <c r="BW65" s="49">
        <f t="shared" si="235"/>
        <v>1</v>
      </c>
      <c r="BX65" s="49">
        <f t="shared" si="235"/>
        <v>1</v>
      </c>
      <c r="BY65" s="49">
        <f t="shared" ref="BY65" si="236">SUM(BY66,BY71,BY75)</f>
        <v>0</v>
      </c>
      <c r="BZ65" s="49">
        <f t="shared" si="235"/>
        <v>0</v>
      </c>
      <c r="CA65" s="49">
        <f t="shared" si="235"/>
        <v>0</v>
      </c>
      <c r="CB65" s="49">
        <f t="shared" si="235"/>
        <v>0</v>
      </c>
      <c r="CC65" s="49"/>
      <c r="CD65" s="49">
        <f t="shared" ref="CD65" si="237">SUM(CD66,CD71,CD75)</f>
        <v>0</v>
      </c>
      <c r="CE65" s="11"/>
      <c r="CF65" s="11"/>
    </row>
    <row r="66" spans="1:84" ht="19.7" customHeight="1" x14ac:dyDescent="0.2">
      <c r="A66" s="12" t="s">
        <v>228</v>
      </c>
      <c r="B66" s="13">
        <f t="shared" si="6"/>
        <v>114</v>
      </c>
      <c r="C66" s="14"/>
      <c r="D66" s="14"/>
      <c r="E66" s="14"/>
      <c r="F66" s="14"/>
      <c r="G66" s="14"/>
      <c r="H66" s="14">
        <f t="shared" si="2"/>
        <v>114</v>
      </c>
      <c r="I66" s="14">
        <f t="shared" ref="I66:BU66" si="238">SUM(I67:I70)</f>
        <v>0</v>
      </c>
      <c r="J66" s="14">
        <f t="shared" si="238"/>
        <v>0</v>
      </c>
      <c r="K66" s="14">
        <f t="shared" si="238"/>
        <v>0</v>
      </c>
      <c r="L66" s="14">
        <f t="shared" si="238"/>
        <v>0</v>
      </c>
      <c r="M66" s="14">
        <f t="shared" si="238"/>
        <v>0</v>
      </c>
      <c r="N66" s="14">
        <f t="shared" si="238"/>
        <v>0</v>
      </c>
      <c r="O66" s="14">
        <f t="shared" si="238"/>
        <v>0</v>
      </c>
      <c r="P66" s="14">
        <f t="shared" si="238"/>
        <v>0</v>
      </c>
      <c r="Q66" s="14">
        <f t="shared" si="238"/>
        <v>0</v>
      </c>
      <c r="R66" s="14">
        <f t="shared" si="238"/>
        <v>1</v>
      </c>
      <c r="S66" s="14">
        <f>SUM(S67:S70)</f>
        <v>0</v>
      </c>
      <c r="T66" s="14">
        <f t="shared" si="238"/>
        <v>0</v>
      </c>
      <c r="U66" s="14">
        <f t="shared" si="238"/>
        <v>0</v>
      </c>
      <c r="V66" s="14">
        <f t="shared" si="238"/>
        <v>1</v>
      </c>
      <c r="W66" s="14">
        <f>SUM(W67:W70)</f>
        <v>3</v>
      </c>
      <c r="X66" s="14">
        <f t="shared" si="238"/>
        <v>0</v>
      </c>
      <c r="Y66" s="14">
        <f t="shared" si="238"/>
        <v>0</v>
      </c>
      <c r="Z66" s="14">
        <f>SUM(Z67:Z70)</f>
        <v>0</v>
      </c>
      <c r="AA66" s="14">
        <f>SUM(AA67:AA70)</f>
        <v>0</v>
      </c>
      <c r="AB66" s="14">
        <f t="shared" si="238"/>
        <v>0</v>
      </c>
      <c r="AC66" s="14">
        <f t="shared" si="238"/>
        <v>0</v>
      </c>
      <c r="AD66" s="14">
        <f>SUM(AD67:AD70)</f>
        <v>0</v>
      </c>
      <c r="AE66" s="14">
        <f t="shared" si="238"/>
        <v>3</v>
      </c>
      <c r="AF66" s="14">
        <f>SUM(AF67:AF70)</f>
        <v>8</v>
      </c>
      <c r="AG66" s="14">
        <f>SUM(AG67:AG70)</f>
        <v>0</v>
      </c>
      <c r="AH66" s="14">
        <f>SUM(AH67:AH70)</f>
        <v>0</v>
      </c>
      <c r="AI66" s="14">
        <f t="shared" si="238"/>
        <v>0</v>
      </c>
      <c r="AJ66" s="14">
        <f>SUM(AJ67:AJ70)</f>
        <v>0</v>
      </c>
      <c r="AK66" s="14">
        <f>SUM(AK67:AK70)</f>
        <v>0</v>
      </c>
      <c r="AL66" s="14">
        <f>SUM(AL67:AL70)</f>
        <v>0</v>
      </c>
      <c r="AM66" s="14">
        <f>SUM(AM67:AM70)</f>
        <v>0</v>
      </c>
      <c r="AN66" s="14">
        <f t="shared" si="238"/>
        <v>0</v>
      </c>
      <c r="AO66" s="14">
        <f t="shared" si="238"/>
        <v>0</v>
      </c>
      <c r="AP66" s="14">
        <f>SUM(AP67:AP70)</f>
        <v>0</v>
      </c>
      <c r="AQ66" s="14">
        <f t="shared" si="238"/>
        <v>0</v>
      </c>
      <c r="AR66" s="14">
        <f>SUM(AR67:AR70)</f>
        <v>0</v>
      </c>
      <c r="AS66" s="14">
        <f t="shared" si="238"/>
        <v>1</v>
      </c>
      <c r="AT66" s="14">
        <f>SUM(AT67:AT70)</f>
        <v>18</v>
      </c>
      <c r="AU66" s="14">
        <f>SUM(AU67:AU70)</f>
        <v>0</v>
      </c>
      <c r="AV66" s="14">
        <f>SUM(AV67:AV70)</f>
        <v>1</v>
      </c>
      <c r="AW66" s="14">
        <f t="shared" si="238"/>
        <v>0</v>
      </c>
      <c r="AX66" s="14">
        <f t="shared" si="238"/>
        <v>0</v>
      </c>
      <c r="AY66" s="14">
        <f t="shared" si="238"/>
        <v>1</v>
      </c>
      <c r="AZ66" s="14">
        <f>SUM(AZ67:AZ70)</f>
        <v>0</v>
      </c>
      <c r="BA66" s="14">
        <f t="shared" si="238"/>
        <v>0</v>
      </c>
      <c r="BB66" s="14">
        <f t="shared" si="238"/>
        <v>0</v>
      </c>
      <c r="BC66" s="14">
        <f t="shared" si="238"/>
        <v>0</v>
      </c>
      <c r="BD66" s="14">
        <f t="shared" ref="BD66:BE66" si="239">SUM(BD67:BD70)</f>
        <v>0</v>
      </c>
      <c r="BE66" s="14">
        <f t="shared" si="239"/>
        <v>0</v>
      </c>
      <c r="BF66" s="14">
        <f>SUM(BF67:BF70)</f>
        <v>0</v>
      </c>
      <c r="BG66" s="14">
        <f t="shared" si="238"/>
        <v>3</v>
      </c>
      <c r="BH66" s="16">
        <f t="shared" ref="BH66:BM66" si="240">SUM(BH67:BH70)</f>
        <v>22</v>
      </c>
      <c r="BI66" s="14">
        <f t="shared" si="240"/>
        <v>7</v>
      </c>
      <c r="BJ66" s="14">
        <f t="shared" si="240"/>
        <v>0</v>
      </c>
      <c r="BK66" s="14">
        <f t="shared" si="240"/>
        <v>0</v>
      </c>
      <c r="BL66" s="14">
        <f t="shared" si="240"/>
        <v>0</v>
      </c>
      <c r="BM66" s="14">
        <f t="shared" si="240"/>
        <v>0</v>
      </c>
      <c r="BN66" s="14">
        <f t="shared" si="238"/>
        <v>0</v>
      </c>
      <c r="BO66" s="14">
        <f t="shared" si="238"/>
        <v>0</v>
      </c>
      <c r="BP66" s="14">
        <f t="shared" si="238"/>
        <v>0</v>
      </c>
      <c r="BQ66" s="14">
        <f t="shared" si="238"/>
        <v>2</v>
      </c>
      <c r="BR66" s="14">
        <f>SUM(BR67:BR70)</f>
        <v>28</v>
      </c>
      <c r="BS66" s="14">
        <f>SUM(BS67:BS70)</f>
        <v>12</v>
      </c>
      <c r="BT66" s="14">
        <f t="shared" si="238"/>
        <v>0</v>
      </c>
      <c r="BU66" s="14">
        <f t="shared" si="238"/>
        <v>0</v>
      </c>
      <c r="BV66" s="14">
        <f t="shared" ref="BV66:CB66" si="241">SUM(BV67:BV70)</f>
        <v>1</v>
      </c>
      <c r="BW66" s="14">
        <f t="shared" si="241"/>
        <v>1</v>
      </c>
      <c r="BX66" s="14">
        <f t="shared" si="241"/>
        <v>1</v>
      </c>
      <c r="BY66" s="14">
        <f t="shared" ref="BY66" si="242">SUM(BY67:BY70)</f>
        <v>0</v>
      </c>
      <c r="BZ66" s="14">
        <f t="shared" si="241"/>
        <v>0</v>
      </c>
      <c r="CA66" s="14">
        <f t="shared" si="241"/>
        <v>0</v>
      </c>
      <c r="CB66" s="14">
        <f t="shared" si="241"/>
        <v>0</v>
      </c>
      <c r="CC66" s="14"/>
      <c r="CD66" s="14">
        <f t="shared" ref="CD66" si="243">SUM(CD67:CD70)</f>
        <v>0</v>
      </c>
      <c r="CE66" s="11"/>
      <c r="CF66" s="11"/>
    </row>
    <row r="67" spans="1:84" ht="19.7" customHeight="1" x14ac:dyDescent="0.2">
      <c r="A67" s="12" t="s">
        <v>173</v>
      </c>
      <c r="B67" s="13">
        <f t="shared" si="6"/>
        <v>73</v>
      </c>
      <c r="C67" s="14"/>
      <c r="D67" s="14"/>
      <c r="E67" s="14"/>
      <c r="F67" s="14"/>
      <c r="G67" s="14"/>
      <c r="H67" s="14">
        <f t="shared" si="2"/>
        <v>73</v>
      </c>
      <c r="I67" s="13"/>
      <c r="J67" s="13"/>
      <c r="K67" s="13"/>
      <c r="L67" s="13"/>
      <c r="M67" s="14"/>
      <c r="N67" s="14"/>
      <c r="O67" s="14"/>
      <c r="P67" s="14"/>
      <c r="Q67" s="14"/>
      <c r="R67" s="14">
        <v>1</v>
      </c>
      <c r="S67" s="14"/>
      <c r="T67" s="14"/>
      <c r="U67" s="14"/>
      <c r="V67" s="14"/>
      <c r="W67" s="14">
        <v>1</v>
      </c>
      <c r="X67" s="14"/>
      <c r="Y67" s="14"/>
      <c r="Z67" s="14"/>
      <c r="AA67" s="14"/>
      <c r="AB67" s="14"/>
      <c r="AC67" s="14"/>
      <c r="AD67" s="14"/>
      <c r="AE67" s="14"/>
      <c r="AF67" s="14">
        <v>6</v>
      </c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>
        <v>12</v>
      </c>
      <c r="AU67" s="14"/>
      <c r="AV67" s="14">
        <v>1</v>
      </c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>
        <v>2</v>
      </c>
      <c r="BH67" s="16">
        <v>17</v>
      </c>
      <c r="BI67" s="14">
        <v>3</v>
      </c>
      <c r="BJ67" s="14"/>
      <c r="BK67" s="14"/>
      <c r="BL67" s="14"/>
      <c r="BM67" s="14"/>
      <c r="BN67" s="14"/>
      <c r="BO67" s="14"/>
      <c r="BP67" s="14"/>
      <c r="BQ67" s="14"/>
      <c r="BR67" s="14">
        <v>20</v>
      </c>
      <c r="BS67" s="14">
        <v>10</v>
      </c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1" t="s">
        <v>436</v>
      </c>
      <c r="CF67" s="11" t="s">
        <v>436</v>
      </c>
    </row>
    <row r="68" spans="1:84" ht="19.7" customHeight="1" x14ac:dyDescent="0.2">
      <c r="A68" s="12" t="s">
        <v>174</v>
      </c>
      <c r="B68" s="13">
        <f t="shared" si="6"/>
        <v>16</v>
      </c>
      <c r="C68" s="14"/>
      <c r="D68" s="14"/>
      <c r="E68" s="14"/>
      <c r="F68" s="14"/>
      <c r="G68" s="14"/>
      <c r="H68" s="14">
        <f t="shared" si="2"/>
        <v>16</v>
      </c>
      <c r="I68" s="13"/>
      <c r="J68" s="13"/>
      <c r="K68" s="13"/>
      <c r="L68" s="13"/>
      <c r="M68" s="14"/>
      <c r="N68" s="14"/>
      <c r="O68" s="14"/>
      <c r="P68" s="14"/>
      <c r="Q68" s="14"/>
      <c r="R68" s="14"/>
      <c r="S68" s="14"/>
      <c r="T68" s="14"/>
      <c r="U68" s="14"/>
      <c r="V68" s="14">
        <v>1</v>
      </c>
      <c r="W68" s="14"/>
      <c r="X68" s="14"/>
      <c r="Y68" s="14"/>
      <c r="Z68" s="14"/>
      <c r="AA68" s="14"/>
      <c r="AB68" s="14"/>
      <c r="AC68" s="14"/>
      <c r="AD68" s="14"/>
      <c r="AE68" s="14"/>
      <c r="AF68" s="14">
        <v>2</v>
      </c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>
        <v>3</v>
      </c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5">
        <v>3</v>
      </c>
      <c r="BI68" s="14">
        <v>1</v>
      </c>
      <c r="BJ68" s="14"/>
      <c r="BK68" s="14"/>
      <c r="BL68" s="14"/>
      <c r="BM68" s="14"/>
      <c r="BN68" s="14"/>
      <c r="BO68" s="14"/>
      <c r="BP68" s="14"/>
      <c r="BQ68" s="14">
        <v>1</v>
      </c>
      <c r="BR68" s="14">
        <v>4</v>
      </c>
      <c r="BS68" s="14">
        <v>1</v>
      </c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1" t="s">
        <v>436</v>
      </c>
      <c r="CF68" s="11" t="s">
        <v>436</v>
      </c>
    </row>
    <row r="69" spans="1:84" ht="19.7" customHeight="1" x14ac:dyDescent="0.2">
      <c r="A69" s="12" t="s">
        <v>245</v>
      </c>
      <c r="B69" s="13">
        <f t="shared" si="6"/>
        <v>7</v>
      </c>
      <c r="C69" s="14"/>
      <c r="D69" s="14"/>
      <c r="E69" s="14"/>
      <c r="F69" s="14"/>
      <c r="G69" s="14"/>
      <c r="H69" s="14">
        <f t="shared" ref="H69:H131" si="244">SUM(I69:CD69)</f>
        <v>7</v>
      </c>
      <c r="I69" s="13"/>
      <c r="J69" s="13"/>
      <c r="K69" s="13"/>
      <c r="L69" s="13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>
        <v>1</v>
      </c>
      <c r="X69" s="14"/>
      <c r="Y69" s="14"/>
      <c r="Z69" s="14"/>
      <c r="AA69" s="14"/>
      <c r="AB69" s="14"/>
      <c r="AC69" s="14"/>
      <c r="AD69" s="14"/>
      <c r="AE69" s="14">
        <v>1</v>
      </c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>
        <v>1</v>
      </c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5">
        <v>1</v>
      </c>
      <c r="BI69" s="14">
        <v>1</v>
      </c>
      <c r="BJ69" s="14"/>
      <c r="BK69" s="14"/>
      <c r="BL69" s="14"/>
      <c r="BM69" s="14"/>
      <c r="BN69" s="14"/>
      <c r="BO69" s="14"/>
      <c r="BP69" s="14"/>
      <c r="BQ69" s="14"/>
      <c r="BR69" s="14">
        <v>2</v>
      </c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1" t="s">
        <v>436</v>
      </c>
      <c r="CF69" s="11" t="s">
        <v>436</v>
      </c>
    </row>
    <row r="70" spans="1:84" ht="19.7" customHeight="1" x14ac:dyDescent="0.2">
      <c r="A70" s="12" t="s">
        <v>162</v>
      </c>
      <c r="B70" s="13">
        <f t="shared" si="6"/>
        <v>18</v>
      </c>
      <c r="C70" s="14"/>
      <c r="D70" s="14"/>
      <c r="E70" s="14"/>
      <c r="F70" s="14"/>
      <c r="G70" s="14"/>
      <c r="H70" s="14">
        <f t="shared" si="244"/>
        <v>18</v>
      </c>
      <c r="I70" s="13"/>
      <c r="J70" s="13"/>
      <c r="K70" s="13"/>
      <c r="L70" s="13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>
        <v>1</v>
      </c>
      <c r="X70" s="14"/>
      <c r="Y70" s="14"/>
      <c r="Z70" s="14"/>
      <c r="AA70" s="14"/>
      <c r="AB70" s="14"/>
      <c r="AC70" s="14"/>
      <c r="AD70" s="14"/>
      <c r="AE70" s="14">
        <v>2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>
        <v>1</v>
      </c>
      <c r="AT70" s="14">
        <v>2</v>
      </c>
      <c r="AU70" s="14"/>
      <c r="AV70" s="14"/>
      <c r="AW70" s="14"/>
      <c r="AX70" s="14"/>
      <c r="AY70" s="14">
        <v>1</v>
      </c>
      <c r="AZ70" s="14"/>
      <c r="BA70" s="14"/>
      <c r="BB70" s="14"/>
      <c r="BC70" s="14"/>
      <c r="BD70" s="14"/>
      <c r="BE70" s="14"/>
      <c r="BF70" s="14"/>
      <c r="BG70" s="14">
        <v>1</v>
      </c>
      <c r="BH70" s="15">
        <v>1</v>
      </c>
      <c r="BI70" s="14">
        <v>2</v>
      </c>
      <c r="BJ70" s="14"/>
      <c r="BK70" s="14"/>
      <c r="BL70" s="14"/>
      <c r="BM70" s="14"/>
      <c r="BN70" s="14"/>
      <c r="BO70" s="14"/>
      <c r="BP70" s="14"/>
      <c r="BQ70" s="14">
        <v>1</v>
      </c>
      <c r="BR70" s="14">
        <v>2</v>
      </c>
      <c r="BS70" s="14">
        <v>1</v>
      </c>
      <c r="BT70" s="14"/>
      <c r="BU70" s="14"/>
      <c r="BV70" s="14">
        <v>1</v>
      </c>
      <c r="BW70" s="14">
        <v>1</v>
      </c>
      <c r="BX70" s="14">
        <v>1</v>
      </c>
      <c r="BY70" s="14"/>
      <c r="BZ70" s="14"/>
      <c r="CA70" s="14"/>
      <c r="CB70" s="14"/>
      <c r="CC70" s="14"/>
      <c r="CD70" s="14"/>
      <c r="CE70" s="11" t="s">
        <v>436</v>
      </c>
      <c r="CF70" s="11" t="s">
        <v>436</v>
      </c>
    </row>
    <row r="71" spans="1:84" ht="19.7" customHeight="1" x14ac:dyDescent="0.2">
      <c r="A71" s="12" t="s">
        <v>169</v>
      </c>
      <c r="B71" s="13">
        <f t="shared" si="6"/>
        <v>66</v>
      </c>
      <c r="C71" s="14">
        <f>SUM(C72:C73)</f>
        <v>0</v>
      </c>
      <c r="D71" s="14">
        <f>SUM(D72:D73)</f>
        <v>0</v>
      </c>
      <c r="E71" s="14">
        <f>SUM(E72:E73)</f>
        <v>0</v>
      </c>
      <c r="F71" s="14">
        <f>SUM(F72:F73)</f>
        <v>0</v>
      </c>
      <c r="G71" s="14">
        <f>SUM(G72:G73)</f>
        <v>0</v>
      </c>
      <c r="H71" s="14">
        <f t="shared" si="244"/>
        <v>66</v>
      </c>
      <c r="I71" s="14">
        <f>SUM(I72:I74)</f>
        <v>0</v>
      </c>
      <c r="J71" s="14">
        <f t="shared" ref="J71:CB71" si="245">SUM(J72:J74)</f>
        <v>0</v>
      </c>
      <c r="K71" s="14">
        <f t="shared" si="245"/>
        <v>0</v>
      </c>
      <c r="L71" s="14">
        <f t="shared" si="245"/>
        <v>0</v>
      </c>
      <c r="M71" s="14">
        <f t="shared" si="245"/>
        <v>0</v>
      </c>
      <c r="N71" s="14">
        <f t="shared" si="245"/>
        <v>0</v>
      </c>
      <c r="O71" s="14">
        <f t="shared" si="245"/>
        <v>0</v>
      </c>
      <c r="P71" s="14">
        <f t="shared" si="245"/>
        <v>1</v>
      </c>
      <c r="Q71" s="14">
        <f t="shared" si="245"/>
        <v>0</v>
      </c>
      <c r="R71" s="14">
        <f t="shared" si="245"/>
        <v>1</v>
      </c>
      <c r="S71" s="14">
        <f>SUM(S72:S74)</f>
        <v>0</v>
      </c>
      <c r="T71" s="14">
        <f t="shared" si="245"/>
        <v>0</v>
      </c>
      <c r="U71" s="14">
        <f t="shared" si="245"/>
        <v>0</v>
      </c>
      <c r="V71" s="14">
        <f t="shared" si="245"/>
        <v>2</v>
      </c>
      <c r="W71" s="14">
        <f>SUM(W72:W74)</f>
        <v>0</v>
      </c>
      <c r="X71" s="14">
        <f t="shared" si="245"/>
        <v>0</v>
      </c>
      <c r="Y71" s="14">
        <f t="shared" si="245"/>
        <v>0</v>
      </c>
      <c r="Z71" s="14">
        <f>SUM(Z72:Z74)</f>
        <v>0</v>
      </c>
      <c r="AA71" s="14">
        <f>SUM(AA72:AA74)</f>
        <v>0</v>
      </c>
      <c r="AB71" s="14">
        <f t="shared" si="245"/>
        <v>0</v>
      </c>
      <c r="AC71" s="14">
        <f t="shared" si="245"/>
        <v>0</v>
      </c>
      <c r="AD71" s="14">
        <f>SUM(AD72:AD74)</f>
        <v>0</v>
      </c>
      <c r="AE71" s="14">
        <f t="shared" si="245"/>
        <v>23</v>
      </c>
      <c r="AF71" s="14">
        <f>SUM(AF72:AF74)</f>
        <v>0</v>
      </c>
      <c r="AG71" s="14">
        <f>SUM(AG72:AG74)</f>
        <v>0</v>
      </c>
      <c r="AH71" s="14">
        <f>SUM(AH72:AH74)</f>
        <v>0</v>
      </c>
      <c r="AI71" s="14">
        <f t="shared" si="245"/>
        <v>0</v>
      </c>
      <c r="AJ71" s="14">
        <f>SUM(AJ72:AJ74)</f>
        <v>0</v>
      </c>
      <c r="AK71" s="14">
        <f>SUM(AK72:AK74)</f>
        <v>0</v>
      </c>
      <c r="AL71" s="14">
        <f>SUM(AL72:AL74)</f>
        <v>0</v>
      </c>
      <c r="AM71" s="14">
        <f>SUM(AM72:AM74)</f>
        <v>0</v>
      </c>
      <c r="AN71" s="14">
        <f t="shared" si="245"/>
        <v>0</v>
      </c>
      <c r="AO71" s="14">
        <f t="shared" si="245"/>
        <v>0</v>
      </c>
      <c r="AP71" s="14">
        <f>SUM(AP72:AP74)</f>
        <v>0</v>
      </c>
      <c r="AQ71" s="14">
        <f t="shared" si="245"/>
        <v>0</v>
      </c>
      <c r="AR71" s="14">
        <f>SUM(AR72:AR74)</f>
        <v>0</v>
      </c>
      <c r="AS71" s="14">
        <f t="shared" si="245"/>
        <v>29</v>
      </c>
      <c r="AT71" s="14">
        <f>SUM(AT72:AT74)</f>
        <v>0</v>
      </c>
      <c r="AU71" s="14">
        <f>SUM(AU72:AU74)</f>
        <v>0</v>
      </c>
      <c r="AV71" s="14">
        <f>SUM(AV72:AV74)</f>
        <v>0</v>
      </c>
      <c r="AW71" s="14">
        <f t="shared" si="245"/>
        <v>0</v>
      </c>
      <c r="AX71" s="14">
        <f t="shared" si="245"/>
        <v>0</v>
      </c>
      <c r="AY71" s="14">
        <f t="shared" si="245"/>
        <v>0</v>
      </c>
      <c r="AZ71" s="14">
        <f>SUM(AZ72:AZ74)</f>
        <v>0</v>
      </c>
      <c r="BA71" s="14">
        <f t="shared" si="245"/>
        <v>0</v>
      </c>
      <c r="BB71" s="14">
        <f t="shared" si="245"/>
        <v>0</v>
      </c>
      <c r="BC71" s="14">
        <f t="shared" si="245"/>
        <v>0</v>
      </c>
      <c r="BD71" s="14">
        <f t="shared" ref="BD71:BE71" si="246">SUM(BD72:BD74)</f>
        <v>0</v>
      </c>
      <c r="BE71" s="14">
        <f t="shared" si="246"/>
        <v>0</v>
      </c>
      <c r="BF71" s="14">
        <f>SUM(BF72:BF74)</f>
        <v>0</v>
      </c>
      <c r="BG71" s="14">
        <f t="shared" si="245"/>
        <v>7</v>
      </c>
      <c r="BH71" s="15">
        <f t="shared" ref="BH71:BM71" si="247">SUM(BH72:BH74)</f>
        <v>0</v>
      </c>
      <c r="BI71" s="14">
        <f t="shared" si="247"/>
        <v>0</v>
      </c>
      <c r="BJ71" s="14">
        <f t="shared" si="247"/>
        <v>0</v>
      </c>
      <c r="BK71" s="14">
        <f t="shared" si="247"/>
        <v>0</v>
      </c>
      <c r="BL71" s="14">
        <f t="shared" si="247"/>
        <v>0</v>
      </c>
      <c r="BM71" s="14">
        <f t="shared" si="247"/>
        <v>0</v>
      </c>
      <c r="BN71" s="14">
        <f t="shared" si="245"/>
        <v>0</v>
      </c>
      <c r="BO71" s="14">
        <f t="shared" si="245"/>
        <v>0</v>
      </c>
      <c r="BP71" s="14">
        <f t="shared" si="245"/>
        <v>0</v>
      </c>
      <c r="BQ71" s="14">
        <f t="shared" si="245"/>
        <v>3</v>
      </c>
      <c r="BR71" s="14">
        <f>SUM(BR72:BR74)</f>
        <v>0</v>
      </c>
      <c r="BS71" s="14">
        <f>SUM(BS72:BS74)</f>
        <v>0</v>
      </c>
      <c r="BT71" s="14">
        <f t="shared" si="245"/>
        <v>0</v>
      </c>
      <c r="BU71" s="14">
        <f t="shared" si="245"/>
        <v>0</v>
      </c>
      <c r="BV71" s="14">
        <f t="shared" si="245"/>
        <v>0</v>
      </c>
      <c r="BW71" s="14">
        <f t="shared" si="245"/>
        <v>0</v>
      </c>
      <c r="BX71" s="14">
        <f t="shared" si="245"/>
        <v>0</v>
      </c>
      <c r="BY71" s="14">
        <f t="shared" ref="BY71" si="248">SUM(BY72:BY74)</f>
        <v>0</v>
      </c>
      <c r="BZ71" s="14">
        <f t="shared" si="245"/>
        <v>0</v>
      </c>
      <c r="CA71" s="14">
        <f t="shared" si="245"/>
        <v>0</v>
      </c>
      <c r="CB71" s="14">
        <f t="shared" si="245"/>
        <v>0</v>
      </c>
      <c r="CC71" s="14"/>
      <c r="CD71" s="14">
        <f t="shared" ref="CD71" si="249">SUM(CD72:CD74)</f>
        <v>0</v>
      </c>
      <c r="CE71" s="11"/>
      <c r="CF71" s="11"/>
    </row>
    <row r="72" spans="1:84" ht="19.7" customHeight="1" x14ac:dyDescent="0.2">
      <c r="A72" s="12" t="s">
        <v>170</v>
      </c>
      <c r="B72" s="13">
        <f t="shared" si="6"/>
        <v>26</v>
      </c>
      <c r="C72" s="14"/>
      <c r="D72" s="14"/>
      <c r="E72" s="14"/>
      <c r="F72" s="14"/>
      <c r="G72" s="14"/>
      <c r="H72" s="14">
        <f t="shared" si="244"/>
        <v>26</v>
      </c>
      <c r="I72" s="13"/>
      <c r="J72" s="13"/>
      <c r="K72" s="13"/>
      <c r="L72" s="13"/>
      <c r="M72" s="14"/>
      <c r="N72" s="14"/>
      <c r="O72" s="14"/>
      <c r="P72" s="14">
        <v>1</v>
      </c>
      <c r="Q72" s="14"/>
      <c r="R72" s="14">
        <v>1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>
        <v>9</v>
      </c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>
        <v>11</v>
      </c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>
        <v>3</v>
      </c>
      <c r="BH72" s="15"/>
      <c r="BI72" s="14"/>
      <c r="BJ72" s="14"/>
      <c r="BK72" s="14"/>
      <c r="BL72" s="14"/>
      <c r="BM72" s="14"/>
      <c r="BN72" s="14"/>
      <c r="BO72" s="14"/>
      <c r="BP72" s="14"/>
      <c r="BQ72" s="14">
        <v>1</v>
      </c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1" t="s">
        <v>436</v>
      </c>
      <c r="CF72" s="11" t="s">
        <v>436</v>
      </c>
    </row>
    <row r="73" spans="1:84" ht="19.7" customHeight="1" x14ac:dyDescent="0.2">
      <c r="A73" s="12" t="s">
        <v>171</v>
      </c>
      <c r="B73" s="13">
        <f t="shared" si="6"/>
        <v>20</v>
      </c>
      <c r="C73" s="14"/>
      <c r="D73" s="14"/>
      <c r="E73" s="14"/>
      <c r="F73" s="14"/>
      <c r="G73" s="14"/>
      <c r="H73" s="14">
        <f t="shared" si="244"/>
        <v>20</v>
      </c>
      <c r="I73" s="13"/>
      <c r="J73" s="13"/>
      <c r="K73" s="13"/>
      <c r="L73" s="13"/>
      <c r="M73" s="14"/>
      <c r="N73" s="14"/>
      <c r="O73" s="14"/>
      <c r="P73" s="14"/>
      <c r="Q73" s="14"/>
      <c r="R73" s="14"/>
      <c r="S73" s="14"/>
      <c r="T73" s="14"/>
      <c r="U73" s="14"/>
      <c r="V73" s="14">
        <v>1</v>
      </c>
      <c r="W73" s="14"/>
      <c r="X73" s="14"/>
      <c r="Y73" s="14"/>
      <c r="Z73" s="14"/>
      <c r="AA73" s="14"/>
      <c r="AB73" s="14"/>
      <c r="AC73" s="14"/>
      <c r="AD73" s="14"/>
      <c r="AE73" s="14">
        <v>7</v>
      </c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>
        <v>9</v>
      </c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>
        <v>2</v>
      </c>
      <c r="BH73" s="15"/>
      <c r="BI73" s="14"/>
      <c r="BJ73" s="14"/>
      <c r="BK73" s="14"/>
      <c r="BL73" s="14"/>
      <c r="BM73" s="14"/>
      <c r="BN73" s="14"/>
      <c r="BO73" s="14"/>
      <c r="BP73" s="14"/>
      <c r="BQ73" s="14">
        <v>1</v>
      </c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1" t="s">
        <v>436</v>
      </c>
      <c r="CF73" s="11" t="s">
        <v>436</v>
      </c>
    </row>
    <row r="74" spans="1:84" ht="19.7" customHeight="1" x14ac:dyDescent="0.2">
      <c r="A74" s="12" t="s">
        <v>172</v>
      </c>
      <c r="B74" s="13">
        <f t="shared" si="6"/>
        <v>20</v>
      </c>
      <c r="C74" s="14"/>
      <c r="D74" s="14"/>
      <c r="E74" s="14"/>
      <c r="F74" s="14"/>
      <c r="G74" s="14"/>
      <c r="H74" s="14">
        <f t="shared" si="244"/>
        <v>20</v>
      </c>
      <c r="I74" s="13"/>
      <c r="J74" s="13"/>
      <c r="K74" s="13"/>
      <c r="L74" s="13"/>
      <c r="M74" s="14"/>
      <c r="N74" s="14"/>
      <c r="O74" s="14"/>
      <c r="P74" s="14"/>
      <c r="Q74" s="14"/>
      <c r="R74" s="14"/>
      <c r="S74" s="14"/>
      <c r="T74" s="14"/>
      <c r="U74" s="14"/>
      <c r="V74" s="14">
        <v>1</v>
      </c>
      <c r="W74" s="14"/>
      <c r="X74" s="14"/>
      <c r="Y74" s="14"/>
      <c r="Z74" s="14"/>
      <c r="AA74" s="14"/>
      <c r="AB74" s="14"/>
      <c r="AC74" s="14"/>
      <c r="AD74" s="14"/>
      <c r="AE74" s="14">
        <v>7</v>
      </c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>
        <v>9</v>
      </c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>
        <v>2</v>
      </c>
      <c r="BH74" s="15"/>
      <c r="BI74" s="14"/>
      <c r="BJ74" s="14"/>
      <c r="BK74" s="14"/>
      <c r="BL74" s="14"/>
      <c r="BM74" s="14"/>
      <c r="BN74" s="14"/>
      <c r="BO74" s="14"/>
      <c r="BP74" s="14"/>
      <c r="BQ74" s="14">
        <v>1</v>
      </c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1" t="s">
        <v>436</v>
      </c>
      <c r="CF74" s="11" t="s">
        <v>436</v>
      </c>
    </row>
    <row r="75" spans="1:84" ht="19.7" customHeight="1" x14ac:dyDescent="0.2">
      <c r="A75" s="12" t="s">
        <v>42</v>
      </c>
      <c r="B75" s="13">
        <f t="shared" si="6"/>
        <v>11</v>
      </c>
      <c r="C75" s="14"/>
      <c r="D75" s="14"/>
      <c r="E75" s="14"/>
      <c r="F75" s="14"/>
      <c r="G75" s="14"/>
      <c r="H75" s="14">
        <f t="shared" si="244"/>
        <v>11</v>
      </c>
      <c r="I75" s="13"/>
      <c r="J75" s="13"/>
      <c r="K75" s="13"/>
      <c r="L75" s="13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>
        <v>1</v>
      </c>
      <c r="X75" s="14"/>
      <c r="Y75" s="14"/>
      <c r="Z75" s="14"/>
      <c r="AA75" s="14"/>
      <c r="AB75" s="14"/>
      <c r="AC75" s="14"/>
      <c r="AD75" s="14"/>
      <c r="AE75" s="14">
        <v>0</v>
      </c>
      <c r="AF75" s="14"/>
      <c r="AG75" s="14"/>
      <c r="AH75" s="14">
        <v>3</v>
      </c>
      <c r="AI75" s="14"/>
      <c r="AJ75" s="14"/>
      <c r="AK75" s="14"/>
      <c r="AL75" s="14"/>
      <c r="AM75" s="14"/>
      <c r="AN75" s="14"/>
      <c r="AO75" s="14">
        <v>1</v>
      </c>
      <c r="AP75" s="14"/>
      <c r="AQ75" s="14"/>
      <c r="AR75" s="14"/>
      <c r="AS75" s="14">
        <v>0</v>
      </c>
      <c r="AT75" s="14"/>
      <c r="AU75" s="14"/>
      <c r="AV75" s="14">
        <v>3</v>
      </c>
      <c r="AW75" s="14"/>
      <c r="AX75" s="14"/>
      <c r="AY75" s="14"/>
      <c r="AZ75" s="14"/>
      <c r="BA75" s="14"/>
      <c r="BB75" s="14">
        <v>2</v>
      </c>
      <c r="BC75" s="14"/>
      <c r="BD75" s="14"/>
      <c r="BE75" s="14"/>
      <c r="BF75" s="14"/>
      <c r="BG75" s="14">
        <v>1</v>
      </c>
      <c r="BH75" s="15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1" t="s">
        <v>436</v>
      </c>
      <c r="CF75" s="11" t="s">
        <v>436</v>
      </c>
    </row>
    <row r="76" spans="1:84" ht="19.7" customHeight="1" x14ac:dyDescent="0.2">
      <c r="A76" s="47" t="s">
        <v>252</v>
      </c>
      <c r="B76" s="48">
        <f t="shared" si="6"/>
        <v>176</v>
      </c>
      <c r="C76" s="49">
        <f>SUM(C78,C82,C86)</f>
        <v>0</v>
      </c>
      <c r="D76" s="49">
        <f>SUM(D78,D82,D86)</f>
        <v>0</v>
      </c>
      <c r="E76" s="49">
        <f>SUM(E78,E82,E86)</f>
        <v>0</v>
      </c>
      <c r="F76" s="49">
        <f>SUM(F78,F82,F86)</f>
        <v>0</v>
      </c>
      <c r="G76" s="49">
        <f>SUM(G78,G82,G86)</f>
        <v>0</v>
      </c>
      <c r="H76" s="49">
        <f t="shared" si="244"/>
        <v>176</v>
      </c>
      <c r="I76" s="49">
        <f>SUM(I77,I82,I86)</f>
        <v>0</v>
      </c>
      <c r="J76" s="49">
        <f t="shared" ref="J76:CB76" si="250">SUM(J77,J82,J86)</f>
        <v>0</v>
      </c>
      <c r="K76" s="49">
        <f t="shared" si="250"/>
        <v>0</v>
      </c>
      <c r="L76" s="49">
        <f t="shared" si="250"/>
        <v>0</v>
      </c>
      <c r="M76" s="49">
        <f t="shared" si="250"/>
        <v>0</v>
      </c>
      <c r="N76" s="49">
        <f t="shared" si="250"/>
        <v>0</v>
      </c>
      <c r="O76" s="49">
        <f t="shared" si="250"/>
        <v>0</v>
      </c>
      <c r="P76" s="49">
        <f t="shared" si="250"/>
        <v>1</v>
      </c>
      <c r="Q76" s="49">
        <f t="shared" si="250"/>
        <v>0</v>
      </c>
      <c r="R76" s="49">
        <f t="shared" si="250"/>
        <v>1</v>
      </c>
      <c r="S76" s="49">
        <f>SUM(S77,S82,S86)</f>
        <v>0</v>
      </c>
      <c r="T76" s="49">
        <f t="shared" si="250"/>
        <v>0</v>
      </c>
      <c r="U76" s="49">
        <f t="shared" si="250"/>
        <v>0</v>
      </c>
      <c r="V76" s="49">
        <f t="shared" si="250"/>
        <v>3</v>
      </c>
      <c r="W76" s="49">
        <f>SUM(W77,W82,W86)</f>
        <v>5</v>
      </c>
      <c r="X76" s="49">
        <f t="shared" si="250"/>
        <v>0</v>
      </c>
      <c r="Y76" s="49">
        <f t="shared" si="250"/>
        <v>0</v>
      </c>
      <c r="Z76" s="49">
        <f>SUM(Z77,Z82,Z86)</f>
        <v>0</v>
      </c>
      <c r="AA76" s="49">
        <f>SUM(AA77,AA82,AA86)</f>
        <v>0</v>
      </c>
      <c r="AB76" s="49">
        <f t="shared" si="250"/>
        <v>0</v>
      </c>
      <c r="AC76" s="49">
        <f t="shared" si="250"/>
        <v>0</v>
      </c>
      <c r="AD76" s="49">
        <f>SUM(AD77,AD82,AD86)</f>
        <v>0</v>
      </c>
      <c r="AE76" s="49">
        <f t="shared" si="250"/>
        <v>17</v>
      </c>
      <c r="AF76" s="49">
        <f>SUM(AF77,AF82,AF86)</f>
        <v>6</v>
      </c>
      <c r="AG76" s="49">
        <f>SUM(AG77,AG82,AG86)</f>
        <v>0</v>
      </c>
      <c r="AH76" s="49">
        <f>SUM(AH77,AH82,AH86)</f>
        <v>4</v>
      </c>
      <c r="AI76" s="49">
        <f t="shared" si="250"/>
        <v>0</v>
      </c>
      <c r="AJ76" s="49">
        <f>SUM(AJ77,AJ82,AJ86)</f>
        <v>0</v>
      </c>
      <c r="AK76" s="49">
        <f>SUM(AK77,AK82,AK86)</f>
        <v>0</v>
      </c>
      <c r="AL76" s="49">
        <f>SUM(AL77,AL82,AL86)</f>
        <v>0</v>
      </c>
      <c r="AM76" s="49">
        <f>SUM(AM77,AM82,AM86)</f>
        <v>0</v>
      </c>
      <c r="AN76" s="49">
        <f t="shared" si="250"/>
        <v>0</v>
      </c>
      <c r="AO76" s="49">
        <f t="shared" si="250"/>
        <v>0</v>
      </c>
      <c r="AP76" s="49">
        <f>SUM(AP77,AP82,AP86)</f>
        <v>0</v>
      </c>
      <c r="AQ76" s="49">
        <f t="shared" si="250"/>
        <v>0</v>
      </c>
      <c r="AR76" s="49">
        <f>SUM(AR77,AR82,AR86)</f>
        <v>0</v>
      </c>
      <c r="AS76" s="49">
        <f t="shared" si="250"/>
        <v>21</v>
      </c>
      <c r="AT76" s="49">
        <f>SUM(AT77,AT82,AT86)</f>
        <v>22</v>
      </c>
      <c r="AU76" s="49">
        <f>SUM(AU77,AU82,AU86)</f>
        <v>0</v>
      </c>
      <c r="AV76" s="49">
        <f>SUM(AV77,AV82,AV86)</f>
        <v>3</v>
      </c>
      <c r="AW76" s="49">
        <f t="shared" si="250"/>
        <v>0</v>
      </c>
      <c r="AX76" s="49">
        <f t="shared" si="250"/>
        <v>0</v>
      </c>
      <c r="AY76" s="49">
        <f t="shared" si="250"/>
        <v>2</v>
      </c>
      <c r="AZ76" s="49">
        <f>SUM(AZ77,AZ82,AZ86)</f>
        <v>0</v>
      </c>
      <c r="BA76" s="49">
        <f t="shared" si="250"/>
        <v>0</v>
      </c>
      <c r="BB76" s="49">
        <f t="shared" si="250"/>
        <v>1</v>
      </c>
      <c r="BC76" s="49">
        <f t="shared" si="250"/>
        <v>0</v>
      </c>
      <c r="BD76" s="49">
        <f t="shared" ref="BD76:BE76" si="251">SUM(BD77,BD82,BD86)</f>
        <v>0</v>
      </c>
      <c r="BE76" s="49">
        <f t="shared" si="251"/>
        <v>0</v>
      </c>
      <c r="BF76" s="49">
        <f>SUM(BF77,BF82,BF86)</f>
        <v>0</v>
      </c>
      <c r="BG76" s="49">
        <f t="shared" si="250"/>
        <v>9</v>
      </c>
      <c r="BH76" s="52">
        <f t="shared" ref="BH76:BM76" si="252">SUM(BH77,BH82,BH86)</f>
        <v>24</v>
      </c>
      <c r="BI76" s="49">
        <f t="shared" si="252"/>
        <v>7</v>
      </c>
      <c r="BJ76" s="49">
        <f t="shared" si="252"/>
        <v>0</v>
      </c>
      <c r="BK76" s="49">
        <f t="shared" si="252"/>
        <v>0</v>
      </c>
      <c r="BL76" s="49">
        <f t="shared" si="252"/>
        <v>0</v>
      </c>
      <c r="BM76" s="49">
        <f t="shared" si="252"/>
        <v>0</v>
      </c>
      <c r="BN76" s="49">
        <f t="shared" si="250"/>
        <v>0</v>
      </c>
      <c r="BO76" s="49">
        <f t="shared" si="250"/>
        <v>1</v>
      </c>
      <c r="BP76" s="49">
        <f t="shared" si="250"/>
        <v>0</v>
      </c>
      <c r="BQ76" s="49">
        <f t="shared" si="250"/>
        <v>5</v>
      </c>
      <c r="BR76" s="49">
        <f>SUM(BR77,BR82,BR86)</f>
        <v>31</v>
      </c>
      <c r="BS76" s="49">
        <f>SUM(BS77,BS82,BS86)</f>
        <v>11</v>
      </c>
      <c r="BT76" s="49">
        <f t="shared" si="250"/>
        <v>0</v>
      </c>
      <c r="BU76" s="49">
        <f t="shared" si="250"/>
        <v>0</v>
      </c>
      <c r="BV76" s="49">
        <f t="shared" si="250"/>
        <v>1</v>
      </c>
      <c r="BW76" s="49">
        <f t="shared" si="250"/>
        <v>0</v>
      </c>
      <c r="BX76" s="49">
        <f t="shared" si="250"/>
        <v>1</v>
      </c>
      <c r="BY76" s="49">
        <f t="shared" ref="BY76" si="253">SUM(BY77,BY82,BY86)</f>
        <v>0</v>
      </c>
      <c r="BZ76" s="49">
        <f t="shared" si="250"/>
        <v>0</v>
      </c>
      <c r="CA76" s="49">
        <f t="shared" si="250"/>
        <v>0</v>
      </c>
      <c r="CB76" s="49">
        <f t="shared" si="250"/>
        <v>0</v>
      </c>
      <c r="CC76" s="49"/>
      <c r="CD76" s="49">
        <f t="shared" ref="CD76" si="254">SUM(CD77,CD82,CD86)</f>
        <v>0</v>
      </c>
      <c r="CE76" s="11"/>
      <c r="CF76" s="11"/>
    </row>
    <row r="77" spans="1:84" ht="19.7" customHeight="1" x14ac:dyDescent="0.2">
      <c r="A77" s="12" t="s">
        <v>135</v>
      </c>
      <c r="B77" s="13">
        <f t="shared" si="6"/>
        <v>120</v>
      </c>
      <c r="C77" s="14"/>
      <c r="D77" s="14"/>
      <c r="E77" s="14"/>
      <c r="F77" s="14"/>
      <c r="G77" s="14"/>
      <c r="H77" s="14">
        <f t="shared" si="244"/>
        <v>120</v>
      </c>
      <c r="I77" s="14">
        <f>SUM(I78:I81)</f>
        <v>0</v>
      </c>
      <c r="J77" s="14">
        <f t="shared" ref="J77:CB77" si="255">SUM(J78:J81)</f>
        <v>0</v>
      </c>
      <c r="K77" s="14">
        <f t="shared" si="255"/>
        <v>0</v>
      </c>
      <c r="L77" s="14">
        <f t="shared" si="255"/>
        <v>0</v>
      </c>
      <c r="M77" s="14">
        <f t="shared" si="255"/>
        <v>0</v>
      </c>
      <c r="N77" s="14">
        <f t="shared" si="255"/>
        <v>0</v>
      </c>
      <c r="O77" s="14">
        <f t="shared" si="255"/>
        <v>0</v>
      </c>
      <c r="P77" s="14">
        <f t="shared" si="255"/>
        <v>0</v>
      </c>
      <c r="Q77" s="14">
        <f t="shared" si="255"/>
        <v>0</v>
      </c>
      <c r="R77" s="14">
        <f t="shared" si="255"/>
        <v>1</v>
      </c>
      <c r="S77" s="14">
        <f>SUM(S78:S81)</f>
        <v>0</v>
      </c>
      <c r="T77" s="14">
        <f t="shared" si="255"/>
        <v>0</v>
      </c>
      <c r="U77" s="14">
        <f t="shared" si="255"/>
        <v>0</v>
      </c>
      <c r="V77" s="14">
        <f t="shared" si="255"/>
        <v>0</v>
      </c>
      <c r="W77" s="14">
        <f>SUM(W78:W81)</f>
        <v>4</v>
      </c>
      <c r="X77" s="14">
        <f t="shared" si="255"/>
        <v>0</v>
      </c>
      <c r="Y77" s="14">
        <f t="shared" si="255"/>
        <v>0</v>
      </c>
      <c r="Z77" s="14">
        <f>SUM(Z78:Z81)</f>
        <v>0</v>
      </c>
      <c r="AA77" s="14">
        <f>SUM(AA78:AA81)</f>
        <v>0</v>
      </c>
      <c r="AB77" s="14">
        <f t="shared" si="255"/>
        <v>0</v>
      </c>
      <c r="AC77" s="14">
        <f t="shared" si="255"/>
        <v>0</v>
      </c>
      <c r="AD77" s="14">
        <f>SUM(AD78:AD81)</f>
        <v>0</v>
      </c>
      <c r="AE77" s="14">
        <f t="shared" si="255"/>
        <v>2</v>
      </c>
      <c r="AF77" s="14">
        <f>SUM(AF78:AF81)</f>
        <v>6</v>
      </c>
      <c r="AG77" s="14">
        <f>SUM(AG78:AG81)</f>
        <v>0</v>
      </c>
      <c r="AH77" s="14">
        <f>SUM(AH78:AH81)</f>
        <v>0</v>
      </c>
      <c r="AI77" s="14">
        <f t="shared" si="255"/>
        <v>0</v>
      </c>
      <c r="AJ77" s="14">
        <f>SUM(AJ78:AJ81)</f>
        <v>0</v>
      </c>
      <c r="AK77" s="14">
        <f>SUM(AK78:AK81)</f>
        <v>0</v>
      </c>
      <c r="AL77" s="14">
        <f>SUM(AL78:AL81)</f>
        <v>0</v>
      </c>
      <c r="AM77" s="14">
        <f>SUM(AM78:AM81)</f>
        <v>0</v>
      </c>
      <c r="AN77" s="14">
        <f t="shared" si="255"/>
        <v>0</v>
      </c>
      <c r="AO77" s="14">
        <f t="shared" si="255"/>
        <v>0</v>
      </c>
      <c r="AP77" s="14">
        <f>SUM(AP78:AP81)</f>
        <v>0</v>
      </c>
      <c r="AQ77" s="14">
        <f t="shared" si="255"/>
        <v>0</v>
      </c>
      <c r="AR77" s="14">
        <f>SUM(AR78:AR81)</f>
        <v>0</v>
      </c>
      <c r="AS77" s="14">
        <f t="shared" si="255"/>
        <v>1</v>
      </c>
      <c r="AT77" s="14">
        <f>SUM(AT78:AT81)</f>
        <v>22</v>
      </c>
      <c r="AU77" s="14">
        <f>SUM(AU78:AU81)</f>
        <v>0</v>
      </c>
      <c r="AV77" s="14">
        <f>SUM(AV78:AV81)</f>
        <v>0</v>
      </c>
      <c r="AW77" s="14">
        <f t="shared" si="255"/>
        <v>0</v>
      </c>
      <c r="AX77" s="14">
        <f t="shared" si="255"/>
        <v>0</v>
      </c>
      <c r="AY77" s="14">
        <f t="shared" si="255"/>
        <v>2</v>
      </c>
      <c r="AZ77" s="14">
        <f>SUM(AZ78:AZ81)</f>
        <v>0</v>
      </c>
      <c r="BA77" s="14">
        <f t="shared" si="255"/>
        <v>0</v>
      </c>
      <c r="BB77" s="14">
        <f t="shared" si="255"/>
        <v>0</v>
      </c>
      <c r="BC77" s="14">
        <f t="shared" si="255"/>
        <v>0</v>
      </c>
      <c r="BD77" s="14">
        <f t="shared" ref="BD77:BE77" si="256">SUM(BD78:BD81)</f>
        <v>0</v>
      </c>
      <c r="BE77" s="14">
        <f t="shared" si="256"/>
        <v>0</v>
      </c>
      <c r="BF77" s="14">
        <f>SUM(BF78:BF81)</f>
        <v>0</v>
      </c>
      <c r="BG77" s="14">
        <f t="shared" si="255"/>
        <v>4</v>
      </c>
      <c r="BH77" s="16">
        <f t="shared" ref="BH77:BM77" si="257">SUM(BH78:BH81)</f>
        <v>24</v>
      </c>
      <c r="BI77" s="14">
        <f t="shared" si="257"/>
        <v>7</v>
      </c>
      <c r="BJ77" s="14">
        <f t="shared" si="257"/>
        <v>0</v>
      </c>
      <c r="BK77" s="14">
        <f t="shared" si="257"/>
        <v>0</v>
      </c>
      <c r="BL77" s="14">
        <f t="shared" si="257"/>
        <v>0</v>
      </c>
      <c r="BM77" s="14">
        <f t="shared" si="257"/>
        <v>0</v>
      </c>
      <c r="BN77" s="14">
        <f t="shared" si="255"/>
        <v>0</v>
      </c>
      <c r="BO77" s="14">
        <f t="shared" si="255"/>
        <v>1</v>
      </c>
      <c r="BP77" s="14">
        <f t="shared" si="255"/>
        <v>0</v>
      </c>
      <c r="BQ77" s="14">
        <f t="shared" si="255"/>
        <v>2</v>
      </c>
      <c r="BR77" s="14">
        <f>SUM(BR78:BR81)</f>
        <v>31</v>
      </c>
      <c r="BS77" s="14">
        <f>SUM(BS78:BS81)</f>
        <v>11</v>
      </c>
      <c r="BT77" s="14">
        <f t="shared" si="255"/>
        <v>0</v>
      </c>
      <c r="BU77" s="14">
        <f t="shared" si="255"/>
        <v>0</v>
      </c>
      <c r="BV77" s="14">
        <f t="shared" si="255"/>
        <v>1</v>
      </c>
      <c r="BW77" s="14">
        <f t="shared" si="255"/>
        <v>0</v>
      </c>
      <c r="BX77" s="14">
        <f t="shared" si="255"/>
        <v>1</v>
      </c>
      <c r="BY77" s="14">
        <f t="shared" ref="BY77" si="258">SUM(BY78:BY81)</f>
        <v>0</v>
      </c>
      <c r="BZ77" s="14">
        <f t="shared" si="255"/>
        <v>0</v>
      </c>
      <c r="CA77" s="14">
        <f t="shared" si="255"/>
        <v>0</v>
      </c>
      <c r="CB77" s="14">
        <f t="shared" si="255"/>
        <v>0</v>
      </c>
      <c r="CC77" s="14"/>
      <c r="CD77" s="14">
        <f t="shared" ref="CD77" si="259">SUM(CD78:CD81)</f>
        <v>0</v>
      </c>
      <c r="CE77" s="11"/>
      <c r="CF77" s="11"/>
    </row>
    <row r="78" spans="1:84" ht="19.7" customHeight="1" x14ac:dyDescent="0.2">
      <c r="A78" s="12" t="s">
        <v>175</v>
      </c>
      <c r="B78" s="13">
        <f t="shared" si="6"/>
        <v>76</v>
      </c>
      <c r="C78" s="14"/>
      <c r="D78" s="14"/>
      <c r="E78" s="14"/>
      <c r="F78" s="14"/>
      <c r="G78" s="14"/>
      <c r="H78" s="14">
        <f t="shared" si="244"/>
        <v>76</v>
      </c>
      <c r="I78" s="13"/>
      <c r="J78" s="13"/>
      <c r="K78" s="13"/>
      <c r="L78" s="13"/>
      <c r="M78" s="14"/>
      <c r="N78" s="14"/>
      <c r="O78" s="14"/>
      <c r="P78" s="14"/>
      <c r="Q78" s="14"/>
      <c r="R78" s="14">
        <v>1</v>
      </c>
      <c r="S78" s="14"/>
      <c r="T78" s="14"/>
      <c r="U78" s="14"/>
      <c r="V78" s="14"/>
      <c r="W78" s="14">
        <v>1</v>
      </c>
      <c r="X78" s="14"/>
      <c r="Y78" s="14"/>
      <c r="Z78" s="14"/>
      <c r="AA78" s="14"/>
      <c r="AB78" s="14"/>
      <c r="AC78" s="14"/>
      <c r="AD78" s="14"/>
      <c r="AE78" s="14"/>
      <c r="AF78" s="14">
        <v>4</v>
      </c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>
        <v>16</v>
      </c>
      <c r="AU78" s="14"/>
      <c r="AV78" s="14"/>
      <c r="AW78" s="14"/>
      <c r="AX78" s="14"/>
      <c r="AY78" s="14">
        <v>1</v>
      </c>
      <c r="AZ78" s="14"/>
      <c r="BA78" s="14"/>
      <c r="BB78" s="14"/>
      <c r="BC78" s="14"/>
      <c r="BD78" s="14"/>
      <c r="BE78" s="14"/>
      <c r="BF78" s="14"/>
      <c r="BG78" s="14">
        <v>2</v>
      </c>
      <c r="BH78" s="16">
        <v>17</v>
      </c>
      <c r="BI78" s="14">
        <v>4</v>
      </c>
      <c r="BJ78" s="14"/>
      <c r="BK78" s="14"/>
      <c r="BL78" s="14"/>
      <c r="BM78" s="14"/>
      <c r="BN78" s="14"/>
      <c r="BO78" s="14">
        <v>1</v>
      </c>
      <c r="BP78" s="14"/>
      <c r="BQ78" s="14">
        <v>1</v>
      </c>
      <c r="BR78" s="14">
        <v>20</v>
      </c>
      <c r="BS78" s="14">
        <v>8</v>
      </c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1" t="s">
        <v>436</v>
      </c>
      <c r="CF78" s="11" t="s">
        <v>436</v>
      </c>
    </row>
    <row r="79" spans="1:84" ht="19.7" customHeight="1" x14ac:dyDescent="0.2">
      <c r="A79" s="12" t="s">
        <v>411</v>
      </c>
      <c r="B79" s="13">
        <f t="shared" si="6"/>
        <v>22</v>
      </c>
      <c r="C79" s="14"/>
      <c r="D79" s="14"/>
      <c r="E79" s="14"/>
      <c r="F79" s="14"/>
      <c r="G79" s="14"/>
      <c r="H79" s="14">
        <f t="shared" si="244"/>
        <v>22</v>
      </c>
      <c r="I79" s="13"/>
      <c r="J79" s="13"/>
      <c r="K79" s="13"/>
      <c r="L79" s="13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>
        <v>1</v>
      </c>
      <c r="X79" s="14"/>
      <c r="Y79" s="14"/>
      <c r="Z79" s="14"/>
      <c r="AA79" s="14"/>
      <c r="AB79" s="14"/>
      <c r="AC79" s="14"/>
      <c r="AD79" s="14"/>
      <c r="AE79" s="14"/>
      <c r="AF79" s="14">
        <v>2</v>
      </c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>
        <v>4</v>
      </c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>
        <v>1</v>
      </c>
      <c r="BH79" s="16">
        <v>5</v>
      </c>
      <c r="BI79" s="14">
        <v>1</v>
      </c>
      <c r="BJ79" s="14"/>
      <c r="BK79" s="14"/>
      <c r="BL79" s="14"/>
      <c r="BM79" s="14"/>
      <c r="BN79" s="14"/>
      <c r="BO79" s="14"/>
      <c r="BP79" s="14"/>
      <c r="BQ79" s="14"/>
      <c r="BR79" s="14">
        <v>6</v>
      </c>
      <c r="BS79" s="14">
        <v>2</v>
      </c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1" t="s">
        <v>436</v>
      </c>
      <c r="CF79" s="11" t="s">
        <v>436</v>
      </c>
    </row>
    <row r="80" spans="1:84" ht="19.7" customHeight="1" x14ac:dyDescent="0.2">
      <c r="A80" s="12" t="s">
        <v>245</v>
      </c>
      <c r="B80" s="13">
        <f t="shared" si="6"/>
        <v>6</v>
      </c>
      <c r="C80" s="14"/>
      <c r="D80" s="14"/>
      <c r="E80" s="14"/>
      <c r="F80" s="14"/>
      <c r="G80" s="14"/>
      <c r="H80" s="14">
        <f t="shared" si="244"/>
        <v>6</v>
      </c>
      <c r="I80" s="13"/>
      <c r="J80" s="13"/>
      <c r="K80" s="13"/>
      <c r="L80" s="13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>
        <v>1</v>
      </c>
      <c r="X80" s="14"/>
      <c r="Y80" s="14"/>
      <c r="Z80" s="14"/>
      <c r="AA80" s="14"/>
      <c r="AB80" s="14"/>
      <c r="AC80" s="14"/>
      <c r="AD80" s="14"/>
      <c r="AE80" s="14">
        <v>1</v>
      </c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>
        <v>1</v>
      </c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5">
        <v>1</v>
      </c>
      <c r="BI80" s="14">
        <v>0</v>
      </c>
      <c r="BJ80" s="14"/>
      <c r="BK80" s="14"/>
      <c r="BL80" s="14"/>
      <c r="BM80" s="14"/>
      <c r="BN80" s="14"/>
      <c r="BO80" s="14"/>
      <c r="BP80" s="14"/>
      <c r="BQ80" s="14"/>
      <c r="BR80" s="14">
        <v>1</v>
      </c>
      <c r="BS80" s="14">
        <v>1</v>
      </c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1" t="s">
        <v>436</v>
      </c>
      <c r="CF80" s="11" t="s">
        <v>436</v>
      </c>
    </row>
    <row r="81" spans="1:84" ht="19.7" customHeight="1" x14ac:dyDescent="0.2">
      <c r="A81" s="12" t="s">
        <v>246</v>
      </c>
      <c r="B81" s="13">
        <f t="shared" si="6"/>
        <v>16</v>
      </c>
      <c r="C81" s="14"/>
      <c r="D81" s="14"/>
      <c r="E81" s="14"/>
      <c r="F81" s="14"/>
      <c r="G81" s="14"/>
      <c r="H81" s="14">
        <f t="shared" si="244"/>
        <v>16</v>
      </c>
      <c r="I81" s="13"/>
      <c r="J81" s="13"/>
      <c r="K81" s="13"/>
      <c r="L81" s="13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>
        <v>1</v>
      </c>
      <c r="X81" s="14"/>
      <c r="Y81" s="14"/>
      <c r="Z81" s="14"/>
      <c r="AA81" s="14"/>
      <c r="AB81" s="14"/>
      <c r="AC81" s="14"/>
      <c r="AD81" s="14"/>
      <c r="AE81" s="14">
        <v>1</v>
      </c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>
        <v>1</v>
      </c>
      <c r="AT81" s="14">
        <v>1</v>
      </c>
      <c r="AU81" s="14"/>
      <c r="AV81" s="14"/>
      <c r="AW81" s="14"/>
      <c r="AX81" s="14"/>
      <c r="AY81" s="14">
        <v>1</v>
      </c>
      <c r="AZ81" s="14"/>
      <c r="BA81" s="14"/>
      <c r="BB81" s="14"/>
      <c r="BC81" s="14"/>
      <c r="BD81" s="14"/>
      <c r="BE81" s="14"/>
      <c r="BF81" s="14"/>
      <c r="BG81" s="14">
        <v>1</v>
      </c>
      <c r="BH81" s="15">
        <v>1</v>
      </c>
      <c r="BI81" s="14">
        <v>2</v>
      </c>
      <c r="BJ81" s="14"/>
      <c r="BK81" s="14"/>
      <c r="BL81" s="14"/>
      <c r="BM81" s="14"/>
      <c r="BN81" s="14"/>
      <c r="BO81" s="14"/>
      <c r="BP81" s="14"/>
      <c r="BQ81" s="14">
        <v>1</v>
      </c>
      <c r="BR81" s="14">
        <v>4</v>
      </c>
      <c r="BS81" s="14">
        <v>0</v>
      </c>
      <c r="BT81" s="14"/>
      <c r="BU81" s="14"/>
      <c r="BV81" s="14">
        <v>1</v>
      </c>
      <c r="BW81" s="14"/>
      <c r="BX81" s="14">
        <v>1</v>
      </c>
      <c r="BY81" s="14"/>
      <c r="BZ81" s="14"/>
      <c r="CA81" s="14"/>
      <c r="CB81" s="14"/>
      <c r="CC81" s="14"/>
      <c r="CD81" s="14"/>
      <c r="CE81" s="11" t="s">
        <v>436</v>
      </c>
      <c r="CF81" s="11" t="s">
        <v>436</v>
      </c>
    </row>
    <row r="82" spans="1:84" ht="19.7" customHeight="1" x14ac:dyDescent="0.2">
      <c r="A82" s="12" t="s">
        <v>176</v>
      </c>
      <c r="B82" s="13">
        <f t="shared" si="6"/>
        <v>46</v>
      </c>
      <c r="C82" s="14">
        <f>SUM(C83:C84)</f>
        <v>0</v>
      </c>
      <c r="D82" s="14">
        <f>SUM(D83:D84)</f>
        <v>0</v>
      </c>
      <c r="E82" s="14">
        <f>SUM(E83:E84)</f>
        <v>0</v>
      </c>
      <c r="F82" s="14">
        <f>SUM(F83:F84)</f>
        <v>0</v>
      </c>
      <c r="G82" s="14">
        <f>SUM(G83:G84)</f>
        <v>0</v>
      </c>
      <c r="H82" s="14">
        <f t="shared" si="244"/>
        <v>46</v>
      </c>
      <c r="I82" s="14">
        <f>SUM(I83:I85)</f>
        <v>0</v>
      </c>
      <c r="J82" s="14">
        <f t="shared" ref="J82:CB82" si="260">SUM(J83:J85)</f>
        <v>0</v>
      </c>
      <c r="K82" s="14">
        <f t="shared" si="260"/>
        <v>0</v>
      </c>
      <c r="L82" s="14">
        <f t="shared" si="260"/>
        <v>0</v>
      </c>
      <c r="M82" s="14">
        <f t="shared" si="260"/>
        <v>0</v>
      </c>
      <c r="N82" s="14">
        <f t="shared" si="260"/>
        <v>0</v>
      </c>
      <c r="O82" s="14">
        <f t="shared" si="260"/>
        <v>0</v>
      </c>
      <c r="P82" s="14">
        <f t="shared" si="260"/>
        <v>1</v>
      </c>
      <c r="Q82" s="14">
        <f t="shared" si="260"/>
        <v>0</v>
      </c>
      <c r="R82" s="14">
        <f t="shared" si="260"/>
        <v>0</v>
      </c>
      <c r="S82" s="14">
        <f>SUM(S83:S85)</f>
        <v>0</v>
      </c>
      <c r="T82" s="14">
        <f t="shared" si="260"/>
        <v>0</v>
      </c>
      <c r="U82" s="14">
        <f t="shared" si="260"/>
        <v>0</v>
      </c>
      <c r="V82" s="14">
        <f t="shared" si="260"/>
        <v>3</v>
      </c>
      <c r="W82" s="14">
        <f>SUM(W83:W85)</f>
        <v>0</v>
      </c>
      <c r="X82" s="14">
        <f t="shared" si="260"/>
        <v>0</v>
      </c>
      <c r="Y82" s="14">
        <f t="shared" si="260"/>
        <v>0</v>
      </c>
      <c r="Z82" s="14">
        <f>SUM(Z83:Z85)</f>
        <v>0</v>
      </c>
      <c r="AA82" s="14">
        <f>SUM(AA83:AA85)</f>
        <v>0</v>
      </c>
      <c r="AB82" s="14">
        <f t="shared" si="260"/>
        <v>0</v>
      </c>
      <c r="AC82" s="14">
        <f t="shared" si="260"/>
        <v>0</v>
      </c>
      <c r="AD82" s="14">
        <f>SUM(AD83:AD85)</f>
        <v>0</v>
      </c>
      <c r="AE82" s="14">
        <f t="shared" si="260"/>
        <v>15</v>
      </c>
      <c r="AF82" s="14">
        <f>SUM(AF83:AF85)</f>
        <v>0</v>
      </c>
      <c r="AG82" s="14">
        <f>SUM(AG83:AG85)</f>
        <v>0</v>
      </c>
      <c r="AH82" s="14">
        <f>SUM(AH83:AH85)</f>
        <v>0</v>
      </c>
      <c r="AI82" s="14">
        <f t="shared" si="260"/>
        <v>0</v>
      </c>
      <c r="AJ82" s="14">
        <f>SUM(AJ83:AJ85)</f>
        <v>0</v>
      </c>
      <c r="AK82" s="14">
        <f>SUM(AK83:AK85)</f>
        <v>0</v>
      </c>
      <c r="AL82" s="14">
        <f>SUM(AL83:AL85)</f>
        <v>0</v>
      </c>
      <c r="AM82" s="14">
        <f>SUM(AM83:AM85)</f>
        <v>0</v>
      </c>
      <c r="AN82" s="14">
        <f t="shared" si="260"/>
        <v>0</v>
      </c>
      <c r="AO82" s="14">
        <f t="shared" si="260"/>
        <v>0</v>
      </c>
      <c r="AP82" s="14">
        <f>SUM(AP83:AP85)</f>
        <v>0</v>
      </c>
      <c r="AQ82" s="14">
        <f t="shared" si="260"/>
        <v>0</v>
      </c>
      <c r="AR82" s="14">
        <f>SUM(AR83:AR85)</f>
        <v>0</v>
      </c>
      <c r="AS82" s="14">
        <f t="shared" si="260"/>
        <v>20</v>
      </c>
      <c r="AT82" s="14">
        <f>SUM(AT83:AT85)</f>
        <v>0</v>
      </c>
      <c r="AU82" s="14">
        <f>SUM(AU83:AU85)</f>
        <v>0</v>
      </c>
      <c r="AV82" s="14">
        <f>SUM(AV83:AV85)</f>
        <v>0</v>
      </c>
      <c r="AW82" s="14">
        <f t="shared" si="260"/>
        <v>0</v>
      </c>
      <c r="AX82" s="14">
        <f t="shared" si="260"/>
        <v>0</v>
      </c>
      <c r="AY82" s="14">
        <f t="shared" si="260"/>
        <v>0</v>
      </c>
      <c r="AZ82" s="14">
        <f>SUM(AZ83:AZ85)</f>
        <v>0</v>
      </c>
      <c r="BA82" s="14">
        <f t="shared" si="260"/>
        <v>0</v>
      </c>
      <c r="BB82" s="14">
        <f t="shared" si="260"/>
        <v>0</v>
      </c>
      <c r="BC82" s="14">
        <f t="shared" si="260"/>
        <v>0</v>
      </c>
      <c r="BD82" s="14">
        <f t="shared" ref="BD82:BE82" si="261">SUM(BD83:BD85)</f>
        <v>0</v>
      </c>
      <c r="BE82" s="14">
        <f t="shared" si="261"/>
        <v>0</v>
      </c>
      <c r="BF82" s="14">
        <f>SUM(BF83:BF85)</f>
        <v>0</v>
      </c>
      <c r="BG82" s="14">
        <f t="shared" si="260"/>
        <v>4</v>
      </c>
      <c r="BH82" s="15">
        <f t="shared" ref="BH82:BM82" si="262">SUM(BH83:BH85)</f>
        <v>0</v>
      </c>
      <c r="BI82" s="14">
        <f t="shared" si="262"/>
        <v>0</v>
      </c>
      <c r="BJ82" s="14">
        <f t="shared" si="262"/>
        <v>0</v>
      </c>
      <c r="BK82" s="14">
        <f t="shared" si="262"/>
        <v>0</v>
      </c>
      <c r="BL82" s="14">
        <f t="shared" si="262"/>
        <v>0</v>
      </c>
      <c r="BM82" s="14">
        <f t="shared" si="262"/>
        <v>0</v>
      </c>
      <c r="BN82" s="14">
        <f t="shared" si="260"/>
        <v>0</v>
      </c>
      <c r="BO82" s="14">
        <f t="shared" si="260"/>
        <v>0</v>
      </c>
      <c r="BP82" s="14">
        <f t="shared" si="260"/>
        <v>0</v>
      </c>
      <c r="BQ82" s="14">
        <f t="shared" si="260"/>
        <v>3</v>
      </c>
      <c r="BR82" s="14">
        <f>SUM(BR83:BR85)</f>
        <v>0</v>
      </c>
      <c r="BS82" s="14">
        <f>SUM(BS83:BS85)</f>
        <v>0</v>
      </c>
      <c r="BT82" s="14">
        <f t="shared" si="260"/>
        <v>0</v>
      </c>
      <c r="BU82" s="14">
        <f t="shared" si="260"/>
        <v>0</v>
      </c>
      <c r="BV82" s="14">
        <f t="shared" si="260"/>
        <v>0</v>
      </c>
      <c r="BW82" s="14">
        <f t="shared" si="260"/>
        <v>0</v>
      </c>
      <c r="BX82" s="14">
        <f t="shared" si="260"/>
        <v>0</v>
      </c>
      <c r="BY82" s="14">
        <f t="shared" ref="BY82" si="263">SUM(BY83:BY85)</f>
        <v>0</v>
      </c>
      <c r="BZ82" s="14">
        <f t="shared" si="260"/>
        <v>0</v>
      </c>
      <c r="CA82" s="14">
        <f t="shared" si="260"/>
        <v>0</v>
      </c>
      <c r="CB82" s="14">
        <f t="shared" si="260"/>
        <v>0</v>
      </c>
      <c r="CC82" s="14"/>
      <c r="CD82" s="14">
        <f t="shared" ref="CD82" si="264">SUM(CD83:CD85)</f>
        <v>0</v>
      </c>
      <c r="CE82" s="11"/>
      <c r="CF82" s="11"/>
    </row>
    <row r="83" spans="1:84" ht="19.7" customHeight="1" x14ac:dyDescent="0.2">
      <c r="A83" s="12" t="s">
        <v>241</v>
      </c>
      <c r="B83" s="13">
        <f t="shared" si="6"/>
        <v>22</v>
      </c>
      <c r="C83" s="14"/>
      <c r="D83" s="14"/>
      <c r="E83" s="14"/>
      <c r="F83" s="14"/>
      <c r="G83" s="14"/>
      <c r="H83" s="14">
        <f t="shared" si="244"/>
        <v>22</v>
      </c>
      <c r="I83" s="13"/>
      <c r="J83" s="13"/>
      <c r="K83" s="13"/>
      <c r="L83" s="13"/>
      <c r="M83" s="14"/>
      <c r="N83" s="14"/>
      <c r="O83" s="14"/>
      <c r="P83" s="14">
        <v>1</v>
      </c>
      <c r="Q83" s="14"/>
      <c r="R83" s="14"/>
      <c r="S83" s="14"/>
      <c r="T83" s="14"/>
      <c r="U83" s="14"/>
      <c r="V83" s="14">
        <v>1</v>
      </c>
      <c r="W83" s="14"/>
      <c r="X83" s="14"/>
      <c r="Y83" s="14"/>
      <c r="Z83" s="14"/>
      <c r="AA83" s="14"/>
      <c r="AB83" s="14"/>
      <c r="AC83" s="14"/>
      <c r="AD83" s="14"/>
      <c r="AE83" s="14">
        <v>7</v>
      </c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>
        <v>10</v>
      </c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>
        <v>2</v>
      </c>
      <c r="BH83" s="15"/>
      <c r="BI83" s="14"/>
      <c r="BJ83" s="14"/>
      <c r="BK83" s="14"/>
      <c r="BL83" s="14"/>
      <c r="BM83" s="14"/>
      <c r="BN83" s="14"/>
      <c r="BO83" s="14"/>
      <c r="BP83" s="14"/>
      <c r="BQ83" s="14">
        <v>1</v>
      </c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1" t="s">
        <v>436</v>
      </c>
      <c r="CF83" s="11" t="s">
        <v>436</v>
      </c>
    </row>
    <row r="84" spans="1:84" ht="19.7" customHeight="1" x14ac:dyDescent="0.2">
      <c r="A84" s="12" t="s">
        <v>242</v>
      </c>
      <c r="B84" s="13">
        <f t="shared" si="6"/>
        <v>12</v>
      </c>
      <c r="C84" s="14"/>
      <c r="D84" s="14"/>
      <c r="E84" s="14"/>
      <c r="F84" s="14"/>
      <c r="G84" s="14"/>
      <c r="H84" s="14">
        <f t="shared" si="244"/>
        <v>12</v>
      </c>
      <c r="I84" s="13"/>
      <c r="J84" s="13"/>
      <c r="K84" s="13"/>
      <c r="L84" s="13"/>
      <c r="M84" s="14"/>
      <c r="N84" s="14"/>
      <c r="O84" s="14"/>
      <c r="P84" s="14"/>
      <c r="Q84" s="14"/>
      <c r="R84" s="14"/>
      <c r="S84" s="14"/>
      <c r="T84" s="14"/>
      <c r="U84" s="14"/>
      <c r="V84" s="14">
        <v>1</v>
      </c>
      <c r="W84" s="14"/>
      <c r="X84" s="14"/>
      <c r="Y84" s="14"/>
      <c r="Z84" s="14"/>
      <c r="AA84" s="14"/>
      <c r="AB84" s="14"/>
      <c r="AC84" s="14"/>
      <c r="AD84" s="14"/>
      <c r="AE84" s="14">
        <v>4</v>
      </c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>
        <v>5</v>
      </c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>
        <v>1</v>
      </c>
      <c r="BH84" s="15"/>
      <c r="BI84" s="14"/>
      <c r="BJ84" s="14"/>
      <c r="BK84" s="14"/>
      <c r="BL84" s="14"/>
      <c r="BM84" s="14"/>
      <c r="BN84" s="14"/>
      <c r="BO84" s="14"/>
      <c r="BP84" s="14"/>
      <c r="BQ84" s="14">
        <v>1</v>
      </c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1" t="s">
        <v>436</v>
      </c>
      <c r="CF84" s="11" t="s">
        <v>436</v>
      </c>
    </row>
    <row r="85" spans="1:84" ht="19.7" customHeight="1" x14ac:dyDescent="0.2">
      <c r="A85" s="12" t="s">
        <v>239</v>
      </c>
      <c r="B85" s="13">
        <f t="shared" si="6"/>
        <v>12</v>
      </c>
      <c r="C85" s="14"/>
      <c r="D85" s="14"/>
      <c r="E85" s="14"/>
      <c r="F85" s="14"/>
      <c r="G85" s="14"/>
      <c r="H85" s="14">
        <f t="shared" si="244"/>
        <v>12</v>
      </c>
      <c r="I85" s="13"/>
      <c r="J85" s="13"/>
      <c r="K85" s="13"/>
      <c r="L85" s="13"/>
      <c r="M85" s="14"/>
      <c r="N85" s="14"/>
      <c r="O85" s="14"/>
      <c r="P85" s="14"/>
      <c r="Q85" s="14"/>
      <c r="R85" s="14"/>
      <c r="S85" s="14"/>
      <c r="T85" s="14"/>
      <c r="U85" s="14"/>
      <c r="V85" s="14">
        <v>1</v>
      </c>
      <c r="W85" s="14"/>
      <c r="X85" s="14"/>
      <c r="Y85" s="14"/>
      <c r="Z85" s="14"/>
      <c r="AA85" s="14"/>
      <c r="AB85" s="14"/>
      <c r="AC85" s="14"/>
      <c r="AD85" s="14"/>
      <c r="AE85" s="14">
        <v>4</v>
      </c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>
        <v>5</v>
      </c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>
        <v>1</v>
      </c>
      <c r="BH85" s="15"/>
      <c r="BI85" s="14"/>
      <c r="BJ85" s="14"/>
      <c r="BK85" s="14"/>
      <c r="BL85" s="14"/>
      <c r="BM85" s="14"/>
      <c r="BN85" s="14"/>
      <c r="BO85" s="14"/>
      <c r="BP85" s="14"/>
      <c r="BQ85" s="14">
        <v>1</v>
      </c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1" t="s">
        <v>436</v>
      </c>
      <c r="CF85" s="11" t="s">
        <v>436</v>
      </c>
    </row>
    <row r="86" spans="1:84" ht="19.7" customHeight="1" x14ac:dyDescent="0.2">
      <c r="A86" s="12" t="s">
        <v>42</v>
      </c>
      <c r="B86" s="13">
        <f t="shared" si="6"/>
        <v>10</v>
      </c>
      <c r="C86" s="14"/>
      <c r="D86" s="14"/>
      <c r="E86" s="14"/>
      <c r="F86" s="14"/>
      <c r="G86" s="14"/>
      <c r="H86" s="14">
        <f t="shared" si="244"/>
        <v>10</v>
      </c>
      <c r="I86" s="13"/>
      <c r="J86" s="13"/>
      <c r="K86" s="13"/>
      <c r="L86" s="1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>
        <v>1</v>
      </c>
      <c r="X86" s="14"/>
      <c r="Y86" s="14"/>
      <c r="Z86" s="14"/>
      <c r="AA86" s="14"/>
      <c r="AB86" s="14"/>
      <c r="AC86" s="14"/>
      <c r="AD86" s="14"/>
      <c r="AE86" s="14">
        <v>0</v>
      </c>
      <c r="AF86" s="14"/>
      <c r="AG86" s="14"/>
      <c r="AH86" s="14">
        <v>4</v>
      </c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>
        <v>0</v>
      </c>
      <c r="AT86" s="14"/>
      <c r="AU86" s="14"/>
      <c r="AV86" s="14">
        <v>3</v>
      </c>
      <c r="AW86" s="14"/>
      <c r="AX86" s="14"/>
      <c r="AY86" s="14"/>
      <c r="AZ86" s="14"/>
      <c r="BA86" s="14"/>
      <c r="BB86" s="14">
        <v>1</v>
      </c>
      <c r="BC86" s="14"/>
      <c r="BD86" s="14"/>
      <c r="BE86" s="14"/>
      <c r="BF86" s="14"/>
      <c r="BG86" s="14">
        <v>1</v>
      </c>
      <c r="BH86" s="15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1" t="s">
        <v>436</v>
      </c>
      <c r="CF86" s="11" t="s">
        <v>436</v>
      </c>
    </row>
    <row r="87" spans="1:84" ht="19.7" customHeight="1" x14ac:dyDescent="0.2">
      <c r="A87" s="47" t="s">
        <v>253</v>
      </c>
      <c r="B87" s="53">
        <f t="shared" si="6"/>
        <v>213.5</v>
      </c>
      <c r="C87" s="49">
        <f>SUM(C89,C92,C96)</f>
        <v>0</v>
      </c>
      <c r="D87" s="49">
        <f>SUM(D89,D92,D96)</f>
        <v>0</v>
      </c>
      <c r="E87" s="49">
        <f>SUM(E89,E92,E96)</f>
        <v>0</v>
      </c>
      <c r="F87" s="49">
        <f>SUM(F89,F92,F96)</f>
        <v>0</v>
      </c>
      <c r="G87" s="49">
        <f>SUM(G89,G92,G96)</f>
        <v>0</v>
      </c>
      <c r="H87" s="54">
        <f t="shared" si="244"/>
        <v>213.5</v>
      </c>
      <c r="I87" s="49">
        <f>SUM(I88,I92,I96)</f>
        <v>0</v>
      </c>
      <c r="J87" s="49">
        <f t="shared" ref="J87:CB87" si="265">SUM(J88,J92,J96)</f>
        <v>0</v>
      </c>
      <c r="K87" s="49">
        <f t="shared" si="265"/>
        <v>0</v>
      </c>
      <c r="L87" s="49">
        <f t="shared" si="265"/>
        <v>0</v>
      </c>
      <c r="M87" s="49">
        <f t="shared" si="265"/>
        <v>0</v>
      </c>
      <c r="N87" s="49">
        <f t="shared" si="265"/>
        <v>0</v>
      </c>
      <c r="O87" s="49">
        <f t="shared" si="265"/>
        <v>0</v>
      </c>
      <c r="P87" s="49">
        <f t="shared" si="265"/>
        <v>1</v>
      </c>
      <c r="Q87" s="49">
        <f t="shared" si="265"/>
        <v>0</v>
      </c>
      <c r="R87" s="49">
        <f t="shared" si="265"/>
        <v>1</v>
      </c>
      <c r="S87" s="49">
        <f>SUM(S88,S92,S96)</f>
        <v>0</v>
      </c>
      <c r="T87" s="49">
        <f t="shared" si="265"/>
        <v>0</v>
      </c>
      <c r="U87" s="49">
        <f t="shared" si="265"/>
        <v>0</v>
      </c>
      <c r="V87" s="49">
        <f t="shared" si="265"/>
        <v>3</v>
      </c>
      <c r="W87" s="49">
        <f>SUM(W88,W92,W96)</f>
        <v>4</v>
      </c>
      <c r="X87" s="49">
        <f t="shared" si="265"/>
        <v>0</v>
      </c>
      <c r="Y87" s="49">
        <f t="shared" si="265"/>
        <v>0</v>
      </c>
      <c r="Z87" s="49">
        <f>SUM(Z88,Z92,Z96)</f>
        <v>0</v>
      </c>
      <c r="AA87" s="49">
        <f>SUM(AA88,AA92,AA96)</f>
        <v>0</v>
      </c>
      <c r="AB87" s="49">
        <f t="shared" si="265"/>
        <v>0</v>
      </c>
      <c r="AC87" s="49">
        <f t="shared" si="265"/>
        <v>0</v>
      </c>
      <c r="AD87" s="49">
        <f>SUM(AD88,AD92,AD96)</f>
        <v>0</v>
      </c>
      <c r="AE87" s="49">
        <f t="shared" si="265"/>
        <v>25</v>
      </c>
      <c r="AF87" s="49">
        <f>SUM(AF88,AF92,AF96)</f>
        <v>6</v>
      </c>
      <c r="AG87" s="49">
        <f>SUM(AG88,AG92,AG96)</f>
        <v>0</v>
      </c>
      <c r="AH87" s="49">
        <f>SUM(AH88,AH92,AH96)</f>
        <v>4</v>
      </c>
      <c r="AI87" s="49">
        <f t="shared" si="265"/>
        <v>0</v>
      </c>
      <c r="AJ87" s="49">
        <f>SUM(AJ88,AJ92,AJ96)</f>
        <v>0</v>
      </c>
      <c r="AK87" s="49">
        <f>SUM(AK88,AK92,AK96)</f>
        <v>1</v>
      </c>
      <c r="AL87" s="49">
        <f>SUM(AL88,AL92,AL96)</f>
        <v>0</v>
      </c>
      <c r="AM87" s="49">
        <f>SUM(AM88,AM92,AM96)</f>
        <v>0</v>
      </c>
      <c r="AN87" s="49">
        <f t="shared" si="265"/>
        <v>0</v>
      </c>
      <c r="AO87" s="49">
        <f t="shared" si="265"/>
        <v>0</v>
      </c>
      <c r="AP87" s="49">
        <f>SUM(AP88,AP92,AP96)</f>
        <v>0</v>
      </c>
      <c r="AQ87" s="49">
        <f t="shared" si="265"/>
        <v>0</v>
      </c>
      <c r="AR87" s="49">
        <f>SUM(AR88,AR92,AR96)</f>
        <v>0</v>
      </c>
      <c r="AS87" s="49">
        <f t="shared" si="265"/>
        <v>31</v>
      </c>
      <c r="AT87" s="49">
        <f>SUM(AT88,AT92,AT96)</f>
        <v>21</v>
      </c>
      <c r="AU87" s="49">
        <f>SUM(AU88,AU92,AU96)</f>
        <v>0</v>
      </c>
      <c r="AV87" s="49">
        <f>SUM(AV88,AV92,AV96)</f>
        <v>2</v>
      </c>
      <c r="AW87" s="49">
        <f t="shared" si="265"/>
        <v>1</v>
      </c>
      <c r="AX87" s="49">
        <f t="shared" si="265"/>
        <v>0</v>
      </c>
      <c r="AY87" s="49">
        <f t="shared" si="265"/>
        <v>2</v>
      </c>
      <c r="AZ87" s="49">
        <f>SUM(AZ88,AZ92,AZ96)</f>
        <v>0</v>
      </c>
      <c r="BA87" s="49">
        <f t="shared" si="265"/>
        <v>0</v>
      </c>
      <c r="BB87" s="49">
        <f t="shared" si="265"/>
        <v>2</v>
      </c>
      <c r="BC87" s="49">
        <f t="shared" si="265"/>
        <v>0</v>
      </c>
      <c r="BD87" s="49">
        <f t="shared" ref="BD87:BE87" si="266">SUM(BD88,BD92,BD96)</f>
        <v>0</v>
      </c>
      <c r="BE87" s="49">
        <f t="shared" si="266"/>
        <v>0</v>
      </c>
      <c r="BF87" s="49">
        <f>SUM(BF88,BF92,BF96)</f>
        <v>0</v>
      </c>
      <c r="BG87" s="49">
        <f t="shared" si="265"/>
        <v>13</v>
      </c>
      <c r="BH87" s="51">
        <f t="shared" ref="BH87:BM87" si="267">SUM(BH88,BH92,BH96)</f>
        <v>28.5</v>
      </c>
      <c r="BI87" s="49">
        <f t="shared" si="267"/>
        <v>8</v>
      </c>
      <c r="BJ87" s="49">
        <f t="shared" si="267"/>
        <v>0</v>
      </c>
      <c r="BK87" s="49">
        <f t="shared" si="267"/>
        <v>0</v>
      </c>
      <c r="BL87" s="49">
        <f t="shared" si="267"/>
        <v>0</v>
      </c>
      <c r="BM87" s="49">
        <f t="shared" si="267"/>
        <v>0</v>
      </c>
      <c r="BN87" s="49">
        <f t="shared" si="265"/>
        <v>1</v>
      </c>
      <c r="BO87" s="49">
        <f t="shared" si="265"/>
        <v>1</v>
      </c>
      <c r="BP87" s="49">
        <f t="shared" si="265"/>
        <v>0</v>
      </c>
      <c r="BQ87" s="49">
        <f t="shared" si="265"/>
        <v>5</v>
      </c>
      <c r="BR87" s="49">
        <f>SUM(BR88,BR92,BR96)</f>
        <v>33</v>
      </c>
      <c r="BS87" s="49">
        <f>SUM(BS88,BS92,BS96)</f>
        <v>15</v>
      </c>
      <c r="BT87" s="49">
        <f t="shared" si="265"/>
        <v>2</v>
      </c>
      <c r="BU87" s="49">
        <f t="shared" si="265"/>
        <v>0</v>
      </c>
      <c r="BV87" s="49">
        <f t="shared" si="265"/>
        <v>1</v>
      </c>
      <c r="BW87" s="49">
        <f t="shared" si="265"/>
        <v>1</v>
      </c>
      <c r="BX87" s="49">
        <f t="shared" si="265"/>
        <v>1</v>
      </c>
      <c r="BY87" s="49">
        <f t="shared" ref="BY87" si="268">SUM(BY88,BY92,BY96)</f>
        <v>0</v>
      </c>
      <c r="BZ87" s="49">
        <f t="shared" si="265"/>
        <v>0</v>
      </c>
      <c r="CA87" s="49">
        <f t="shared" si="265"/>
        <v>0</v>
      </c>
      <c r="CB87" s="49">
        <f t="shared" si="265"/>
        <v>0</v>
      </c>
      <c r="CC87" s="49"/>
      <c r="CD87" s="49">
        <f t="shared" ref="CD87" si="269">SUM(CD88,CD92,CD96)</f>
        <v>0</v>
      </c>
      <c r="CE87" s="11"/>
      <c r="CF87" s="11"/>
    </row>
    <row r="88" spans="1:84" ht="19.7" customHeight="1" x14ac:dyDescent="0.2">
      <c r="A88" s="12" t="s">
        <v>228</v>
      </c>
      <c r="B88" s="29">
        <f t="shared" si="6"/>
        <v>136.5</v>
      </c>
      <c r="C88" s="14"/>
      <c r="D88" s="14"/>
      <c r="E88" s="14"/>
      <c r="F88" s="14"/>
      <c r="G88" s="14"/>
      <c r="H88" s="14">
        <f t="shared" si="244"/>
        <v>136.5</v>
      </c>
      <c r="I88" s="14">
        <f>SUM(I89:I91)</f>
        <v>0</v>
      </c>
      <c r="J88" s="14">
        <f t="shared" ref="J88:CB88" si="270">SUM(J89:J91)</f>
        <v>0</v>
      </c>
      <c r="K88" s="14">
        <f t="shared" si="270"/>
        <v>0</v>
      </c>
      <c r="L88" s="14">
        <f t="shared" si="270"/>
        <v>0</v>
      </c>
      <c r="M88" s="14">
        <f t="shared" si="270"/>
        <v>0</v>
      </c>
      <c r="N88" s="14">
        <f t="shared" si="270"/>
        <v>0</v>
      </c>
      <c r="O88" s="14">
        <f t="shared" si="270"/>
        <v>0</v>
      </c>
      <c r="P88" s="14">
        <f t="shared" si="270"/>
        <v>0</v>
      </c>
      <c r="Q88" s="14">
        <f t="shared" si="270"/>
        <v>0</v>
      </c>
      <c r="R88" s="14">
        <f t="shared" si="270"/>
        <v>1</v>
      </c>
      <c r="S88" s="14">
        <f>SUM(S89:S91)</f>
        <v>0</v>
      </c>
      <c r="T88" s="14">
        <f t="shared" si="270"/>
        <v>0</v>
      </c>
      <c r="U88" s="14">
        <f t="shared" si="270"/>
        <v>0</v>
      </c>
      <c r="V88" s="14">
        <f t="shared" si="270"/>
        <v>0</v>
      </c>
      <c r="W88" s="14">
        <f>SUM(W89:W91)</f>
        <v>3</v>
      </c>
      <c r="X88" s="14">
        <f t="shared" si="270"/>
        <v>0</v>
      </c>
      <c r="Y88" s="14">
        <f t="shared" si="270"/>
        <v>0</v>
      </c>
      <c r="Z88" s="14">
        <f>SUM(Z89:Z91)</f>
        <v>0</v>
      </c>
      <c r="AA88" s="14">
        <f>SUM(AA89:AA91)</f>
        <v>0</v>
      </c>
      <c r="AB88" s="14">
        <f t="shared" si="270"/>
        <v>0</v>
      </c>
      <c r="AC88" s="14">
        <f t="shared" si="270"/>
        <v>0</v>
      </c>
      <c r="AD88" s="14">
        <f>SUM(AD89:AD91)</f>
        <v>0</v>
      </c>
      <c r="AE88" s="14">
        <f t="shared" si="270"/>
        <v>3</v>
      </c>
      <c r="AF88" s="14">
        <f>SUM(AF89:AF91)</f>
        <v>6</v>
      </c>
      <c r="AG88" s="14">
        <f>SUM(AG89:AG91)</f>
        <v>0</v>
      </c>
      <c r="AH88" s="14">
        <f>SUM(AH89:AH91)</f>
        <v>0</v>
      </c>
      <c r="AI88" s="14">
        <f t="shared" si="270"/>
        <v>0</v>
      </c>
      <c r="AJ88" s="14">
        <f>SUM(AJ89:AJ91)</f>
        <v>0</v>
      </c>
      <c r="AK88" s="14">
        <f>SUM(AK89:AK91)</f>
        <v>1</v>
      </c>
      <c r="AL88" s="14">
        <f>SUM(AL89:AL91)</f>
        <v>0</v>
      </c>
      <c r="AM88" s="14">
        <f>SUM(AM89:AM91)</f>
        <v>0</v>
      </c>
      <c r="AN88" s="14">
        <f t="shared" si="270"/>
        <v>0</v>
      </c>
      <c r="AO88" s="14">
        <f t="shared" si="270"/>
        <v>0</v>
      </c>
      <c r="AP88" s="14">
        <f>SUM(AP89:AP91)</f>
        <v>0</v>
      </c>
      <c r="AQ88" s="14">
        <f t="shared" si="270"/>
        <v>0</v>
      </c>
      <c r="AR88" s="14">
        <f>SUM(AR89:AR91)</f>
        <v>0</v>
      </c>
      <c r="AS88" s="14">
        <f t="shared" si="270"/>
        <v>1</v>
      </c>
      <c r="AT88" s="14">
        <f>SUM(AT89:AT91)</f>
        <v>21</v>
      </c>
      <c r="AU88" s="14">
        <f>SUM(AU89:AU91)</f>
        <v>0</v>
      </c>
      <c r="AV88" s="14">
        <f>SUM(AV89:AV91)</f>
        <v>0</v>
      </c>
      <c r="AW88" s="14">
        <f t="shared" si="270"/>
        <v>1</v>
      </c>
      <c r="AX88" s="14">
        <f t="shared" si="270"/>
        <v>0</v>
      </c>
      <c r="AY88" s="14">
        <f t="shared" si="270"/>
        <v>2</v>
      </c>
      <c r="AZ88" s="14">
        <f>SUM(AZ89:AZ91)</f>
        <v>0</v>
      </c>
      <c r="BA88" s="14">
        <f t="shared" si="270"/>
        <v>0</v>
      </c>
      <c r="BB88" s="14">
        <f t="shared" si="270"/>
        <v>0</v>
      </c>
      <c r="BC88" s="14">
        <f t="shared" si="270"/>
        <v>0</v>
      </c>
      <c r="BD88" s="14">
        <f t="shared" ref="BD88:BE88" si="271">SUM(BD89:BD91)</f>
        <v>0</v>
      </c>
      <c r="BE88" s="14">
        <f t="shared" si="271"/>
        <v>0</v>
      </c>
      <c r="BF88" s="14">
        <f>SUM(BF89:BF91)</f>
        <v>0</v>
      </c>
      <c r="BG88" s="14">
        <f t="shared" si="270"/>
        <v>4</v>
      </c>
      <c r="BH88" s="15">
        <f t="shared" ref="BH88:BM88" si="272">SUM(BH89:BH91)</f>
        <v>28.5</v>
      </c>
      <c r="BI88" s="14">
        <f t="shared" si="272"/>
        <v>8</v>
      </c>
      <c r="BJ88" s="14">
        <f t="shared" si="272"/>
        <v>0</v>
      </c>
      <c r="BK88" s="14">
        <f t="shared" si="272"/>
        <v>0</v>
      </c>
      <c r="BL88" s="14">
        <f t="shared" si="272"/>
        <v>0</v>
      </c>
      <c r="BM88" s="14">
        <f t="shared" si="272"/>
        <v>0</v>
      </c>
      <c r="BN88" s="14">
        <f t="shared" si="270"/>
        <v>1</v>
      </c>
      <c r="BO88" s="14">
        <f t="shared" si="270"/>
        <v>1</v>
      </c>
      <c r="BP88" s="14">
        <f t="shared" si="270"/>
        <v>0</v>
      </c>
      <c r="BQ88" s="14">
        <f t="shared" si="270"/>
        <v>2</v>
      </c>
      <c r="BR88" s="14">
        <f>SUM(BR89:BR91)</f>
        <v>33</v>
      </c>
      <c r="BS88" s="14">
        <f>SUM(BS89:BS91)</f>
        <v>15</v>
      </c>
      <c r="BT88" s="14">
        <f t="shared" si="270"/>
        <v>2</v>
      </c>
      <c r="BU88" s="14">
        <f t="shared" si="270"/>
        <v>0</v>
      </c>
      <c r="BV88" s="14">
        <f t="shared" si="270"/>
        <v>1</v>
      </c>
      <c r="BW88" s="14">
        <f t="shared" si="270"/>
        <v>1</v>
      </c>
      <c r="BX88" s="14">
        <f t="shared" si="270"/>
        <v>1</v>
      </c>
      <c r="BY88" s="14">
        <f t="shared" ref="BY88" si="273">SUM(BY89:BY91)</f>
        <v>0</v>
      </c>
      <c r="BZ88" s="14">
        <f t="shared" si="270"/>
        <v>0</v>
      </c>
      <c r="CA88" s="14">
        <f t="shared" si="270"/>
        <v>0</v>
      </c>
      <c r="CB88" s="14">
        <f t="shared" si="270"/>
        <v>0</v>
      </c>
      <c r="CC88" s="14"/>
      <c r="CD88" s="14">
        <f t="shared" ref="CD88" si="274">SUM(CD89:CD91)</f>
        <v>0</v>
      </c>
      <c r="CE88" s="11"/>
      <c r="CF88" s="11"/>
    </row>
    <row r="89" spans="1:84" ht="19.7" customHeight="1" x14ac:dyDescent="0.2">
      <c r="A89" s="12" t="s">
        <v>254</v>
      </c>
      <c r="B89" s="13">
        <f t="shared" si="6"/>
        <v>108</v>
      </c>
      <c r="C89" s="14"/>
      <c r="D89" s="14"/>
      <c r="E89" s="14"/>
      <c r="F89" s="14"/>
      <c r="G89" s="14"/>
      <c r="H89" s="14">
        <f t="shared" si="244"/>
        <v>108</v>
      </c>
      <c r="I89" s="13"/>
      <c r="J89" s="13"/>
      <c r="K89" s="13"/>
      <c r="L89" s="13"/>
      <c r="M89" s="14"/>
      <c r="N89" s="14"/>
      <c r="O89" s="14"/>
      <c r="P89" s="14"/>
      <c r="Q89" s="14"/>
      <c r="R89" s="14">
        <v>1</v>
      </c>
      <c r="S89" s="14"/>
      <c r="T89" s="14"/>
      <c r="U89" s="14"/>
      <c r="V89" s="14"/>
      <c r="W89" s="14">
        <v>1</v>
      </c>
      <c r="X89" s="14"/>
      <c r="Y89" s="14"/>
      <c r="Z89" s="14"/>
      <c r="AA89" s="14"/>
      <c r="AB89" s="14"/>
      <c r="AC89" s="14"/>
      <c r="AD89" s="14"/>
      <c r="AE89" s="14"/>
      <c r="AF89" s="14">
        <v>6</v>
      </c>
      <c r="AG89" s="14"/>
      <c r="AH89" s="14"/>
      <c r="AI89" s="14"/>
      <c r="AJ89" s="14"/>
      <c r="AK89" s="14">
        <v>1</v>
      </c>
      <c r="AL89" s="14"/>
      <c r="AM89" s="14"/>
      <c r="AN89" s="14"/>
      <c r="AO89" s="14"/>
      <c r="AP89" s="14"/>
      <c r="AQ89" s="14"/>
      <c r="AR89" s="14"/>
      <c r="AS89" s="14"/>
      <c r="AT89" s="14">
        <v>20</v>
      </c>
      <c r="AU89" s="14"/>
      <c r="AV89" s="14"/>
      <c r="AW89" s="14"/>
      <c r="AX89" s="14"/>
      <c r="AY89" s="14">
        <v>1</v>
      </c>
      <c r="AZ89" s="14"/>
      <c r="BA89" s="14"/>
      <c r="BB89" s="14"/>
      <c r="BC89" s="14"/>
      <c r="BD89" s="14"/>
      <c r="BE89" s="14"/>
      <c r="BF89" s="14"/>
      <c r="BG89" s="14">
        <v>3</v>
      </c>
      <c r="BH89" s="15">
        <v>25</v>
      </c>
      <c r="BI89" s="14">
        <v>6</v>
      </c>
      <c r="BJ89" s="14"/>
      <c r="BK89" s="14"/>
      <c r="BL89" s="14"/>
      <c r="BM89" s="14"/>
      <c r="BN89" s="14"/>
      <c r="BO89" s="14">
        <v>1</v>
      </c>
      <c r="BP89" s="14"/>
      <c r="BQ89" s="14">
        <v>1</v>
      </c>
      <c r="BR89" s="14">
        <v>28</v>
      </c>
      <c r="BS89" s="14">
        <v>14</v>
      </c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1" t="s">
        <v>436</v>
      </c>
      <c r="CF89" s="11" t="s">
        <v>436</v>
      </c>
    </row>
    <row r="90" spans="1:84" ht="19.7" customHeight="1" x14ac:dyDescent="0.2">
      <c r="A90" s="12" t="s">
        <v>245</v>
      </c>
      <c r="B90" s="29">
        <f t="shared" si="6"/>
        <v>9.5</v>
      </c>
      <c r="C90" s="14"/>
      <c r="D90" s="14"/>
      <c r="E90" s="14"/>
      <c r="F90" s="14"/>
      <c r="G90" s="14"/>
      <c r="H90" s="17">
        <f t="shared" si="244"/>
        <v>9.5</v>
      </c>
      <c r="I90" s="13"/>
      <c r="J90" s="13"/>
      <c r="K90" s="13"/>
      <c r="L90" s="13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>
        <v>1</v>
      </c>
      <c r="X90" s="14"/>
      <c r="Y90" s="14"/>
      <c r="Z90" s="14"/>
      <c r="AA90" s="14"/>
      <c r="AB90" s="14"/>
      <c r="AC90" s="14"/>
      <c r="AD90" s="14"/>
      <c r="AE90" s="14">
        <v>1</v>
      </c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>
        <v>1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>
        <v>1.5</v>
      </c>
      <c r="BI90" s="14"/>
      <c r="BJ90" s="14"/>
      <c r="BK90" s="14"/>
      <c r="BL90" s="14"/>
      <c r="BM90" s="14"/>
      <c r="BN90" s="14">
        <v>1</v>
      </c>
      <c r="BO90" s="14"/>
      <c r="BP90" s="14"/>
      <c r="BQ90" s="14"/>
      <c r="BR90" s="14">
        <v>2</v>
      </c>
      <c r="BS90" s="14"/>
      <c r="BT90" s="14">
        <v>2</v>
      </c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1" t="s">
        <v>436</v>
      </c>
      <c r="CF90" s="11" t="s">
        <v>436</v>
      </c>
    </row>
    <row r="91" spans="1:84" ht="19.7" customHeight="1" x14ac:dyDescent="0.2">
      <c r="A91" s="12" t="s">
        <v>246</v>
      </c>
      <c r="B91" s="13">
        <f t="shared" si="6"/>
        <v>19</v>
      </c>
      <c r="C91" s="14"/>
      <c r="D91" s="14"/>
      <c r="E91" s="14"/>
      <c r="F91" s="14"/>
      <c r="G91" s="14"/>
      <c r="H91" s="14">
        <f t="shared" si="244"/>
        <v>19</v>
      </c>
      <c r="I91" s="13"/>
      <c r="J91" s="13"/>
      <c r="K91" s="13"/>
      <c r="L91" s="13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>
        <v>1</v>
      </c>
      <c r="X91" s="14"/>
      <c r="Y91" s="14"/>
      <c r="Z91" s="14"/>
      <c r="AA91" s="14"/>
      <c r="AB91" s="14"/>
      <c r="AC91" s="14"/>
      <c r="AD91" s="14"/>
      <c r="AE91" s="14">
        <v>2</v>
      </c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>
        <v>1</v>
      </c>
      <c r="AT91" s="14">
        <v>1</v>
      </c>
      <c r="AU91" s="14"/>
      <c r="AV91" s="14"/>
      <c r="AW91" s="14"/>
      <c r="AX91" s="14"/>
      <c r="AY91" s="14">
        <v>1</v>
      </c>
      <c r="AZ91" s="14"/>
      <c r="BA91" s="14"/>
      <c r="BB91" s="14"/>
      <c r="BC91" s="14"/>
      <c r="BD91" s="14"/>
      <c r="BE91" s="14"/>
      <c r="BF91" s="14"/>
      <c r="BG91" s="14">
        <v>1</v>
      </c>
      <c r="BH91" s="15">
        <v>2</v>
      </c>
      <c r="BI91" s="14">
        <v>2</v>
      </c>
      <c r="BJ91" s="14"/>
      <c r="BK91" s="14"/>
      <c r="BL91" s="14"/>
      <c r="BM91" s="14"/>
      <c r="BN91" s="14"/>
      <c r="BO91" s="14"/>
      <c r="BP91" s="14"/>
      <c r="BQ91" s="14">
        <v>1</v>
      </c>
      <c r="BR91" s="14">
        <v>3</v>
      </c>
      <c r="BS91" s="14">
        <v>1</v>
      </c>
      <c r="BT91" s="14"/>
      <c r="BU91" s="14"/>
      <c r="BV91" s="14">
        <v>1</v>
      </c>
      <c r="BW91" s="14">
        <v>1</v>
      </c>
      <c r="BX91" s="14">
        <v>1</v>
      </c>
      <c r="BY91" s="14"/>
      <c r="BZ91" s="14"/>
      <c r="CA91" s="14"/>
      <c r="CB91" s="14"/>
      <c r="CC91" s="14"/>
      <c r="CD91" s="14"/>
      <c r="CE91" s="11" t="s">
        <v>436</v>
      </c>
      <c r="CF91" s="11" t="s">
        <v>436</v>
      </c>
    </row>
    <row r="92" spans="1:84" ht="19.7" customHeight="1" x14ac:dyDescent="0.2">
      <c r="A92" s="12" t="s">
        <v>247</v>
      </c>
      <c r="B92" s="13">
        <f t="shared" si="6"/>
        <v>67</v>
      </c>
      <c r="C92" s="14">
        <f>SUM(C93:C94)</f>
        <v>0</v>
      </c>
      <c r="D92" s="14">
        <f>SUM(D93:D94)</f>
        <v>0</v>
      </c>
      <c r="E92" s="14">
        <f>SUM(E93:E94)</f>
        <v>0</v>
      </c>
      <c r="F92" s="14">
        <f>SUM(F93:F94)</f>
        <v>0</v>
      </c>
      <c r="G92" s="14">
        <f>SUM(G93:G94)</f>
        <v>0</v>
      </c>
      <c r="H92" s="14">
        <f t="shared" si="244"/>
        <v>67</v>
      </c>
      <c r="I92" s="14">
        <f>SUM(I93:I95)</f>
        <v>0</v>
      </c>
      <c r="J92" s="14">
        <f t="shared" ref="J92:CB92" si="275">SUM(J93:J95)</f>
        <v>0</v>
      </c>
      <c r="K92" s="14">
        <f t="shared" si="275"/>
        <v>0</v>
      </c>
      <c r="L92" s="14">
        <f t="shared" si="275"/>
        <v>0</v>
      </c>
      <c r="M92" s="14">
        <f t="shared" si="275"/>
        <v>0</v>
      </c>
      <c r="N92" s="14">
        <f t="shared" si="275"/>
        <v>0</v>
      </c>
      <c r="O92" s="14">
        <f t="shared" si="275"/>
        <v>0</v>
      </c>
      <c r="P92" s="14">
        <f t="shared" si="275"/>
        <v>1</v>
      </c>
      <c r="Q92" s="14">
        <f t="shared" si="275"/>
        <v>0</v>
      </c>
      <c r="R92" s="14">
        <f t="shared" si="275"/>
        <v>0</v>
      </c>
      <c r="S92" s="14">
        <f>SUM(S93:S95)</f>
        <v>0</v>
      </c>
      <c r="T92" s="14">
        <f t="shared" si="275"/>
        <v>0</v>
      </c>
      <c r="U92" s="14">
        <f t="shared" si="275"/>
        <v>0</v>
      </c>
      <c r="V92" s="14">
        <f t="shared" si="275"/>
        <v>3</v>
      </c>
      <c r="W92" s="14">
        <f>SUM(W93:W95)</f>
        <v>0</v>
      </c>
      <c r="X92" s="14">
        <f t="shared" si="275"/>
        <v>0</v>
      </c>
      <c r="Y92" s="14">
        <f t="shared" si="275"/>
        <v>0</v>
      </c>
      <c r="Z92" s="14">
        <f>SUM(Z93:Z95)</f>
        <v>0</v>
      </c>
      <c r="AA92" s="14">
        <f>SUM(AA93:AA95)</f>
        <v>0</v>
      </c>
      <c r="AB92" s="14">
        <f t="shared" si="275"/>
        <v>0</v>
      </c>
      <c r="AC92" s="14">
        <f t="shared" si="275"/>
        <v>0</v>
      </c>
      <c r="AD92" s="14">
        <f>SUM(AD93:AD95)</f>
        <v>0</v>
      </c>
      <c r="AE92" s="14">
        <f t="shared" si="275"/>
        <v>22</v>
      </c>
      <c r="AF92" s="14">
        <f>SUM(AF93:AF95)</f>
        <v>0</v>
      </c>
      <c r="AG92" s="14">
        <f>SUM(AG93:AG95)</f>
        <v>0</v>
      </c>
      <c r="AH92" s="14">
        <f>SUM(AH93:AH95)</f>
        <v>0</v>
      </c>
      <c r="AI92" s="14">
        <f t="shared" si="275"/>
        <v>0</v>
      </c>
      <c r="AJ92" s="14">
        <f>SUM(AJ93:AJ95)</f>
        <v>0</v>
      </c>
      <c r="AK92" s="14">
        <f>SUM(AK93:AK95)</f>
        <v>0</v>
      </c>
      <c r="AL92" s="14">
        <f>SUM(AL93:AL95)</f>
        <v>0</v>
      </c>
      <c r="AM92" s="14">
        <f>SUM(AM93:AM95)</f>
        <v>0</v>
      </c>
      <c r="AN92" s="14">
        <f t="shared" si="275"/>
        <v>0</v>
      </c>
      <c r="AO92" s="14">
        <f t="shared" si="275"/>
        <v>0</v>
      </c>
      <c r="AP92" s="14">
        <f>SUM(AP93:AP95)</f>
        <v>0</v>
      </c>
      <c r="AQ92" s="14">
        <f t="shared" si="275"/>
        <v>0</v>
      </c>
      <c r="AR92" s="14">
        <f>SUM(AR93:AR95)</f>
        <v>0</v>
      </c>
      <c r="AS92" s="14">
        <f t="shared" si="275"/>
        <v>30</v>
      </c>
      <c r="AT92" s="14">
        <f>SUM(AT93:AT95)</f>
        <v>0</v>
      </c>
      <c r="AU92" s="14">
        <f>SUM(AU93:AU95)</f>
        <v>0</v>
      </c>
      <c r="AV92" s="14">
        <f>SUM(AV93:AV95)</f>
        <v>0</v>
      </c>
      <c r="AW92" s="14">
        <f t="shared" si="275"/>
        <v>0</v>
      </c>
      <c r="AX92" s="14">
        <f t="shared" si="275"/>
        <v>0</v>
      </c>
      <c r="AY92" s="14">
        <f t="shared" si="275"/>
        <v>0</v>
      </c>
      <c r="AZ92" s="14">
        <f>SUM(AZ93:AZ95)</f>
        <v>0</v>
      </c>
      <c r="BA92" s="14">
        <f t="shared" si="275"/>
        <v>0</v>
      </c>
      <c r="BB92" s="14">
        <f t="shared" si="275"/>
        <v>0</v>
      </c>
      <c r="BC92" s="14">
        <f t="shared" si="275"/>
        <v>0</v>
      </c>
      <c r="BD92" s="14">
        <f t="shared" ref="BD92:BE92" si="276">SUM(BD93:BD95)</f>
        <v>0</v>
      </c>
      <c r="BE92" s="14">
        <f t="shared" si="276"/>
        <v>0</v>
      </c>
      <c r="BF92" s="14">
        <f>SUM(BF93:BF95)</f>
        <v>0</v>
      </c>
      <c r="BG92" s="14">
        <f t="shared" si="275"/>
        <v>8</v>
      </c>
      <c r="BH92" s="15">
        <f t="shared" ref="BH92:BM92" si="277">SUM(BH93:BH95)</f>
        <v>0</v>
      </c>
      <c r="BI92" s="14">
        <f t="shared" si="277"/>
        <v>0</v>
      </c>
      <c r="BJ92" s="14">
        <f t="shared" si="277"/>
        <v>0</v>
      </c>
      <c r="BK92" s="14">
        <f t="shared" si="277"/>
        <v>0</v>
      </c>
      <c r="BL92" s="14">
        <f t="shared" si="277"/>
        <v>0</v>
      </c>
      <c r="BM92" s="14">
        <f t="shared" si="277"/>
        <v>0</v>
      </c>
      <c r="BN92" s="14">
        <f t="shared" si="275"/>
        <v>0</v>
      </c>
      <c r="BO92" s="14">
        <f t="shared" si="275"/>
        <v>0</v>
      </c>
      <c r="BP92" s="14">
        <f t="shared" si="275"/>
        <v>0</v>
      </c>
      <c r="BQ92" s="14">
        <f t="shared" si="275"/>
        <v>3</v>
      </c>
      <c r="BR92" s="14">
        <f>SUM(BR93:BR95)</f>
        <v>0</v>
      </c>
      <c r="BS92" s="14">
        <f>SUM(BS93:BS95)</f>
        <v>0</v>
      </c>
      <c r="BT92" s="14">
        <f t="shared" si="275"/>
        <v>0</v>
      </c>
      <c r="BU92" s="14">
        <f t="shared" si="275"/>
        <v>0</v>
      </c>
      <c r="BV92" s="14">
        <f t="shared" si="275"/>
        <v>0</v>
      </c>
      <c r="BW92" s="14">
        <f t="shared" si="275"/>
        <v>0</v>
      </c>
      <c r="BX92" s="14">
        <f t="shared" si="275"/>
        <v>0</v>
      </c>
      <c r="BY92" s="14">
        <f t="shared" ref="BY92" si="278">SUM(BY93:BY95)</f>
        <v>0</v>
      </c>
      <c r="BZ92" s="14">
        <f t="shared" si="275"/>
        <v>0</v>
      </c>
      <c r="CA92" s="14">
        <f t="shared" si="275"/>
        <v>0</v>
      </c>
      <c r="CB92" s="14">
        <f t="shared" si="275"/>
        <v>0</v>
      </c>
      <c r="CC92" s="14"/>
      <c r="CD92" s="14">
        <f t="shared" ref="CD92" si="279">SUM(CD93:CD95)</f>
        <v>0</v>
      </c>
      <c r="CE92" s="11"/>
      <c r="CF92" s="11"/>
    </row>
    <row r="93" spans="1:84" ht="19.7" customHeight="1" x14ac:dyDescent="0.2">
      <c r="A93" s="12" t="s">
        <v>255</v>
      </c>
      <c r="B93" s="13">
        <f t="shared" si="6"/>
        <v>31</v>
      </c>
      <c r="C93" s="14"/>
      <c r="D93" s="14"/>
      <c r="E93" s="14"/>
      <c r="F93" s="14"/>
      <c r="G93" s="14"/>
      <c r="H93" s="14">
        <f t="shared" si="244"/>
        <v>31</v>
      </c>
      <c r="I93" s="13"/>
      <c r="J93" s="13"/>
      <c r="K93" s="13"/>
      <c r="L93" s="13"/>
      <c r="M93" s="14"/>
      <c r="N93" s="14"/>
      <c r="O93" s="14"/>
      <c r="P93" s="14">
        <v>1</v>
      </c>
      <c r="Q93" s="14"/>
      <c r="R93" s="14"/>
      <c r="S93" s="14"/>
      <c r="T93" s="14"/>
      <c r="U93" s="14"/>
      <c r="V93" s="14">
        <v>1</v>
      </c>
      <c r="W93" s="14"/>
      <c r="X93" s="14"/>
      <c r="Y93" s="14"/>
      <c r="Z93" s="14"/>
      <c r="AA93" s="14"/>
      <c r="AB93" s="14"/>
      <c r="AC93" s="14"/>
      <c r="AD93" s="14"/>
      <c r="AE93" s="14">
        <v>10</v>
      </c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>
        <v>14</v>
      </c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>
        <v>4</v>
      </c>
      <c r="BH93" s="15"/>
      <c r="BI93" s="14"/>
      <c r="BJ93" s="14"/>
      <c r="BK93" s="14"/>
      <c r="BL93" s="14"/>
      <c r="BM93" s="14"/>
      <c r="BN93" s="14"/>
      <c r="BO93" s="14"/>
      <c r="BP93" s="14"/>
      <c r="BQ93" s="14">
        <v>1</v>
      </c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1" t="s">
        <v>436</v>
      </c>
      <c r="CF93" s="11" t="s">
        <v>436</v>
      </c>
    </row>
    <row r="94" spans="1:84" ht="19.7" customHeight="1" x14ac:dyDescent="0.2">
      <c r="A94" s="12" t="s">
        <v>250</v>
      </c>
      <c r="B94" s="13">
        <f t="shared" si="6"/>
        <v>18</v>
      </c>
      <c r="C94" s="14"/>
      <c r="D94" s="14"/>
      <c r="E94" s="14"/>
      <c r="F94" s="14"/>
      <c r="G94" s="14"/>
      <c r="H94" s="14">
        <f t="shared" si="244"/>
        <v>18</v>
      </c>
      <c r="I94" s="13"/>
      <c r="J94" s="13"/>
      <c r="K94" s="13"/>
      <c r="L94" s="13"/>
      <c r="M94" s="14"/>
      <c r="N94" s="14"/>
      <c r="O94" s="14"/>
      <c r="P94" s="14"/>
      <c r="Q94" s="14"/>
      <c r="R94" s="14"/>
      <c r="S94" s="14"/>
      <c r="T94" s="14"/>
      <c r="U94" s="14"/>
      <c r="V94" s="14">
        <v>1</v>
      </c>
      <c r="W94" s="14"/>
      <c r="X94" s="14"/>
      <c r="Y94" s="14"/>
      <c r="Z94" s="14"/>
      <c r="AA94" s="14"/>
      <c r="AB94" s="14"/>
      <c r="AC94" s="14"/>
      <c r="AD94" s="14"/>
      <c r="AE94" s="14">
        <v>6</v>
      </c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>
        <v>8</v>
      </c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>
        <v>2</v>
      </c>
      <c r="BH94" s="15"/>
      <c r="BI94" s="14"/>
      <c r="BJ94" s="14"/>
      <c r="BK94" s="14"/>
      <c r="BL94" s="14"/>
      <c r="BM94" s="14"/>
      <c r="BN94" s="14"/>
      <c r="BO94" s="14"/>
      <c r="BP94" s="14"/>
      <c r="BQ94" s="14">
        <v>1</v>
      </c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1" t="s">
        <v>436</v>
      </c>
      <c r="CF94" s="11" t="s">
        <v>436</v>
      </c>
    </row>
    <row r="95" spans="1:84" ht="19.7" customHeight="1" x14ac:dyDescent="0.2">
      <c r="A95" s="12" t="s">
        <v>256</v>
      </c>
      <c r="B95" s="13">
        <f t="shared" si="6"/>
        <v>18</v>
      </c>
      <c r="C95" s="14"/>
      <c r="D95" s="14"/>
      <c r="E95" s="14"/>
      <c r="F95" s="14"/>
      <c r="G95" s="14"/>
      <c r="H95" s="14">
        <f t="shared" si="244"/>
        <v>18</v>
      </c>
      <c r="I95" s="13"/>
      <c r="J95" s="13"/>
      <c r="K95" s="13"/>
      <c r="L95" s="13"/>
      <c r="M95" s="14"/>
      <c r="N95" s="14"/>
      <c r="O95" s="14"/>
      <c r="P95" s="14"/>
      <c r="Q95" s="14"/>
      <c r="R95" s="14"/>
      <c r="S95" s="14"/>
      <c r="T95" s="14"/>
      <c r="U95" s="14"/>
      <c r="V95" s="14">
        <v>1</v>
      </c>
      <c r="W95" s="14"/>
      <c r="X95" s="14"/>
      <c r="Y95" s="14"/>
      <c r="Z95" s="14"/>
      <c r="AA95" s="14"/>
      <c r="AB95" s="14"/>
      <c r="AC95" s="14"/>
      <c r="AD95" s="14"/>
      <c r="AE95" s="14">
        <v>6</v>
      </c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>
        <v>8</v>
      </c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>
        <v>2</v>
      </c>
      <c r="BH95" s="15"/>
      <c r="BI95" s="14"/>
      <c r="BJ95" s="14"/>
      <c r="BK95" s="14"/>
      <c r="BL95" s="14"/>
      <c r="BM95" s="14"/>
      <c r="BN95" s="14"/>
      <c r="BO95" s="14"/>
      <c r="BP95" s="14"/>
      <c r="BQ95" s="14">
        <v>1</v>
      </c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1" t="s">
        <v>436</v>
      </c>
      <c r="CF95" s="11" t="s">
        <v>436</v>
      </c>
    </row>
    <row r="96" spans="1:84" ht="19.7" customHeight="1" x14ac:dyDescent="0.2">
      <c r="A96" s="12" t="s">
        <v>42</v>
      </c>
      <c r="B96" s="13">
        <f t="shared" si="6"/>
        <v>10</v>
      </c>
      <c r="C96" s="14"/>
      <c r="D96" s="14"/>
      <c r="E96" s="14"/>
      <c r="F96" s="14"/>
      <c r="G96" s="14"/>
      <c r="H96" s="14">
        <f t="shared" si="244"/>
        <v>10</v>
      </c>
      <c r="I96" s="13"/>
      <c r="J96" s="13"/>
      <c r="K96" s="13"/>
      <c r="L96" s="13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>
        <v>1</v>
      </c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>
        <v>4</v>
      </c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>
        <v>0</v>
      </c>
      <c r="AT96" s="14"/>
      <c r="AU96" s="14"/>
      <c r="AV96" s="14">
        <v>2</v>
      </c>
      <c r="AW96" s="14"/>
      <c r="AX96" s="14"/>
      <c r="AY96" s="14"/>
      <c r="AZ96" s="14"/>
      <c r="BA96" s="14"/>
      <c r="BB96" s="14">
        <v>2</v>
      </c>
      <c r="BC96" s="14"/>
      <c r="BD96" s="14"/>
      <c r="BE96" s="14"/>
      <c r="BF96" s="14"/>
      <c r="BG96" s="14">
        <v>1</v>
      </c>
      <c r="BH96" s="15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1" t="s">
        <v>436</v>
      </c>
      <c r="CF96" s="11" t="s">
        <v>436</v>
      </c>
    </row>
    <row r="97" spans="1:84" ht="19.7" customHeight="1" x14ac:dyDescent="0.2">
      <c r="A97" s="55" t="s">
        <v>257</v>
      </c>
      <c r="B97" s="44">
        <f t="shared" si="6"/>
        <v>2360.5</v>
      </c>
      <c r="C97" s="36">
        <f>SUM(C98:C100)</f>
        <v>0</v>
      </c>
      <c r="D97" s="36">
        <f t="shared" ref="D97:BT97" si="280">SUM(D98:D100)</f>
        <v>0</v>
      </c>
      <c r="E97" s="36">
        <f t="shared" si="280"/>
        <v>0</v>
      </c>
      <c r="F97" s="36">
        <f t="shared" si="280"/>
        <v>0</v>
      </c>
      <c r="G97" s="36">
        <f t="shared" si="280"/>
        <v>0</v>
      </c>
      <c r="H97" s="45">
        <f t="shared" si="244"/>
        <v>2360.5</v>
      </c>
      <c r="I97" s="36">
        <f t="shared" si="280"/>
        <v>0</v>
      </c>
      <c r="J97" s="36">
        <f t="shared" si="280"/>
        <v>1</v>
      </c>
      <c r="K97" s="36">
        <f t="shared" si="280"/>
        <v>0</v>
      </c>
      <c r="L97" s="36">
        <f t="shared" si="280"/>
        <v>0</v>
      </c>
      <c r="M97" s="36">
        <f t="shared" si="280"/>
        <v>0</v>
      </c>
      <c r="N97" s="36">
        <f t="shared" si="280"/>
        <v>3</v>
      </c>
      <c r="O97" s="36">
        <f t="shared" si="280"/>
        <v>0</v>
      </c>
      <c r="P97" s="36">
        <f t="shared" si="280"/>
        <v>9</v>
      </c>
      <c r="Q97" s="36">
        <f t="shared" si="280"/>
        <v>0</v>
      </c>
      <c r="R97" s="36">
        <f t="shared" si="280"/>
        <v>16</v>
      </c>
      <c r="S97" s="36">
        <f>SUM(S98:S100)</f>
        <v>0</v>
      </c>
      <c r="T97" s="36">
        <f t="shared" si="280"/>
        <v>1</v>
      </c>
      <c r="U97" s="36">
        <f t="shared" si="280"/>
        <v>0</v>
      </c>
      <c r="V97" s="36">
        <f t="shared" si="280"/>
        <v>36</v>
      </c>
      <c r="W97" s="36">
        <f>SUM(W98:W100)</f>
        <v>57</v>
      </c>
      <c r="X97" s="36">
        <f t="shared" si="280"/>
        <v>0</v>
      </c>
      <c r="Y97" s="36">
        <f t="shared" si="280"/>
        <v>4</v>
      </c>
      <c r="Z97" s="36">
        <f>SUM(Z98:Z100)</f>
        <v>0</v>
      </c>
      <c r="AA97" s="36">
        <f>SUM(AA98:AA100)</f>
        <v>0</v>
      </c>
      <c r="AB97" s="36">
        <f t="shared" si="280"/>
        <v>0</v>
      </c>
      <c r="AC97" s="36">
        <f t="shared" si="280"/>
        <v>2</v>
      </c>
      <c r="AD97" s="36">
        <f>SUM(AD98:AD100)</f>
        <v>0</v>
      </c>
      <c r="AE97" s="36">
        <f t="shared" si="280"/>
        <v>267</v>
      </c>
      <c r="AF97" s="36">
        <f>SUM(AF98:AF100)</f>
        <v>72</v>
      </c>
      <c r="AG97" s="36">
        <f>SUM(AG98:AG100)</f>
        <v>0</v>
      </c>
      <c r="AH97" s="36">
        <f>SUM(AH98:AH100)</f>
        <v>77</v>
      </c>
      <c r="AI97" s="36">
        <f t="shared" si="280"/>
        <v>3</v>
      </c>
      <c r="AJ97" s="36">
        <f>SUM(AJ98:AJ100)</f>
        <v>0</v>
      </c>
      <c r="AK97" s="36">
        <f>SUM(AK98:AK100)</f>
        <v>1</v>
      </c>
      <c r="AL97" s="36">
        <f>SUM(AL98:AL100)</f>
        <v>0</v>
      </c>
      <c r="AM97" s="36">
        <f>SUM(AM98:AM100)</f>
        <v>0</v>
      </c>
      <c r="AN97" s="36">
        <f t="shared" si="280"/>
        <v>0</v>
      </c>
      <c r="AO97" s="36">
        <f t="shared" si="280"/>
        <v>16</v>
      </c>
      <c r="AP97" s="36">
        <f>SUM(AP98:AP100)</f>
        <v>0</v>
      </c>
      <c r="AQ97" s="36">
        <f t="shared" si="280"/>
        <v>1</v>
      </c>
      <c r="AR97" s="36">
        <f>SUM(AR98:AR100)</f>
        <v>0</v>
      </c>
      <c r="AS97" s="36">
        <f t="shared" si="280"/>
        <v>325</v>
      </c>
      <c r="AT97" s="36">
        <f>SUM(AT98:AT100)</f>
        <v>241</v>
      </c>
      <c r="AU97" s="36">
        <f>SUM(AU98:AU100)</f>
        <v>0</v>
      </c>
      <c r="AV97" s="36">
        <f>SUM(AV98:AV100)</f>
        <v>103</v>
      </c>
      <c r="AW97" s="36">
        <f t="shared" si="280"/>
        <v>1</v>
      </c>
      <c r="AX97" s="36">
        <f t="shared" si="280"/>
        <v>0</v>
      </c>
      <c r="AY97" s="36">
        <f t="shared" si="280"/>
        <v>9</v>
      </c>
      <c r="AZ97" s="36">
        <f>SUM(AZ98:AZ100)</f>
        <v>0</v>
      </c>
      <c r="BA97" s="36">
        <f t="shared" si="280"/>
        <v>0</v>
      </c>
      <c r="BB97" s="36">
        <f t="shared" si="280"/>
        <v>34</v>
      </c>
      <c r="BC97" s="36">
        <f t="shared" si="280"/>
        <v>0</v>
      </c>
      <c r="BD97" s="36">
        <f t="shared" ref="BD97:BE97" si="281">SUM(BD98:BD100)</f>
        <v>3</v>
      </c>
      <c r="BE97" s="36">
        <f t="shared" si="281"/>
        <v>0</v>
      </c>
      <c r="BF97" s="36">
        <f>SUM(BF98:BF100)</f>
        <v>0</v>
      </c>
      <c r="BG97" s="36">
        <f t="shared" si="280"/>
        <v>157</v>
      </c>
      <c r="BH97" s="46">
        <f t="shared" ref="BH97:BM97" si="282">SUM(BH98:BH100)</f>
        <v>278.5</v>
      </c>
      <c r="BI97" s="36">
        <f t="shared" si="282"/>
        <v>65</v>
      </c>
      <c r="BJ97" s="36">
        <f t="shared" si="282"/>
        <v>0</v>
      </c>
      <c r="BK97" s="36">
        <f t="shared" si="282"/>
        <v>0</v>
      </c>
      <c r="BL97" s="36">
        <f t="shared" si="282"/>
        <v>0</v>
      </c>
      <c r="BM97" s="36">
        <f t="shared" si="282"/>
        <v>0</v>
      </c>
      <c r="BN97" s="36">
        <f t="shared" si="280"/>
        <v>8</v>
      </c>
      <c r="BO97" s="36">
        <f t="shared" si="280"/>
        <v>3</v>
      </c>
      <c r="BP97" s="36">
        <f t="shared" si="280"/>
        <v>0</v>
      </c>
      <c r="BQ97" s="36">
        <f t="shared" si="280"/>
        <v>62</v>
      </c>
      <c r="BR97" s="36">
        <f>SUM(BR98:BR100)</f>
        <v>354</v>
      </c>
      <c r="BS97" s="36">
        <f>SUM(BS98:BS100)</f>
        <v>106</v>
      </c>
      <c r="BT97" s="36">
        <f t="shared" si="280"/>
        <v>8</v>
      </c>
      <c r="BU97" s="36">
        <f t="shared" ref="BU97:CB97" si="283">SUM(BU98:BU100)</f>
        <v>0</v>
      </c>
      <c r="BV97" s="36">
        <f t="shared" si="283"/>
        <v>15</v>
      </c>
      <c r="BW97" s="36">
        <f t="shared" si="283"/>
        <v>10</v>
      </c>
      <c r="BX97" s="36">
        <f t="shared" si="283"/>
        <v>11</v>
      </c>
      <c r="BY97" s="36">
        <f t="shared" ref="BY97" si="284">SUM(BY98:BY100)</f>
        <v>0</v>
      </c>
      <c r="BZ97" s="36">
        <f t="shared" si="283"/>
        <v>1</v>
      </c>
      <c r="CA97" s="36">
        <f t="shared" si="283"/>
        <v>0</v>
      </c>
      <c r="CB97" s="36">
        <f t="shared" si="283"/>
        <v>0</v>
      </c>
      <c r="CC97" s="36"/>
      <c r="CD97" s="36">
        <f t="shared" ref="CD97" si="285">SUM(CD98:CD100)</f>
        <v>0</v>
      </c>
      <c r="CE97" s="11"/>
      <c r="CF97" s="11"/>
    </row>
    <row r="98" spans="1:84" ht="19.7" customHeight="1" x14ac:dyDescent="0.2">
      <c r="A98" s="12" t="s">
        <v>225</v>
      </c>
      <c r="B98" s="29">
        <f t="shared" si="6"/>
        <v>1371.5</v>
      </c>
      <c r="C98" s="14">
        <f>SUM(C103,C123,C132,C142,C159,C169,C185,C201,C211,C223,C233,C239,C247,C252,C259)</f>
        <v>0</v>
      </c>
      <c r="D98" s="14">
        <f>SUM(D103,D123,D132,D142,D159,D169,D185,D201,D211,D223,D233,D239,D247,D252,D259)</f>
        <v>0</v>
      </c>
      <c r="E98" s="14">
        <f>SUM(E103,E123,E132,E142,E159,E169,E185,E201,E211,E223,E233,E239,E247,E252,E259)</f>
        <v>0</v>
      </c>
      <c r="F98" s="14">
        <f>SUM(F103,F123,F132,F142,F159,F169,F185,F201,F211,F223,F233,F239,F247,F252,F259)</f>
        <v>0</v>
      </c>
      <c r="G98" s="14">
        <f>SUM(G103,G123,G132,G142,G159,G169,G185,G201,G211,G223,G233,G239,G247,G252,G259)</f>
        <v>0</v>
      </c>
      <c r="H98" s="17">
        <f t="shared" si="244"/>
        <v>1371.5</v>
      </c>
      <c r="I98" s="14">
        <f t="shared" ref="I98:AN98" si="286">SUM(I102,I122,I132,I142,I158,I169,I185,I201,I211,I222,I232,I239,I246,I252,I258)</f>
        <v>0</v>
      </c>
      <c r="J98" s="14">
        <f t="shared" si="286"/>
        <v>0</v>
      </c>
      <c r="K98" s="14">
        <f t="shared" si="286"/>
        <v>0</v>
      </c>
      <c r="L98" s="14">
        <f t="shared" si="286"/>
        <v>0</v>
      </c>
      <c r="M98" s="14">
        <f t="shared" si="286"/>
        <v>0</v>
      </c>
      <c r="N98" s="14">
        <f t="shared" si="286"/>
        <v>1</v>
      </c>
      <c r="O98" s="14">
        <f t="shared" si="286"/>
        <v>0</v>
      </c>
      <c r="P98" s="14">
        <f t="shared" si="286"/>
        <v>0</v>
      </c>
      <c r="Q98" s="14">
        <f t="shared" si="286"/>
        <v>0</v>
      </c>
      <c r="R98" s="14">
        <f t="shared" si="286"/>
        <v>11</v>
      </c>
      <c r="S98" s="14">
        <f t="shared" si="286"/>
        <v>0</v>
      </c>
      <c r="T98" s="14">
        <f t="shared" si="286"/>
        <v>0</v>
      </c>
      <c r="U98" s="14">
        <f t="shared" si="286"/>
        <v>0</v>
      </c>
      <c r="V98" s="14">
        <f t="shared" si="286"/>
        <v>4</v>
      </c>
      <c r="W98" s="14">
        <f t="shared" si="286"/>
        <v>42</v>
      </c>
      <c r="X98" s="14">
        <f t="shared" si="286"/>
        <v>0</v>
      </c>
      <c r="Y98" s="14">
        <f t="shared" si="286"/>
        <v>0</v>
      </c>
      <c r="Z98" s="14">
        <f t="shared" si="286"/>
        <v>0</v>
      </c>
      <c r="AA98" s="14">
        <f t="shared" si="286"/>
        <v>0</v>
      </c>
      <c r="AB98" s="14">
        <f t="shared" si="286"/>
        <v>0</v>
      </c>
      <c r="AC98" s="14">
        <f t="shared" si="286"/>
        <v>0</v>
      </c>
      <c r="AD98" s="14">
        <f t="shared" si="286"/>
        <v>0</v>
      </c>
      <c r="AE98" s="14">
        <f t="shared" si="286"/>
        <v>29</v>
      </c>
      <c r="AF98" s="14">
        <f t="shared" si="286"/>
        <v>72</v>
      </c>
      <c r="AG98" s="14">
        <f t="shared" si="286"/>
        <v>0</v>
      </c>
      <c r="AH98" s="14">
        <f t="shared" si="286"/>
        <v>1</v>
      </c>
      <c r="AI98" s="14">
        <f t="shared" si="286"/>
        <v>3</v>
      </c>
      <c r="AJ98" s="14">
        <f t="shared" si="286"/>
        <v>0</v>
      </c>
      <c r="AK98" s="14">
        <f t="shared" si="286"/>
        <v>1</v>
      </c>
      <c r="AL98" s="14">
        <f t="shared" si="286"/>
        <v>0</v>
      </c>
      <c r="AM98" s="14">
        <f t="shared" si="286"/>
        <v>0</v>
      </c>
      <c r="AN98" s="14">
        <f t="shared" si="286"/>
        <v>0</v>
      </c>
      <c r="AO98" s="14">
        <f t="shared" ref="AO98:BT98" si="287">SUM(AO102,AO122,AO132,AO142,AO158,AO169,AO185,AO201,AO211,AO222,AO232,AO239,AO246,AO252,AO258)</f>
        <v>0</v>
      </c>
      <c r="AP98" s="14">
        <f t="shared" si="287"/>
        <v>0</v>
      </c>
      <c r="AQ98" s="14">
        <f t="shared" si="287"/>
        <v>0</v>
      </c>
      <c r="AR98" s="14">
        <f t="shared" si="287"/>
        <v>0</v>
      </c>
      <c r="AS98" s="14">
        <f t="shared" si="287"/>
        <v>15</v>
      </c>
      <c r="AT98" s="14">
        <f t="shared" si="287"/>
        <v>241</v>
      </c>
      <c r="AU98" s="14">
        <f t="shared" si="287"/>
        <v>0</v>
      </c>
      <c r="AV98" s="14">
        <f t="shared" si="287"/>
        <v>2</v>
      </c>
      <c r="AW98" s="14">
        <f t="shared" si="287"/>
        <v>1</v>
      </c>
      <c r="AX98" s="14">
        <f t="shared" si="287"/>
        <v>0</v>
      </c>
      <c r="AY98" s="14">
        <f t="shared" si="287"/>
        <v>9</v>
      </c>
      <c r="AZ98" s="14">
        <f t="shared" si="287"/>
        <v>0</v>
      </c>
      <c r="BA98" s="14">
        <f t="shared" si="287"/>
        <v>0</v>
      </c>
      <c r="BB98" s="14">
        <f t="shared" si="287"/>
        <v>0</v>
      </c>
      <c r="BC98" s="14">
        <f t="shared" si="287"/>
        <v>0</v>
      </c>
      <c r="BD98" s="14">
        <f t="shared" si="287"/>
        <v>3</v>
      </c>
      <c r="BE98" s="14">
        <f t="shared" si="287"/>
        <v>0</v>
      </c>
      <c r="BF98" s="14">
        <f t="shared" si="287"/>
        <v>0</v>
      </c>
      <c r="BG98" s="14">
        <f t="shared" si="287"/>
        <v>47</v>
      </c>
      <c r="BH98" s="15">
        <f t="shared" si="287"/>
        <v>278.5</v>
      </c>
      <c r="BI98" s="14">
        <f t="shared" si="287"/>
        <v>65</v>
      </c>
      <c r="BJ98" s="14">
        <f t="shared" si="287"/>
        <v>0</v>
      </c>
      <c r="BK98" s="14">
        <f t="shared" si="287"/>
        <v>0</v>
      </c>
      <c r="BL98" s="14">
        <f t="shared" si="287"/>
        <v>0</v>
      </c>
      <c r="BM98" s="14">
        <f t="shared" si="287"/>
        <v>0</v>
      </c>
      <c r="BN98" s="14">
        <f t="shared" si="287"/>
        <v>8</v>
      </c>
      <c r="BO98" s="14">
        <f t="shared" si="287"/>
        <v>3</v>
      </c>
      <c r="BP98" s="14">
        <f t="shared" si="287"/>
        <v>0</v>
      </c>
      <c r="BQ98" s="14">
        <f t="shared" si="287"/>
        <v>30</v>
      </c>
      <c r="BR98" s="14">
        <f t="shared" si="287"/>
        <v>354</v>
      </c>
      <c r="BS98" s="14">
        <f t="shared" si="287"/>
        <v>106</v>
      </c>
      <c r="BT98" s="14">
        <f t="shared" si="287"/>
        <v>8</v>
      </c>
      <c r="BU98" s="14">
        <f t="shared" ref="BU98:CB98" si="288">SUM(BU102,BU122,BU132,BU142,BU158,BU169,BU185,BU201,BU211,BU222,BU232,BU239,BU246,BU252,BU258)</f>
        <v>0</v>
      </c>
      <c r="BV98" s="14">
        <f t="shared" si="288"/>
        <v>15</v>
      </c>
      <c r="BW98" s="14">
        <f t="shared" si="288"/>
        <v>10</v>
      </c>
      <c r="BX98" s="14">
        <f t="shared" si="288"/>
        <v>11</v>
      </c>
      <c r="BY98" s="14">
        <f t="shared" si="288"/>
        <v>0</v>
      </c>
      <c r="BZ98" s="14">
        <f t="shared" si="288"/>
        <v>1</v>
      </c>
      <c r="CA98" s="14">
        <f t="shared" si="288"/>
        <v>0</v>
      </c>
      <c r="CB98" s="14">
        <f t="shared" si="288"/>
        <v>0</v>
      </c>
      <c r="CC98" s="14"/>
      <c r="CD98" s="14">
        <f>SUM(CD102,CD122,CD132,CD142,CD158,CD169,CD185,CD201,CD211,CD222,CD232,CD239,CD246,CD252,CD258)</f>
        <v>0</v>
      </c>
      <c r="CE98" s="11"/>
      <c r="CF98" s="11"/>
    </row>
    <row r="99" spans="1:84" ht="19.7" customHeight="1" x14ac:dyDescent="0.2">
      <c r="A99" s="12" t="s">
        <v>258</v>
      </c>
      <c r="B99" s="13">
        <f t="shared" si="6"/>
        <v>732</v>
      </c>
      <c r="C99" s="14">
        <f>SUM(C112,C126,C136,C150,C163,C175,C192,C206,C216,C228,C236,C243,C249,C256,C261)</f>
        <v>0</v>
      </c>
      <c r="D99" s="14">
        <f>SUM(D112,D126,D136,D150,D163,D175,D192,D206,D216,D228,D236,D243,D249,D256,D261)</f>
        <v>0</v>
      </c>
      <c r="E99" s="14">
        <f>SUM(E112,E126,E136,E150,E163,E175,E192,E206,E216,E228,E236,E243,E249,E256,E261)</f>
        <v>0</v>
      </c>
      <c r="F99" s="14">
        <f>SUM(F112,F126,F136,F150,F163,F175,F192,F206,F216,F228,F236,F243,F249,F256,F261)</f>
        <v>0</v>
      </c>
      <c r="G99" s="14">
        <f>SUM(G112,G126,G136,G150,G163,G175,G192,G206,G216,G228,G236,G243,G249,G256,G261)</f>
        <v>0</v>
      </c>
      <c r="H99" s="14">
        <f t="shared" si="244"/>
        <v>732</v>
      </c>
      <c r="I99" s="14">
        <f>SUM(I112,I126,I136,I150,I163,I175,I192,I206,I216,I227,I236,I243,I249,I256,I261)</f>
        <v>0</v>
      </c>
      <c r="J99" s="14">
        <f t="shared" ref="J99:CB99" si="289">SUM(J112,J126,J136,J150,J163,J175,J192,J206,J216,J227,J236,J243,J249,J256,J261)</f>
        <v>1</v>
      </c>
      <c r="K99" s="14">
        <f t="shared" si="289"/>
        <v>0</v>
      </c>
      <c r="L99" s="14">
        <f t="shared" si="289"/>
        <v>0</v>
      </c>
      <c r="M99" s="14">
        <f t="shared" si="289"/>
        <v>0</v>
      </c>
      <c r="N99" s="14">
        <f t="shared" si="289"/>
        <v>2</v>
      </c>
      <c r="O99" s="14">
        <f t="shared" si="289"/>
        <v>0</v>
      </c>
      <c r="P99" s="14">
        <f t="shared" si="289"/>
        <v>9</v>
      </c>
      <c r="Q99" s="14">
        <f t="shared" si="289"/>
        <v>0</v>
      </c>
      <c r="R99" s="14">
        <f t="shared" si="289"/>
        <v>5</v>
      </c>
      <c r="S99" s="14">
        <f>SUM(S112,S126,S136,S150,S163,S175,S192,S206,S216,S227,S236,S243,S249,S256,S261)</f>
        <v>0</v>
      </c>
      <c r="T99" s="14">
        <f t="shared" si="289"/>
        <v>0</v>
      </c>
      <c r="U99" s="14">
        <f t="shared" si="289"/>
        <v>0</v>
      </c>
      <c r="V99" s="14">
        <f t="shared" si="289"/>
        <v>32</v>
      </c>
      <c r="W99" s="14">
        <f>SUM(W112,W126,W136,W150,W163,W175,W192,W206,W216,W227,W236,W243,W249,W256,W261)</f>
        <v>2</v>
      </c>
      <c r="X99" s="14">
        <f t="shared" si="289"/>
        <v>0</v>
      </c>
      <c r="Y99" s="14">
        <f t="shared" si="289"/>
        <v>0</v>
      </c>
      <c r="Z99" s="14">
        <f>SUM(Z112,Z126,Z136,Z150,Z163,Z175,Z192,Z206,Z216,Z227,Z236,Z243,Z249,Z256,Z261)</f>
        <v>0</v>
      </c>
      <c r="AA99" s="14">
        <f>SUM(AA112,AA126,AA136,AA150,AA163,AA175,AA192,AA206,AA216,AA227,AA236,AA243,AA249,AA256,AA261)</f>
        <v>0</v>
      </c>
      <c r="AB99" s="14">
        <f t="shared" si="289"/>
        <v>0</v>
      </c>
      <c r="AC99" s="14">
        <f t="shared" si="289"/>
        <v>0</v>
      </c>
      <c r="AD99" s="14">
        <f>SUM(AD112,AD126,AD136,AD150,AD163,AD175,AD192,AD206,AD216,AD227,AD236,AD243,AD249,AD256,AD261)</f>
        <v>0</v>
      </c>
      <c r="AE99" s="14">
        <f t="shared" si="289"/>
        <v>238</v>
      </c>
      <c r="AF99" s="14">
        <f>SUM(AF112,AF126,AF136,AF150,AF163,AF175,AF192,AF206,AF216,AF227,AF236,AF243,AF249,AF256,AF261)</f>
        <v>0</v>
      </c>
      <c r="AG99" s="14">
        <f>SUM(AG112,AG126,AG136,AG150,AG163,AG175,AG192,AG206,AG216,AG227,AG236,AG243,AG249,AG256,AG261)</f>
        <v>0</v>
      </c>
      <c r="AH99" s="14">
        <f>SUM(AH112,AH126,AH136,AH150,AH163,AH175,AH192,AH206,AH216,AH227,AH236,AH243,AH249,AH256,AH261)</f>
        <v>2</v>
      </c>
      <c r="AI99" s="14">
        <f t="shared" si="289"/>
        <v>0</v>
      </c>
      <c r="AJ99" s="14">
        <f>SUM(AJ112,AJ126,AJ136,AJ150,AJ163,AJ175,AJ192,AJ206,AJ216,AJ227,AJ236,AJ243,AJ249,AJ256,AJ261)</f>
        <v>0</v>
      </c>
      <c r="AK99" s="14">
        <f>SUM(AK112,AK126,AK136,AK150,AK163,AK175,AK192,AK206,AK216,AK227,AK236,AK243,AK249,AK256,AK261)</f>
        <v>0</v>
      </c>
      <c r="AL99" s="14">
        <f>SUM(AL112,AL126,AL136,AL150,AL163,AL175,AL192,AL206,AL216,AL227,AL236,AL243,AL249,AL256,AL261)</f>
        <v>0</v>
      </c>
      <c r="AM99" s="14">
        <f>SUM(AM112,AM126,AM136,AM150,AM163,AM175,AM192,AM206,AM216,AM227,AM236,AM243,AM249,AM256,AM261)</f>
        <v>0</v>
      </c>
      <c r="AN99" s="14">
        <f t="shared" si="289"/>
        <v>0</v>
      </c>
      <c r="AO99" s="14">
        <f t="shared" si="289"/>
        <v>0</v>
      </c>
      <c r="AP99" s="14">
        <f>SUM(AP112,AP126,AP136,AP150,AP163,AP175,AP192,AP206,AP216,AP227,AP236,AP243,AP249,AP256,AP261)</f>
        <v>0</v>
      </c>
      <c r="AQ99" s="14">
        <f t="shared" si="289"/>
        <v>0</v>
      </c>
      <c r="AR99" s="14">
        <f>SUM(AR112,AR126,AR136,AR150,AR163,AR175,AR192,AR206,AR216,AR227,AR236,AR243,AR249,AR256,AR261)</f>
        <v>0</v>
      </c>
      <c r="AS99" s="14">
        <f t="shared" si="289"/>
        <v>310</v>
      </c>
      <c r="AT99" s="14">
        <f>SUM(AT112,AT126,AT136,AT150,AT163,AT175,AT192,AT206,AT216,AT227,AT236,AT243,AT249,AT256,AT261)</f>
        <v>0</v>
      </c>
      <c r="AU99" s="14">
        <f>SUM(AU112,AU126,AU136,AU150,AU163,AU175,AU192,AU206,AU216,AU227,AU236,AU243,AU249,AU256,AU261)</f>
        <v>0</v>
      </c>
      <c r="AV99" s="14">
        <f>SUM(AV112,AV126,AV136,AV150,AV163,AV175,AV192,AV206,AV216,AV227,AV236,AV243,AV249,AV256,AV261)</f>
        <v>8</v>
      </c>
      <c r="AW99" s="14">
        <f t="shared" si="289"/>
        <v>0</v>
      </c>
      <c r="AX99" s="14">
        <f t="shared" si="289"/>
        <v>0</v>
      </c>
      <c r="AY99" s="14">
        <f t="shared" si="289"/>
        <v>0</v>
      </c>
      <c r="AZ99" s="14">
        <f>SUM(AZ112,AZ126,AZ136,AZ150,AZ163,AZ175,AZ192,AZ206,AZ216,AZ227,AZ236,AZ243,AZ249,AZ256,AZ261)</f>
        <v>0</v>
      </c>
      <c r="BA99" s="14">
        <f t="shared" si="289"/>
        <v>0</v>
      </c>
      <c r="BB99" s="14">
        <f t="shared" si="289"/>
        <v>0</v>
      </c>
      <c r="BC99" s="14">
        <f t="shared" si="289"/>
        <v>0</v>
      </c>
      <c r="BD99" s="14">
        <f t="shared" ref="BD99:BE99" si="290">SUM(BD112,BD126,BD136,BD150,BD163,BD175,BD192,BD206,BD216,BD227,BD236,BD243,BD249,BD256,BD261)</f>
        <v>0</v>
      </c>
      <c r="BE99" s="14">
        <f t="shared" si="290"/>
        <v>0</v>
      </c>
      <c r="BF99" s="14">
        <f>SUM(BF112,BF126,BF136,BF150,BF163,BF175,BF192,BF206,BF216,BF227,BF236,BF243,BF249,BF256,BF261)</f>
        <v>0</v>
      </c>
      <c r="BG99" s="14">
        <f t="shared" si="289"/>
        <v>91</v>
      </c>
      <c r="BH99" s="15">
        <f t="shared" ref="BH99:BM99" si="291">SUM(BH112,BH126,BH136,BH150,BH163,BH175,BH192,BH206,BH216,BH227,BH236,BH243,BH249,BH256,BH261)</f>
        <v>0</v>
      </c>
      <c r="BI99" s="14">
        <f t="shared" si="291"/>
        <v>0</v>
      </c>
      <c r="BJ99" s="14">
        <f t="shared" si="291"/>
        <v>0</v>
      </c>
      <c r="BK99" s="14">
        <f t="shared" si="291"/>
        <v>0</v>
      </c>
      <c r="BL99" s="14">
        <f t="shared" si="291"/>
        <v>0</v>
      </c>
      <c r="BM99" s="14">
        <f t="shared" si="291"/>
        <v>0</v>
      </c>
      <c r="BN99" s="14">
        <f t="shared" si="289"/>
        <v>0</v>
      </c>
      <c r="BO99" s="14">
        <f t="shared" si="289"/>
        <v>0</v>
      </c>
      <c r="BP99" s="14">
        <f t="shared" si="289"/>
        <v>0</v>
      </c>
      <c r="BQ99" s="14">
        <f t="shared" si="289"/>
        <v>32</v>
      </c>
      <c r="BR99" s="14">
        <f>SUM(BR112,BR126,BR136,BR150,BR163,BR175,BR192,BR206,BR216,BR227,BR236,BR243,BR249,BR256,BR261)</f>
        <v>0</v>
      </c>
      <c r="BS99" s="14">
        <f>SUM(BS112,BS126,BS136,BS150,BS163,BS175,BS192,BS206,BS216,BS227,BS236,BS243,BS249,BS256,BS261)</f>
        <v>0</v>
      </c>
      <c r="BT99" s="14">
        <f t="shared" si="289"/>
        <v>0</v>
      </c>
      <c r="BU99" s="14">
        <f t="shared" si="289"/>
        <v>0</v>
      </c>
      <c r="BV99" s="14">
        <f t="shared" si="289"/>
        <v>0</v>
      </c>
      <c r="BW99" s="14">
        <f t="shared" si="289"/>
        <v>0</v>
      </c>
      <c r="BX99" s="14">
        <f t="shared" si="289"/>
        <v>0</v>
      </c>
      <c r="BY99" s="14">
        <f t="shared" ref="BY99" si="292">SUM(BY112,BY126,BY136,BY150,BY163,BY175,BY192,BY206,BY216,BY227,BY236,BY243,BY249,BY256,BY261)</f>
        <v>0</v>
      </c>
      <c r="BZ99" s="14">
        <f t="shared" si="289"/>
        <v>0</v>
      </c>
      <c r="CA99" s="14">
        <f t="shared" si="289"/>
        <v>0</v>
      </c>
      <c r="CB99" s="14">
        <f t="shared" si="289"/>
        <v>0</v>
      </c>
      <c r="CC99" s="14"/>
      <c r="CD99" s="14">
        <f t="shared" ref="CD99" si="293">SUM(CD112,CD126,CD136,CD150,CD163,CD175,CD192,CD206,CD216,CD227,CD236,CD243,CD249,CD256,CD261)</f>
        <v>0</v>
      </c>
      <c r="CE99" s="11"/>
      <c r="CF99" s="11"/>
    </row>
    <row r="100" spans="1:84" ht="19.7" customHeight="1" x14ac:dyDescent="0.2">
      <c r="A100" s="12" t="s">
        <v>259</v>
      </c>
      <c r="B100" s="13">
        <f t="shared" si="6"/>
        <v>257</v>
      </c>
      <c r="C100" s="14">
        <f>SUM(C117,C130,C140,C154,C167,C180,C197,C209,C220,C230,C237,C244,C250)</f>
        <v>0</v>
      </c>
      <c r="D100" s="14">
        <f t="shared" ref="D100:BP100" si="294">SUM(D117,D130,D140,D154,D167,D180,D197,D209,D220,D230,D237,D244,D250)</f>
        <v>0</v>
      </c>
      <c r="E100" s="14">
        <f t="shared" si="294"/>
        <v>0</v>
      </c>
      <c r="F100" s="14">
        <f t="shared" si="294"/>
        <v>0</v>
      </c>
      <c r="G100" s="14">
        <f t="shared" si="294"/>
        <v>0</v>
      </c>
      <c r="H100" s="14">
        <f t="shared" si="244"/>
        <v>257</v>
      </c>
      <c r="I100" s="14">
        <f t="shared" si="294"/>
        <v>0</v>
      </c>
      <c r="J100" s="14">
        <f t="shared" si="294"/>
        <v>0</v>
      </c>
      <c r="K100" s="14">
        <f t="shared" si="294"/>
        <v>0</v>
      </c>
      <c r="L100" s="14">
        <f t="shared" si="294"/>
        <v>0</v>
      </c>
      <c r="M100" s="14">
        <f t="shared" si="294"/>
        <v>0</v>
      </c>
      <c r="N100" s="14">
        <f t="shared" si="294"/>
        <v>0</v>
      </c>
      <c r="O100" s="14">
        <f t="shared" si="294"/>
        <v>0</v>
      </c>
      <c r="P100" s="14">
        <f t="shared" si="294"/>
        <v>0</v>
      </c>
      <c r="Q100" s="14">
        <f t="shared" si="294"/>
        <v>0</v>
      </c>
      <c r="R100" s="14">
        <f t="shared" si="294"/>
        <v>0</v>
      </c>
      <c r="S100" s="14">
        <f>SUM(S117,S130,S140,S154,S167,S180,S197,S209,S220,S230,S237,S244,S250)</f>
        <v>0</v>
      </c>
      <c r="T100" s="14">
        <f t="shared" si="294"/>
        <v>1</v>
      </c>
      <c r="U100" s="14">
        <f t="shared" si="294"/>
        <v>0</v>
      </c>
      <c r="V100" s="14">
        <f t="shared" si="294"/>
        <v>0</v>
      </c>
      <c r="W100" s="14">
        <f>SUM(W117,W130,W140,W154,W167,W180,W197,W209,W220,W230,W237,W244,W250)</f>
        <v>13</v>
      </c>
      <c r="X100" s="14">
        <f t="shared" si="294"/>
        <v>0</v>
      </c>
      <c r="Y100" s="14">
        <f t="shared" si="294"/>
        <v>4</v>
      </c>
      <c r="Z100" s="14">
        <f t="shared" si="294"/>
        <v>0</v>
      </c>
      <c r="AA100" s="14">
        <f>SUM(AA117,AA130,AA140,AA154,AA167,AA180,AA197,AA209,AA220,AA230,AA237,AA244,AA250)</f>
        <v>0</v>
      </c>
      <c r="AB100" s="14">
        <f t="shared" si="294"/>
        <v>0</v>
      </c>
      <c r="AC100" s="14">
        <f t="shared" si="294"/>
        <v>2</v>
      </c>
      <c r="AD100" s="14">
        <f>SUM(AD117,AD130,AD140,AD154,AD167,AD180,AD197,AD209,AD220,AD230,AD237,AD244,AD250)</f>
        <v>0</v>
      </c>
      <c r="AE100" s="14">
        <f t="shared" si="294"/>
        <v>0</v>
      </c>
      <c r="AF100" s="14">
        <f>SUM(AF117,AF130,AF140,AF154,AF167,AF180,AF197,AF209,AF220,AF230,AF237,AF244,AF250)</f>
        <v>0</v>
      </c>
      <c r="AG100" s="14">
        <f t="shared" si="294"/>
        <v>0</v>
      </c>
      <c r="AH100" s="14">
        <f>SUM(AH117,AH130,AH140,AH154,AH167,AH180,AH197,AH209,AH220,AH230,AH237,AH244,AH250)</f>
        <v>74</v>
      </c>
      <c r="AI100" s="14">
        <f t="shared" si="294"/>
        <v>0</v>
      </c>
      <c r="AJ100" s="14">
        <f>SUM(AJ117,AJ130,AJ140,AJ154,AJ167,AJ180,AJ197,AJ209,AJ220,AJ230,AJ237,AJ244,AJ250)</f>
        <v>0</v>
      </c>
      <c r="AK100" s="14">
        <f>SUM(AK117,AK130,AK140,AK154,AK167,AK180,AK197,AK209,AK220,AK230,AK237,AK244,AK250)</f>
        <v>0</v>
      </c>
      <c r="AL100" s="14">
        <f>SUM(AL117,AL130,AL140,AL154,AL167,AL180,AL197,AL209,AL220,AL230,AL237,AL244,AL250)</f>
        <v>0</v>
      </c>
      <c r="AM100" s="14">
        <f>SUM(AM117,AM130,AM140,AM154,AM167,AM180,AM197,AM209,AM220,AM230,AM237,AM244,AM250)</f>
        <v>0</v>
      </c>
      <c r="AN100" s="14">
        <f t="shared" si="294"/>
        <v>0</v>
      </c>
      <c r="AO100" s="14">
        <f t="shared" si="294"/>
        <v>16</v>
      </c>
      <c r="AP100" s="14">
        <f t="shared" si="294"/>
        <v>0</v>
      </c>
      <c r="AQ100" s="14">
        <f t="shared" si="294"/>
        <v>1</v>
      </c>
      <c r="AR100" s="14">
        <f>SUM(AR117,AR130,AR140,AR154,AR167,AR180,AR197,AR209,AR220,AR230,AR237,AR244,AR250)</f>
        <v>0</v>
      </c>
      <c r="AS100" s="14">
        <f t="shared" si="294"/>
        <v>0</v>
      </c>
      <c r="AT100" s="14">
        <f>SUM(AT117,AT130,AT140,AT154,AT167,AT180,AT197,AT209,AT220,AT230,AT237,AT244,AT250)</f>
        <v>0</v>
      </c>
      <c r="AU100" s="14">
        <f t="shared" si="294"/>
        <v>0</v>
      </c>
      <c r="AV100" s="14">
        <f>SUM(AV117,AV130,AV140,AV154,AV167,AV180,AV197,AV209,AV220,AV230,AV237,AV244,AV250)</f>
        <v>93</v>
      </c>
      <c r="AW100" s="14">
        <f t="shared" si="294"/>
        <v>0</v>
      </c>
      <c r="AX100" s="14">
        <f t="shared" si="294"/>
        <v>0</v>
      </c>
      <c r="AY100" s="14">
        <f t="shared" si="294"/>
        <v>0</v>
      </c>
      <c r="AZ100" s="14">
        <f>SUM(AZ117,AZ130,AZ140,AZ154,AZ167,AZ180,AZ197,AZ209,AZ220,AZ230,AZ237,AZ244,AZ250)</f>
        <v>0</v>
      </c>
      <c r="BA100" s="14">
        <f t="shared" si="294"/>
        <v>0</v>
      </c>
      <c r="BB100" s="14">
        <f t="shared" si="294"/>
        <v>34</v>
      </c>
      <c r="BC100" s="14">
        <f t="shared" si="294"/>
        <v>0</v>
      </c>
      <c r="BD100" s="14">
        <f t="shared" si="294"/>
        <v>0</v>
      </c>
      <c r="BE100" s="14">
        <f t="shared" ref="BE100" si="295">SUM(BE117,BE130,BE140,BE154,BE167,BE180,BE197,BE209,BE220,BE230,BE237,BE244,BE250)</f>
        <v>0</v>
      </c>
      <c r="BF100" s="14">
        <f>SUM(BF117,BF130,BF140,BF154,BF167,BF180,BF197,BF209,BF220,BF230,BF237,BF244,BF250)</f>
        <v>0</v>
      </c>
      <c r="BG100" s="14">
        <f t="shared" si="294"/>
        <v>19</v>
      </c>
      <c r="BH100" s="14">
        <f>SUM(BH117,BH130,BH140,BH154,BH167,BH180,BH197,BH209,BH220,BH230,BH237,BH244,BH250)</f>
        <v>0</v>
      </c>
      <c r="BI100" s="14">
        <f>SUM(BI117,BI130,BI140,BI154,BI167,BI180,BI197,BI209,BI220,BI230,BI237,BI244,BI250)</f>
        <v>0</v>
      </c>
      <c r="BJ100" s="14">
        <f t="shared" si="294"/>
        <v>0</v>
      </c>
      <c r="BK100" s="14">
        <f>SUM(BK117,BK130,BK140,BK154,BK167,BK180,BK197,BK209,BK220,BK230,BK237,BK244,BK250)</f>
        <v>0</v>
      </c>
      <c r="BL100" s="14">
        <f>SUM(BL117,BL130,BL140,BL154,BL167,BL180,BL197,BL209,BL220,BL230,BL237,BL244,BL250)</f>
        <v>0</v>
      </c>
      <c r="BM100" s="14">
        <f>SUM(BM117,BM130,BM140,BM154,BM167,BM180,BM197,BM209,BM220,BM230,BM237,BM244,BM250)</f>
        <v>0</v>
      </c>
      <c r="BN100" s="14">
        <f t="shared" si="294"/>
        <v>0</v>
      </c>
      <c r="BO100" s="14">
        <f t="shared" si="294"/>
        <v>0</v>
      </c>
      <c r="BP100" s="14">
        <f t="shared" si="294"/>
        <v>0</v>
      </c>
      <c r="BQ100" s="14">
        <f t="shared" ref="BQ100:CB100" si="296">SUM(BQ117,BQ130,BQ140,BQ154,BQ167,BQ180,BQ197,BQ209,BQ220,BQ230,BQ237,BQ244,BQ250)</f>
        <v>0</v>
      </c>
      <c r="BR100" s="14">
        <f>SUM(BR117,BR130,BR140,BR154,BR167,BR180,BR197,BR209,BR220,BR230,BR237,BR244,BR250)</f>
        <v>0</v>
      </c>
      <c r="BS100" s="14">
        <f>SUM(BS117,BS130,BS140,BS154,BS167,BS180,BS197,BS209,BS220,BS230,BS237,BS244,BS250)</f>
        <v>0</v>
      </c>
      <c r="BT100" s="14">
        <f t="shared" si="296"/>
        <v>0</v>
      </c>
      <c r="BU100" s="14">
        <f t="shared" si="296"/>
        <v>0</v>
      </c>
      <c r="BV100" s="14">
        <f t="shared" si="296"/>
        <v>0</v>
      </c>
      <c r="BW100" s="14">
        <f t="shared" si="296"/>
        <v>0</v>
      </c>
      <c r="BX100" s="14">
        <f t="shared" si="296"/>
        <v>0</v>
      </c>
      <c r="BY100" s="14">
        <f t="shared" ref="BY100" si="297">SUM(BY117,BY130,BY140,BY154,BY167,BY180,BY197,BY209,BY220,BY230,BY237,BY244,BY250)</f>
        <v>0</v>
      </c>
      <c r="BZ100" s="14">
        <f t="shared" si="296"/>
        <v>0</v>
      </c>
      <c r="CA100" s="14">
        <f t="shared" si="296"/>
        <v>0</v>
      </c>
      <c r="CB100" s="14">
        <f t="shared" si="296"/>
        <v>0</v>
      </c>
      <c r="CC100" s="14"/>
      <c r="CD100" s="14">
        <f t="shared" ref="CD100" si="298">SUM(CD117,CD130,CD140,CD154,CD167,CD180,CD197,CD209,CD220,CD230,CD237,CD244,CD250)</f>
        <v>0</v>
      </c>
      <c r="CE100" s="11"/>
      <c r="CF100" s="11"/>
    </row>
    <row r="101" spans="1:84" ht="19.7" customHeight="1" x14ac:dyDescent="0.2">
      <c r="A101" s="47" t="s">
        <v>260</v>
      </c>
      <c r="B101" s="48">
        <f t="shared" si="6"/>
        <v>262</v>
      </c>
      <c r="C101" s="49">
        <f>SUM(C102,C112,C117)</f>
        <v>0</v>
      </c>
      <c r="D101" s="49">
        <f>SUM(D102,D112,D117)</f>
        <v>0</v>
      </c>
      <c r="E101" s="49">
        <f>SUM(E102,E112,E117)</f>
        <v>0</v>
      </c>
      <c r="F101" s="49">
        <f>SUM(F102,F112,F117)</f>
        <v>0</v>
      </c>
      <c r="G101" s="49">
        <f>SUM(G102,G112,G117)</f>
        <v>0</v>
      </c>
      <c r="H101" s="49">
        <f t="shared" si="244"/>
        <v>262</v>
      </c>
      <c r="I101" s="49">
        <f t="shared" ref="I101:AN101" si="299">SUM(I102,I112,I117)</f>
        <v>0</v>
      </c>
      <c r="J101" s="49">
        <f t="shared" si="299"/>
        <v>1</v>
      </c>
      <c r="K101" s="49">
        <f t="shared" si="299"/>
        <v>0</v>
      </c>
      <c r="L101" s="49">
        <f t="shared" si="299"/>
        <v>0</v>
      </c>
      <c r="M101" s="49">
        <f t="shared" si="299"/>
        <v>0</v>
      </c>
      <c r="N101" s="49">
        <f t="shared" si="299"/>
        <v>1</v>
      </c>
      <c r="O101" s="49">
        <f t="shared" si="299"/>
        <v>0</v>
      </c>
      <c r="P101" s="49">
        <f t="shared" si="299"/>
        <v>0</v>
      </c>
      <c r="Q101" s="49">
        <f t="shared" si="299"/>
        <v>0</v>
      </c>
      <c r="R101" s="49">
        <f t="shared" si="299"/>
        <v>3</v>
      </c>
      <c r="S101" s="49">
        <f t="shared" si="299"/>
        <v>0</v>
      </c>
      <c r="T101" s="49">
        <f t="shared" si="299"/>
        <v>1</v>
      </c>
      <c r="U101" s="49">
        <f t="shared" si="299"/>
        <v>0</v>
      </c>
      <c r="V101" s="49">
        <f t="shared" si="299"/>
        <v>3</v>
      </c>
      <c r="W101" s="49">
        <f t="shared" si="299"/>
        <v>11</v>
      </c>
      <c r="X101" s="49">
        <f t="shared" si="299"/>
        <v>0</v>
      </c>
      <c r="Y101" s="49">
        <f t="shared" si="299"/>
        <v>1</v>
      </c>
      <c r="Z101" s="49">
        <f t="shared" si="299"/>
        <v>0</v>
      </c>
      <c r="AA101" s="49">
        <f t="shared" si="299"/>
        <v>0</v>
      </c>
      <c r="AB101" s="49">
        <f t="shared" si="299"/>
        <v>0</v>
      </c>
      <c r="AC101" s="49">
        <f t="shared" si="299"/>
        <v>0</v>
      </c>
      <c r="AD101" s="49">
        <f t="shared" si="299"/>
        <v>0</v>
      </c>
      <c r="AE101" s="49">
        <f t="shared" si="299"/>
        <v>27</v>
      </c>
      <c r="AF101" s="49">
        <f t="shared" si="299"/>
        <v>7</v>
      </c>
      <c r="AG101" s="49">
        <f t="shared" si="299"/>
        <v>0</v>
      </c>
      <c r="AH101" s="49">
        <f t="shared" si="299"/>
        <v>15</v>
      </c>
      <c r="AI101" s="49">
        <f t="shared" si="299"/>
        <v>1</v>
      </c>
      <c r="AJ101" s="49">
        <f t="shared" si="299"/>
        <v>0</v>
      </c>
      <c r="AK101" s="49">
        <f t="shared" si="299"/>
        <v>0</v>
      </c>
      <c r="AL101" s="49">
        <f t="shared" si="299"/>
        <v>0</v>
      </c>
      <c r="AM101" s="49">
        <f t="shared" si="299"/>
        <v>0</v>
      </c>
      <c r="AN101" s="49">
        <f t="shared" si="299"/>
        <v>0</v>
      </c>
      <c r="AO101" s="49">
        <f t="shared" ref="AO101:BT101" si="300">SUM(AO102,AO112,AO117)</f>
        <v>3</v>
      </c>
      <c r="AP101" s="49">
        <f t="shared" si="300"/>
        <v>0</v>
      </c>
      <c r="AQ101" s="49">
        <f t="shared" si="300"/>
        <v>0</v>
      </c>
      <c r="AR101" s="49">
        <f t="shared" si="300"/>
        <v>0</v>
      </c>
      <c r="AS101" s="49">
        <f t="shared" si="300"/>
        <v>30</v>
      </c>
      <c r="AT101" s="49">
        <f t="shared" si="300"/>
        <v>26</v>
      </c>
      <c r="AU101" s="49">
        <f t="shared" si="300"/>
        <v>0</v>
      </c>
      <c r="AV101" s="49">
        <f t="shared" si="300"/>
        <v>15</v>
      </c>
      <c r="AW101" s="49">
        <f t="shared" si="300"/>
        <v>0</v>
      </c>
      <c r="AX101" s="49">
        <f t="shared" si="300"/>
        <v>0</v>
      </c>
      <c r="AY101" s="49">
        <f t="shared" si="300"/>
        <v>1</v>
      </c>
      <c r="AZ101" s="49">
        <f t="shared" si="300"/>
        <v>0</v>
      </c>
      <c r="BA101" s="49">
        <f t="shared" si="300"/>
        <v>0</v>
      </c>
      <c r="BB101" s="49">
        <f t="shared" si="300"/>
        <v>10</v>
      </c>
      <c r="BC101" s="49">
        <f t="shared" si="300"/>
        <v>0</v>
      </c>
      <c r="BD101" s="49">
        <f t="shared" si="300"/>
        <v>1</v>
      </c>
      <c r="BE101" s="49">
        <f t="shared" si="300"/>
        <v>0</v>
      </c>
      <c r="BF101" s="49">
        <f t="shared" si="300"/>
        <v>0</v>
      </c>
      <c r="BG101" s="49">
        <f t="shared" si="300"/>
        <v>15</v>
      </c>
      <c r="BH101" s="49">
        <f t="shared" si="300"/>
        <v>21</v>
      </c>
      <c r="BI101" s="49">
        <f t="shared" si="300"/>
        <v>8</v>
      </c>
      <c r="BJ101" s="49">
        <f t="shared" si="300"/>
        <v>0</v>
      </c>
      <c r="BK101" s="49">
        <f t="shared" si="300"/>
        <v>0</v>
      </c>
      <c r="BL101" s="49">
        <f t="shared" si="300"/>
        <v>0</v>
      </c>
      <c r="BM101" s="49">
        <f t="shared" si="300"/>
        <v>0</v>
      </c>
      <c r="BN101" s="49">
        <f t="shared" si="300"/>
        <v>3</v>
      </c>
      <c r="BO101" s="49">
        <f t="shared" si="300"/>
        <v>1</v>
      </c>
      <c r="BP101" s="49">
        <f t="shared" si="300"/>
        <v>0</v>
      </c>
      <c r="BQ101" s="49">
        <f t="shared" si="300"/>
        <v>7</v>
      </c>
      <c r="BR101" s="49">
        <f t="shared" si="300"/>
        <v>36</v>
      </c>
      <c r="BS101" s="49">
        <f t="shared" si="300"/>
        <v>9</v>
      </c>
      <c r="BT101" s="49">
        <f t="shared" si="300"/>
        <v>1</v>
      </c>
      <c r="BU101" s="49">
        <f t="shared" ref="BU101:CB101" si="301">SUM(BU102,BU112,BU117)</f>
        <v>0</v>
      </c>
      <c r="BV101" s="49">
        <f t="shared" si="301"/>
        <v>1</v>
      </c>
      <c r="BW101" s="49">
        <f t="shared" si="301"/>
        <v>2</v>
      </c>
      <c r="BX101" s="49">
        <f t="shared" si="301"/>
        <v>0</v>
      </c>
      <c r="BY101" s="49">
        <f t="shared" si="301"/>
        <v>0</v>
      </c>
      <c r="BZ101" s="49">
        <f t="shared" si="301"/>
        <v>1</v>
      </c>
      <c r="CA101" s="49">
        <f t="shared" si="301"/>
        <v>0</v>
      </c>
      <c r="CB101" s="49">
        <f t="shared" si="301"/>
        <v>0</v>
      </c>
      <c r="CC101" s="49"/>
      <c r="CD101" s="49">
        <f>SUM(CD102,CD112,CD117)</f>
        <v>0</v>
      </c>
      <c r="CE101" s="11"/>
      <c r="CF101" s="11"/>
    </row>
    <row r="102" spans="1:84" ht="19.7" customHeight="1" x14ac:dyDescent="0.2">
      <c r="A102" s="12" t="s">
        <v>228</v>
      </c>
      <c r="B102" s="13">
        <f t="shared" si="6"/>
        <v>143</v>
      </c>
      <c r="C102" s="14"/>
      <c r="D102" s="14"/>
      <c r="E102" s="14"/>
      <c r="F102" s="14"/>
      <c r="G102" s="14"/>
      <c r="H102" s="14">
        <f t="shared" si="244"/>
        <v>143</v>
      </c>
      <c r="I102" s="14">
        <f t="shared" ref="I102:AN102" si="302">SUM(I103,I109,I110,I111)</f>
        <v>0</v>
      </c>
      <c r="J102" s="14">
        <f t="shared" si="302"/>
        <v>0</v>
      </c>
      <c r="K102" s="14">
        <f t="shared" si="302"/>
        <v>0</v>
      </c>
      <c r="L102" s="14">
        <f t="shared" si="302"/>
        <v>0</v>
      </c>
      <c r="M102" s="14">
        <f t="shared" si="302"/>
        <v>0</v>
      </c>
      <c r="N102" s="14">
        <f t="shared" si="302"/>
        <v>1</v>
      </c>
      <c r="O102" s="14">
        <f t="shared" si="302"/>
        <v>0</v>
      </c>
      <c r="P102" s="14">
        <f t="shared" si="302"/>
        <v>0</v>
      </c>
      <c r="Q102" s="14">
        <f t="shared" si="302"/>
        <v>0</v>
      </c>
      <c r="R102" s="14">
        <f t="shared" si="302"/>
        <v>1</v>
      </c>
      <c r="S102" s="14">
        <f t="shared" si="302"/>
        <v>0</v>
      </c>
      <c r="T102" s="14">
        <f t="shared" si="302"/>
        <v>0</v>
      </c>
      <c r="U102" s="14">
        <f t="shared" si="302"/>
        <v>0</v>
      </c>
      <c r="V102" s="14">
        <f t="shared" si="302"/>
        <v>0</v>
      </c>
      <c r="W102" s="14">
        <f t="shared" si="302"/>
        <v>8</v>
      </c>
      <c r="X102" s="14">
        <f t="shared" si="302"/>
        <v>0</v>
      </c>
      <c r="Y102" s="14">
        <f t="shared" si="302"/>
        <v>0</v>
      </c>
      <c r="Z102" s="14">
        <f t="shared" si="302"/>
        <v>0</v>
      </c>
      <c r="AA102" s="14">
        <f t="shared" si="302"/>
        <v>0</v>
      </c>
      <c r="AB102" s="14">
        <f t="shared" si="302"/>
        <v>0</v>
      </c>
      <c r="AC102" s="14">
        <f t="shared" si="302"/>
        <v>0</v>
      </c>
      <c r="AD102" s="14">
        <f t="shared" si="302"/>
        <v>0</v>
      </c>
      <c r="AE102" s="14">
        <f t="shared" si="302"/>
        <v>4</v>
      </c>
      <c r="AF102" s="14">
        <f t="shared" si="302"/>
        <v>7</v>
      </c>
      <c r="AG102" s="14">
        <f t="shared" si="302"/>
        <v>0</v>
      </c>
      <c r="AH102" s="14">
        <f t="shared" si="302"/>
        <v>0</v>
      </c>
      <c r="AI102" s="14">
        <f t="shared" si="302"/>
        <v>1</v>
      </c>
      <c r="AJ102" s="14">
        <f t="shared" si="302"/>
        <v>0</v>
      </c>
      <c r="AK102" s="14">
        <f t="shared" si="302"/>
        <v>0</v>
      </c>
      <c r="AL102" s="14">
        <f t="shared" si="302"/>
        <v>0</v>
      </c>
      <c r="AM102" s="14">
        <f t="shared" si="302"/>
        <v>0</v>
      </c>
      <c r="AN102" s="14">
        <f t="shared" si="302"/>
        <v>0</v>
      </c>
      <c r="AO102" s="14">
        <f t="shared" ref="AO102:BT102" si="303">SUM(AO103,AO109,AO110,AO111)</f>
        <v>0</v>
      </c>
      <c r="AP102" s="14">
        <f t="shared" si="303"/>
        <v>0</v>
      </c>
      <c r="AQ102" s="14">
        <f t="shared" si="303"/>
        <v>0</v>
      </c>
      <c r="AR102" s="14">
        <f t="shared" si="303"/>
        <v>0</v>
      </c>
      <c r="AS102" s="14">
        <f t="shared" si="303"/>
        <v>1</v>
      </c>
      <c r="AT102" s="14">
        <f t="shared" si="303"/>
        <v>26</v>
      </c>
      <c r="AU102" s="14">
        <f t="shared" si="303"/>
        <v>0</v>
      </c>
      <c r="AV102" s="14">
        <f t="shared" si="303"/>
        <v>0</v>
      </c>
      <c r="AW102" s="14">
        <f t="shared" si="303"/>
        <v>0</v>
      </c>
      <c r="AX102" s="14">
        <f t="shared" si="303"/>
        <v>0</v>
      </c>
      <c r="AY102" s="14">
        <f t="shared" si="303"/>
        <v>1</v>
      </c>
      <c r="AZ102" s="14">
        <f t="shared" si="303"/>
        <v>0</v>
      </c>
      <c r="BA102" s="14">
        <f t="shared" si="303"/>
        <v>0</v>
      </c>
      <c r="BB102" s="14">
        <f t="shared" si="303"/>
        <v>0</v>
      </c>
      <c r="BC102" s="14">
        <f t="shared" si="303"/>
        <v>0</v>
      </c>
      <c r="BD102" s="14">
        <f t="shared" si="303"/>
        <v>1</v>
      </c>
      <c r="BE102" s="14">
        <f t="shared" si="303"/>
        <v>0</v>
      </c>
      <c r="BF102" s="14">
        <f t="shared" si="303"/>
        <v>0</v>
      </c>
      <c r="BG102" s="14">
        <f t="shared" si="303"/>
        <v>4</v>
      </c>
      <c r="BH102" s="16">
        <f t="shared" si="303"/>
        <v>21</v>
      </c>
      <c r="BI102" s="14">
        <f t="shared" si="303"/>
        <v>8</v>
      </c>
      <c r="BJ102" s="14">
        <f t="shared" si="303"/>
        <v>0</v>
      </c>
      <c r="BK102" s="14">
        <f t="shared" si="303"/>
        <v>0</v>
      </c>
      <c r="BL102" s="14">
        <f t="shared" si="303"/>
        <v>0</v>
      </c>
      <c r="BM102" s="14">
        <f t="shared" si="303"/>
        <v>0</v>
      </c>
      <c r="BN102" s="14">
        <f t="shared" si="303"/>
        <v>3</v>
      </c>
      <c r="BO102" s="14">
        <f t="shared" si="303"/>
        <v>1</v>
      </c>
      <c r="BP102" s="14">
        <f t="shared" si="303"/>
        <v>0</v>
      </c>
      <c r="BQ102" s="14">
        <f t="shared" si="303"/>
        <v>5</v>
      </c>
      <c r="BR102" s="14">
        <f t="shared" si="303"/>
        <v>36</v>
      </c>
      <c r="BS102" s="14">
        <f t="shared" si="303"/>
        <v>9</v>
      </c>
      <c r="BT102" s="14">
        <f t="shared" si="303"/>
        <v>1</v>
      </c>
      <c r="BU102" s="14">
        <f t="shared" ref="BU102:CB102" si="304">SUM(BU103,BU109,BU110,BU111)</f>
        <v>0</v>
      </c>
      <c r="BV102" s="14">
        <f t="shared" si="304"/>
        <v>1</v>
      </c>
      <c r="BW102" s="14">
        <f t="shared" si="304"/>
        <v>2</v>
      </c>
      <c r="BX102" s="14">
        <f t="shared" si="304"/>
        <v>0</v>
      </c>
      <c r="BY102" s="14">
        <f t="shared" si="304"/>
        <v>0</v>
      </c>
      <c r="BZ102" s="14">
        <f t="shared" si="304"/>
        <v>1</v>
      </c>
      <c r="CA102" s="14">
        <f t="shared" si="304"/>
        <v>0</v>
      </c>
      <c r="CB102" s="14">
        <f t="shared" si="304"/>
        <v>0</v>
      </c>
      <c r="CC102" s="14"/>
      <c r="CD102" s="14">
        <f>SUM(CD103,CD109,CD110,CD111)</f>
        <v>0</v>
      </c>
      <c r="CE102" s="11"/>
      <c r="CF102" s="11"/>
    </row>
    <row r="103" spans="1:84" ht="19.7" customHeight="1" x14ac:dyDescent="0.2">
      <c r="A103" s="12" t="s">
        <v>261</v>
      </c>
      <c r="B103" s="13">
        <f t="shared" si="6"/>
        <v>96</v>
      </c>
      <c r="C103" s="14"/>
      <c r="D103" s="14"/>
      <c r="E103" s="14"/>
      <c r="F103" s="14"/>
      <c r="G103" s="14"/>
      <c r="H103" s="14">
        <f t="shared" si="244"/>
        <v>96</v>
      </c>
      <c r="I103" s="13">
        <f t="shared" ref="I103:AP103" si="305">SUM(I104:I108)</f>
        <v>0</v>
      </c>
      <c r="J103" s="13">
        <f t="shared" si="305"/>
        <v>0</v>
      </c>
      <c r="K103" s="13">
        <f t="shared" si="305"/>
        <v>0</v>
      </c>
      <c r="L103" s="13">
        <f t="shared" si="305"/>
        <v>0</v>
      </c>
      <c r="M103" s="13">
        <f t="shared" si="305"/>
        <v>0</v>
      </c>
      <c r="N103" s="13">
        <f t="shared" si="305"/>
        <v>1</v>
      </c>
      <c r="O103" s="13">
        <f t="shared" si="305"/>
        <v>0</v>
      </c>
      <c r="P103" s="13">
        <f t="shared" si="305"/>
        <v>0</v>
      </c>
      <c r="Q103" s="13">
        <f t="shared" si="305"/>
        <v>0</v>
      </c>
      <c r="R103" s="13">
        <f t="shared" si="305"/>
        <v>0</v>
      </c>
      <c r="S103" s="13">
        <f t="shared" si="305"/>
        <v>0</v>
      </c>
      <c r="T103" s="13">
        <f t="shared" si="305"/>
        <v>0</v>
      </c>
      <c r="U103" s="13">
        <f t="shared" si="305"/>
        <v>0</v>
      </c>
      <c r="V103" s="13">
        <f t="shared" si="305"/>
        <v>0</v>
      </c>
      <c r="W103" s="13">
        <f t="shared" si="305"/>
        <v>6</v>
      </c>
      <c r="X103" s="13">
        <f t="shared" si="305"/>
        <v>0</v>
      </c>
      <c r="Y103" s="13">
        <f t="shared" si="305"/>
        <v>0</v>
      </c>
      <c r="Z103" s="13">
        <f t="shared" si="305"/>
        <v>0</v>
      </c>
      <c r="AA103" s="13">
        <f t="shared" si="305"/>
        <v>0</v>
      </c>
      <c r="AB103" s="13">
        <f t="shared" si="305"/>
        <v>0</v>
      </c>
      <c r="AC103" s="13">
        <f t="shared" si="305"/>
        <v>0</v>
      </c>
      <c r="AD103" s="13">
        <f t="shared" si="305"/>
        <v>0</v>
      </c>
      <c r="AE103" s="13">
        <f t="shared" si="305"/>
        <v>1</v>
      </c>
      <c r="AF103" s="13">
        <f t="shared" si="305"/>
        <v>6</v>
      </c>
      <c r="AG103" s="13">
        <f t="shared" si="305"/>
        <v>0</v>
      </c>
      <c r="AH103" s="13">
        <f t="shared" si="305"/>
        <v>0</v>
      </c>
      <c r="AI103" s="13">
        <f t="shared" si="305"/>
        <v>0</v>
      </c>
      <c r="AJ103" s="13">
        <f t="shared" si="305"/>
        <v>0</v>
      </c>
      <c r="AK103" s="13">
        <f t="shared" si="305"/>
        <v>0</v>
      </c>
      <c r="AL103" s="13">
        <f t="shared" si="305"/>
        <v>0</v>
      </c>
      <c r="AM103" s="13">
        <f t="shared" si="305"/>
        <v>0</v>
      </c>
      <c r="AN103" s="13">
        <f t="shared" si="305"/>
        <v>0</v>
      </c>
      <c r="AO103" s="13">
        <f t="shared" si="305"/>
        <v>0</v>
      </c>
      <c r="AP103" s="13">
        <f t="shared" si="305"/>
        <v>0</v>
      </c>
      <c r="AQ103" s="13"/>
      <c r="AR103" s="13">
        <f t="shared" ref="AR103:CB103" si="306">SUM(AR104:AR108)</f>
        <v>0</v>
      </c>
      <c r="AS103" s="13">
        <f t="shared" si="306"/>
        <v>0</v>
      </c>
      <c r="AT103" s="13">
        <f t="shared" si="306"/>
        <v>18</v>
      </c>
      <c r="AU103" s="13">
        <f t="shared" si="306"/>
        <v>0</v>
      </c>
      <c r="AV103" s="13">
        <f t="shared" si="306"/>
        <v>0</v>
      </c>
      <c r="AW103" s="13">
        <f t="shared" si="306"/>
        <v>0</v>
      </c>
      <c r="AX103" s="13">
        <f t="shared" si="306"/>
        <v>0</v>
      </c>
      <c r="AY103" s="13">
        <f t="shared" si="306"/>
        <v>1</v>
      </c>
      <c r="AZ103" s="13">
        <f t="shared" si="306"/>
        <v>0</v>
      </c>
      <c r="BA103" s="13">
        <f t="shared" si="306"/>
        <v>0</v>
      </c>
      <c r="BB103" s="13">
        <f t="shared" si="306"/>
        <v>0</v>
      </c>
      <c r="BC103" s="13">
        <f t="shared" si="306"/>
        <v>0</v>
      </c>
      <c r="BD103" s="13">
        <f t="shared" si="306"/>
        <v>0</v>
      </c>
      <c r="BE103" s="13">
        <f t="shared" si="306"/>
        <v>0</v>
      </c>
      <c r="BF103" s="13">
        <f t="shared" si="306"/>
        <v>0</v>
      </c>
      <c r="BG103" s="13">
        <f t="shared" si="306"/>
        <v>3</v>
      </c>
      <c r="BH103" s="50">
        <f t="shared" si="306"/>
        <v>19</v>
      </c>
      <c r="BI103" s="13">
        <f t="shared" si="306"/>
        <v>4</v>
      </c>
      <c r="BJ103" s="13">
        <f t="shared" si="306"/>
        <v>0</v>
      </c>
      <c r="BK103" s="13">
        <f t="shared" si="306"/>
        <v>0</v>
      </c>
      <c r="BL103" s="13">
        <f t="shared" si="306"/>
        <v>0</v>
      </c>
      <c r="BM103" s="13">
        <f t="shared" si="306"/>
        <v>0</v>
      </c>
      <c r="BN103" s="13">
        <f t="shared" si="306"/>
        <v>0</v>
      </c>
      <c r="BO103" s="13">
        <f t="shared" si="306"/>
        <v>0</v>
      </c>
      <c r="BP103" s="13">
        <f t="shared" si="306"/>
        <v>0</v>
      </c>
      <c r="BQ103" s="13">
        <f t="shared" si="306"/>
        <v>4</v>
      </c>
      <c r="BR103" s="13">
        <f t="shared" si="306"/>
        <v>25</v>
      </c>
      <c r="BS103" s="13">
        <f t="shared" si="306"/>
        <v>8</v>
      </c>
      <c r="BT103" s="13">
        <f t="shared" si="306"/>
        <v>0</v>
      </c>
      <c r="BU103" s="13">
        <f t="shared" si="306"/>
        <v>0</v>
      </c>
      <c r="BV103" s="13">
        <f t="shared" si="306"/>
        <v>0</v>
      </c>
      <c r="BW103" s="13">
        <f t="shared" si="306"/>
        <v>0</v>
      </c>
      <c r="BX103" s="13">
        <f t="shared" si="306"/>
        <v>0</v>
      </c>
      <c r="BY103" s="13">
        <f t="shared" si="306"/>
        <v>0</v>
      </c>
      <c r="BZ103" s="13">
        <f t="shared" si="306"/>
        <v>0</v>
      </c>
      <c r="CA103" s="13">
        <f t="shared" si="306"/>
        <v>0</v>
      </c>
      <c r="CB103" s="13">
        <f t="shared" si="306"/>
        <v>0</v>
      </c>
      <c r="CC103" s="13"/>
      <c r="CD103" s="13">
        <f>SUM(CD104:CD108)</f>
        <v>0</v>
      </c>
      <c r="CE103" s="11"/>
      <c r="CF103" s="11" t="s">
        <v>437</v>
      </c>
    </row>
    <row r="104" spans="1:84" ht="19.7" customHeight="1" x14ac:dyDescent="0.2">
      <c r="A104" s="12" t="s">
        <v>405</v>
      </c>
      <c r="B104" s="13">
        <f t="shared" si="6"/>
        <v>28</v>
      </c>
      <c r="C104" s="14"/>
      <c r="D104" s="14"/>
      <c r="E104" s="14"/>
      <c r="F104" s="14"/>
      <c r="G104" s="14"/>
      <c r="H104" s="14">
        <f t="shared" si="244"/>
        <v>28</v>
      </c>
      <c r="I104" s="13"/>
      <c r="J104" s="13"/>
      <c r="K104" s="13"/>
      <c r="L104" s="13"/>
      <c r="M104" s="14"/>
      <c r="N104" s="14">
        <v>1</v>
      </c>
      <c r="O104" s="14"/>
      <c r="P104" s="14"/>
      <c r="Q104" s="14"/>
      <c r="R104" s="14"/>
      <c r="S104" s="14"/>
      <c r="T104" s="14"/>
      <c r="U104" s="14"/>
      <c r="V104" s="14"/>
      <c r="W104" s="14">
        <v>1</v>
      </c>
      <c r="X104" s="14"/>
      <c r="Y104" s="14"/>
      <c r="Z104" s="14"/>
      <c r="AA104" s="14"/>
      <c r="AB104" s="14"/>
      <c r="AC104" s="14"/>
      <c r="AD104" s="14"/>
      <c r="AE104" s="17"/>
      <c r="AF104" s="70">
        <v>1</v>
      </c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>
        <v>4</v>
      </c>
      <c r="AU104" s="14"/>
      <c r="AV104" s="14"/>
      <c r="AW104" s="14"/>
      <c r="AX104" s="14"/>
      <c r="AY104" s="14">
        <v>1</v>
      </c>
      <c r="AZ104" s="14"/>
      <c r="BA104" s="14"/>
      <c r="BB104" s="14"/>
      <c r="BC104" s="14"/>
      <c r="BD104" s="14"/>
      <c r="BE104" s="14"/>
      <c r="BF104" s="14"/>
      <c r="BG104" s="14">
        <v>1</v>
      </c>
      <c r="BH104" s="16">
        <v>6</v>
      </c>
      <c r="BI104" s="14">
        <v>1</v>
      </c>
      <c r="BJ104" s="14"/>
      <c r="BK104" s="14"/>
      <c r="BL104" s="14"/>
      <c r="BM104" s="14"/>
      <c r="BN104" s="14"/>
      <c r="BO104" s="14"/>
      <c r="BP104" s="14"/>
      <c r="BQ104" s="14">
        <v>2</v>
      </c>
      <c r="BR104" s="14">
        <v>6</v>
      </c>
      <c r="BS104" s="14">
        <v>4</v>
      </c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1" t="s">
        <v>436</v>
      </c>
      <c r="CF104" s="11" t="s">
        <v>436</v>
      </c>
    </row>
    <row r="105" spans="1:84" ht="19.7" customHeight="1" x14ac:dyDescent="0.2">
      <c r="A105" s="12" t="s">
        <v>230</v>
      </c>
      <c r="B105" s="13">
        <f t="shared" si="6"/>
        <v>17</v>
      </c>
      <c r="C105" s="14"/>
      <c r="D105" s="14"/>
      <c r="E105" s="14"/>
      <c r="F105" s="14"/>
      <c r="G105" s="14"/>
      <c r="H105" s="14">
        <f t="shared" si="244"/>
        <v>17</v>
      </c>
      <c r="I105" s="13"/>
      <c r="J105" s="13"/>
      <c r="K105" s="13"/>
      <c r="L105" s="13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>
        <v>1</v>
      </c>
      <c r="X105" s="14"/>
      <c r="Y105" s="14"/>
      <c r="Z105" s="14"/>
      <c r="AA105" s="14"/>
      <c r="AB105" s="14"/>
      <c r="AC105" s="14"/>
      <c r="AD105" s="14"/>
      <c r="AE105" s="14"/>
      <c r="AF105" s="70">
        <v>1</v>
      </c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>
        <v>3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>
        <v>1</v>
      </c>
      <c r="BH105" s="16">
        <v>3</v>
      </c>
      <c r="BI105" s="14">
        <v>1</v>
      </c>
      <c r="BJ105" s="14"/>
      <c r="BK105" s="14"/>
      <c r="BL105" s="14"/>
      <c r="BM105" s="14"/>
      <c r="BN105" s="14"/>
      <c r="BO105" s="14"/>
      <c r="BP105" s="14"/>
      <c r="BQ105" s="14"/>
      <c r="BR105" s="14">
        <v>5</v>
      </c>
      <c r="BS105" s="14">
        <v>2</v>
      </c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1" t="s">
        <v>436</v>
      </c>
      <c r="CF105" s="11" t="s">
        <v>436</v>
      </c>
    </row>
    <row r="106" spans="1:84" ht="19.7" customHeight="1" x14ac:dyDescent="0.2">
      <c r="A106" s="12" t="s">
        <v>406</v>
      </c>
      <c r="B106" s="13">
        <f t="shared" si="6"/>
        <v>28</v>
      </c>
      <c r="C106" s="14"/>
      <c r="D106" s="14"/>
      <c r="E106" s="14"/>
      <c r="F106" s="14"/>
      <c r="G106" s="14"/>
      <c r="H106" s="14">
        <f t="shared" si="244"/>
        <v>28</v>
      </c>
      <c r="I106" s="13"/>
      <c r="J106" s="13"/>
      <c r="K106" s="13"/>
      <c r="L106" s="13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>
        <v>2</v>
      </c>
      <c r="X106" s="14"/>
      <c r="Y106" s="14"/>
      <c r="Z106" s="14"/>
      <c r="AA106" s="14"/>
      <c r="AB106" s="14"/>
      <c r="AC106" s="14"/>
      <c r="AD106" s="14"/>
      <c r="AE106" s="17"/>
      <c r="AF106" s="70">
        <v>2</v>
      </c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>
        <v>7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6">
        <v>7</v>
      </c>
      <c r="BI106" s="14">
        <v>1</v>
      </c>
      <c r="BJ106" s="14"/>
      <c r="BK106" s="14"/>
      <c r="BL106" s="14"/>
      <c r="BM106" s="14"/>
      <c r="BN106" s="14"/>
      <c r="BO106" s="14"/>
      <c r="BP106" s="14"/>
      <c r="BQ106" s="14"/>
      <c r="BR106" s="14">
        <v>8</v>
      </c>
      <c r="BS106" s="14">
        <v>1</v>
      </c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1" t="s">
        <v>436</v>
      </c>
      <c r="CF106" s="11" t="s">
        <v>436</v>
      </c>
    </row>
    <row r="107" spans="1:84" ht="19.7" customHeight="1" x14ac:dyDescent="0.2">
      <c r="A107" s="12" t="s">
        <v>231</v>
      </c>
      <c r="B107" s="13">
        <f t="shared" si="6"/>
        <v>14</v>
      </c>
      <c r="C107" s="14"/>
      <c r="D107" s="14"/>
      <c r="E107" s="14"/>
      <c r="F107" s="14"/>
      <c r="G107" s="14"/>
      <c r="H107" s="14">
        <f t="shared" si="244"/>
        <v>14</v>
      </c>
      <c r="I107" s="13"/>
      <c r="J107" s="13"/>
      <c r="K107" s="13"/>
      <c r="L107" s="1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>
        <v>1</v>
      </c>
      <c r="X107" s="14"/>
      <c r="Y107" s="14"/>
      <c r="Z107" s="14"/>
      <c r="AA107" s="14"/>
      <c r="AB107" s="14"/>
      <c r="AC107" s="14"/>
      <c r="AD107" s="14"/>
      <c r="AE107" s="14"/>
      <c r="AF107" s="14">
        <v>1</v>
      </c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>
        <v>3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>
        <v>1</v>
      </c>
      <c r="BH107" s="16">
        <v>2</v>
      </c>
      <c r="BI107" s="14"/>
      <c r="BJ107" s="14"/>
      <c r="BK107" s="14"/>
      <c r="BL107" s="14"/>
      <c r="BM107" s="14"/>
      <c r="BN107" s="14"/>
      <c r="BO107" s="14"/>
      <c r="BP107" s="14"/>
      <c r="BQ107" s="14">
        <v>1</v>
      </c>
      <c r="BR107" s="14">
        <v>5</v>
      </c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1" t="s">
        <v>436</v>
      </c>
      <c r="CF107" s="11" t="s">
        <v>436</v>
      </c>
    </row>
    <row r="108" spans="1:84" ht="19.7" customHeight="1" x14ac:dyDescent="0.2">
      <c r="A108" s="12" t="s">
        <v>262</v>
      </c>
      <c r="B108" s="13">
        <f t="shared" si="6"/>
        <v>9</v>
      </c>
      <c r="C108" s="14"/>
      <c r="D108" s="14"/>
      <c r="E108" s="14"/>
      <c r="F108" s="14"/>
      <c r="G108" s="14"/>
      <c r="H108" s="14">
        <f t="shared" si="244"/>
        <v>9</v>
      </c>
      <c r="I108" s="13"/>
      <c r="J108" s="13"/>
      <c r="K108" s="13"/>
      <c r="L108" s="13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>
        <v>1</v>
      </c>
      <c r="X108" s="14"/>
      <c r="Y108" s="14"/>
      <c r="Z108" s="14"/>
      <c r="AA108" s="14"/>
      <c r="AB108" s="14"/>
      <c r="AC108" s="14"/>
      <c r="AD108" s="14"/>
      <c r="AE108" s="14">
        <v>1</v>
      </c>
      <c r="AF108" s="14">
        <v>1</v>
      </c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>
        <v>1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6">
        <v>1</v>
      </c>
      <c r="BI108" s="14">
        <v>1</v>
      </c>
      <c r="BJ108" s="14"/>
      <c r="BK108" s="14"/>
      <c r="BL108" s="14"/>
      <c r="BM108" s="14"/>
      <c r="BN108" s="14"/>
      <c r="BO108" s="14"/>
      <c r="BP108" s="14"/>
      <c r="BQ108" s="14">
        <v>1</v>
      </c>
      <c r="BR108" s="14">
        <v>1</v>
      </c>
      <c r="BS108" s="14">
        <v>1</v>
      </c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1" t="s">
        <v>436</v>
      </c>
      <c r="CF108" s="11" t="s">
        <v>436</v>
      </c>
    </row>
    <row r="109" spans="1:84" ht="19.7" customHeight="1" x14ac:dyDescent="0.2">
      <c r="A109" s="12" t="s">
        <v>245</v>
      </c>
      <c r="B109" s="13">
        <f t="shared" si="6"/>
        <v>13</v>
      </c>
      <c r="C109" s="14"/>
      <c r="D109" s="14"/>
      <c r="E109" s="14"/>
      <c r="F109" s="14"/>
      <c r="G109" s="14"/>
      <c r="H109" s="14">
        <f t="shared" si="244"/>
        <v>13</v>
      </c>
      <c r="I109" s="13"/>
      <c r="J109" s="13"/>
      <c r="K109" s="13"/>
      <c r="L109" s="13"/>
      <c r="M109" s="14"/>
      <c r="N109" s="14"/>
      <c r="O109" s="14"/>
      <c r="P109" s="14"/>
      <c r="Q109" s="14"/>
      <c r="R109" s="14">
        <v>1</v>
      </c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>
        <v>0</v>
      </c>
      <c r="AF109" s="14"/>
      <c r="AG109" s="14"/>
      <c r="AH109" s="14"/>
      <c r="AI109" s="14">
        <v>1</v>
      </c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>
        <v>1</v>
      </c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6"/>
      <c r="BI109" s="14">
        <v>1</v>
      </c>
      <c r="BJ109" s="14"/>
      <c r="BK109" s="14"/>
      <c r="BL109" s="14"/>
      <c r="BM109" s="14"/>
      <c r="BN109" s="14">
        <v>3</v>
      </c>
      <c r="BO109" s="14"/>
      <c r="BP109" s="14"/>
      <c r="BQ109" s="14"/>
      <c r="BR109" s="14">
        <v>4</v>
      </c>
      <c r="BS109" s="14"/>
      <c r="BT109" s="14">
        <v>1</v>
      </c>
      <c r="BU109" s="14"/>
      <c r="BV109" s="14"/>
      <c r="BW109" s="14">
        <v>1</v>
      </c>
      <c r="BX109" s="14"/>
      <c r="BY109" s="14"/>
      <c r="BZ109" s="14"/>
      <c r="CA109" s="14"/>
      <c r="CB109" s="14"/>
      <c r="CC109" s="14"/>
      <c r="CD109" s="14"/>
      <c r="CE109" s="11" t="s">
        <v>436</v>
      </c>
      <c r="CF109" s="11" t="s">
        <v>436</v>
      </c>
    </row>
    <row r="110" spans="1:84" ht="19.7" customHeight="1" x14ac:dyDescent="0.2">
      <c r="A110" s="12" t="s">
        <v>246</v>
      </c>
      <c r="B110" s="13">
        <f t="shared" si="6"/>
        <v>21</v>
      </c>
      <c r="C110" s="14"/>
      <c r="D110" s="14"/>
      <c r="E110" s="14"/>
      <c r="F110" s="14"/>
      <c r="G110" s="14"/>
      <c r="H110" s="14">
        <f t="shared" si="244"/>
        <v>21</v>
      </c>
      <c r="I110" s="13"/>
      <c r="J110" s="13"/>
      <c r="K110" s="13"/>
      <c r="L110" s="13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>
        <v>1</v>
      </c>
      <c r="X110" s="14"/>
      <c r="Y110" s="14"/>
      <c r="Z110" s="14"/>
      <c r="AA110" s="14"/>
      <c r="AB110" s="14"/>
      <c r="AC110" s="14"/>
      <c r="AD110" s="14"/>
      <c r="AE110" s="14">
        <v>2</v>
      </c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>
        <v>1</v>
      </c>
      <c r="AT110" s="14">
        <v>2</v>
      </c>
      <c r="AU110" s="14"/>
      <c r="AV110" s="14"/>
      <c r="AW110" s="14"/>
      <c r="AX110" s="14"/>
      <c r="AY110" s="14"/>
      <c r="AZ110" s="14"/>
      <c r="BA110" s="14"/>
      <c r="BB110" s="14"/>
      <c r="BC110" s="14"/>
      <c r="BD110" s="14">
        <v>1</v>
      </c>
      <c r="BE110" s="14"/>
      <c r="BF110" s="14"/>
      <c r="BG110" s="14">
        <v>1</v>
      </c>
      <c r="BH110" s="16">
        <v>0</v>
      </c>
      <c r="BI110" s="14">
        <v>1</v>
      </c>
      <c r="BJ110" s="14"/>
      <c r="BK110" s="14"/>
      <c r="BL110" s="14"/>
      <c r="BM110" s="14"/>
      <c r="BN110" s="14"/>
      <c r="BO110" s="14">
        <v>1</v>
      </c>
      <c r="BP110" s="14"/>
      <c r="BQ110" s="14">
        <v>1</v>
      </c>
      <c r="BR110" s="14">
        <v>6</v>
      </c>
      <c r="BS110" s="14">
        <v>1</v>
      </c>
      <c r="BT110" s="14"/>
      <c r="BU110" s="14"/>
      <c r="BV110" s="14">
        <v>1</v>
      </c>
      <c r="BW110" s="14">
        <v>1</v>
      </c>
      <c r="BX110" s="14"/>
      <c r="BY110" s="14"/>
      <c r="BZ110" s="14">
        <v>1</v>
      </c>
      <c r="CA110" s="14"/>
      <c r="CB110" s="14"/>
      <c r="CC110" s="14"/>
      <c r="CD110" s="14"/>
      <c r="CE110" s="11" t="s">
        <v>436</v>
      </c>
      <c r="CF110" s="11" t="s">
        <v>436</v>
      </c>
    </row>
    <row r="111" spans="1:84" ht="19.7" customHeight="1" x14ac:dyDescent="0.2">
      <c r="A111" s="12" t="s">
        <v>263</v>
      </c>
      <c r="B111" s="13">
        <f t="shared" si="6"/>
        <v>13</v>
      </c>
      <c r="C111" s="14"/>
      <c r="D111" s="14"/>
      <c r="E111" s="14"/>
      <c r="F111" s="14"/>
      <c r="G111" s="14"/>
      <c r="H111" s="14">
        <f t="shared" si="244"/>
        <v>13</v>
      </c>
      <c r="I111" s="13"/>
      <c r="J111" s="13"/>
      <c r="K111" s="13"/>
      <c r="L111" s="1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>
        <v>1</v>
      </c>
      <c r="X111" s="14"/>
      <c r="Y111" s="14"/>
      <c r="Z111" s="14"/>
      <c r="AA111" s="14"/>
      <c r="AB111" s="14"/>
      <c r="AC111" s="14"/>
      <c r="AD111" s="14"/>
      <c r="AE111" s="14">
        <v>1</v>
      </c>
      <c r="AF111" s="14">
        <v>1</v>
      </c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>
        <v>5</v>
      </c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6">
        <v>2</v>
      </c>
      <c r="BI111" s="14">
        <v>2</v>
      </c>
      <c r="BJ111" s="14"/>
      <c r="BK111" s="14"/>
      <c r="BL111" s="14"/>
      <c r="BM111" s="14"/>
      <c r="BN111" s="14"/>
      <c r="BO111" s="14"/>
      <c r="BP111" s="14"/>
      <c r="BQ111" s="14"/>
      <c r="BR111" s="14">
        <v>1</v>
      </c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1" t="s">
        <v>436</v>
      </c>
      <c r="CF111" s="11" t="s">
        <v>436</v>
      </c>
    </row>
    <row r="112" spans="1:84" ht="19.7" customHeight="1" x14ac:dyDescent="0.2">
      <c r="A112" s="12" t="s">
        <v>264</v>
      </c>
      <c r="B112" s="13">
        <f t="shared" si="6"/>
        <v>70</v>
      </c>
      <c r="C112" s="14">
        <f>SUM(C113:C116)</f>
        <v>0</v>
      </c>
      <c r="D112" s="14">
        <f t="shared" ref="D112:G112" si="307">SUM(D113:D116)</f>
        <v>0</v>
      </c>
      <c r="E112" s="14">
        <f t="shared" si="307"/>
        <v>0</v>
      </c>
      <c r="F112" s="14">
        <f t="shared" si="307"/>
        <v>0</v>
      </c>
      <c r="G112" s="14">
        <f t="shared" si="307"/>
        <v>0</v>
      </c>
      <c r="H112" s="14">
        <f t="shared" si="244"/>
        <v>70</v>
      </c>
      <c r="I112" s="14">
        <f>SUM(I113:I116)</f>
        <v>0</v>
      </c>
      <c r="J112" s="14">
        <f t="shared" ref="J112:CB112" si="308">SUM(J113:J116)</f>
        <v>1</v>
      </c>
      <c r="K112" s="14">
        <f t="shared" si="308"/>
        <v>0</v>
      </c>
      <c r="L112" s="14">
        <f t="shared" si="308"/>
        <v>0</v>
      </c>
      <c r="M112" s="14">
        <f t="shared" si="308"/>
        <v>0</v>
      </c>
      <c r="N112" s="14">
        <f t="shared" si="308"/>
        <v>0</v>
      </c>
      <c r="O112" s="14">
        <f t="shared" si="308"/>
        <v>0</v>
      </c>
      <c r="P112" s="14">
        <f t="shared" si="308"/>
        <v>0</v>
      </c>
      <c r="Q112" s="14">
        <f t="shared" si="308"/>
        <v>0</v>
      </c>
      <c r="R112" s="14">
        <f t="shared" si="308"/>
        <v>2</v>
      </c>
      <c r="S112" s="14">
        <f>SUM(S113:S116)</f>
        <v>0</v>
      </c>
      <c r="T112" s="14">
        <f t="shared" si="308"/>
        <v>0</v>
      </c>
      <c r="U112" s="14">
        <f t="shared" si="308"/>
        <v>0</v>
      </c>
      <c r="V112" s="14">
        <f t="shared" si="308"/>
        <v>3</v>
      </c>
      <c r="W112" s="14">
        <f>SUM(W113:W116)</f>
        <v>1</v>
      </c>
      <c r="X112" s="14">
        <f t="shared" si="308"/>
        <v>0</v>
      </c>
      <c r="Y112" s="14">
        <f t="shared" si="308"/>
        <v>0</v>
      </c>
      <c r="Z112" s="14">
        <f>SUM(Z113:Z116)</f>
        <v>0</v>
      </c>
      <c r="AA112" s="14">
        <f>SUM(AA113:AA116)</f>
        <v>0</v>
      </c>
      <c r="AB112" s="14">
        <f t="shared" si="308"/>
        <v>0</v>
      </c>
      <c r="AC112" s="14">
        <f t="shared" si="308"/>
        <v>0</v>
      </c>
      <c r="AD112" s="14">
        <f>SUM(AD113:AD116)</f>
        <v>0</v>
      </c>
      <c r="AE112" s="14">
        <f t="shared" si="308"/>
        <v>23</v>
      </c>
      <c r="AF112" s="14">
        <f>SUM(AF113:AF116)</f>
        <v>0</v>
      </c>
      <c r="AG112" s="14">
        <f>SUM(AG113:AG116)</f>
        <v>0</v>
      </c>
      <c r="AH112" s="14">
        <f>SUM(AH113:AH116)</f>
        <v>0</v>
      </c>
      <c r="AI112" s="14">
        <f t="shared" si="308"/>
        <v>0</v>
      </c>
      <c r="AJ112" s="14">
        <f>SUM(AJ113:AJ116)</f>
        <v>0</v>
      </c>
      <c r="AK112" s="14">
        <f>SUM(AK113:AK116)</f>
        <v>0</v>
      </c>
      <c r="AL112" s="14">
        <f>SUM(AL113:AL116)</f>
        <v>0</v>
      </c>
      <c r="AM112" s="14">
        <f>SUM(AM113:AM116)</f>
        <v>0</v>
      </c>
      <c r="AN112" s="14">
        <f t="shared" si="308"/>
        <v>0</v>
      </c>
      <c r="AO112" s="14">
        <f t="shared" si="308"/>
        <v>0</v>
      </c>
      <c r="AP112" s="14">
        <f>SUM(AP113:AP116)</f>
        <v>0</v>
      </c>
      <c r="AQ112" s="14">
        <f t="shared" si="308"/>
        <v>0</v>
      </c>
      <c r="AR112" s="14">
        <f>SUM(AR113:AR116)</f>
        <v>0</v>
      </c>
      <c r="AS112" s="14">
        <f t="shared" si="308"/>
        <v>29</v>
      </c>
      <c r="AT112" s="14">
        <f>SUM(AT113:AT116)</f>
        <v>0</v>
      </c>
      <c r="AU112" s="14">
        <f>SUM(AU113:AU116)</f>
        <v>0</v>
      </c>
      <c r="AV112" s="14">
        <f>SUM(AV113:AV116)</f>
        <v>1</v>
      </c>
      <c r="AW112" s="14">
        <f t="shared" si="308"/>
        <v>0</v>
      </c>
      <c r="AX112" s="14">
        <f t="shared" si="308"/>
        <v>0</v>
      </c>
      <c r="AY112" s="14">
        <f t="shared" si="308"/>
        <v>0</v>
      </c>
      <c r="AZ112" s="14">
        <f>SUM(AZ113:AZ116)</f>
        <v>0</v>
      </c>
      <c r="BA112" s="14">
        <f t="shared" si="308"/>
        <v>0</v>
      </c>
      <c r="BB112" s="14">
        <f t="shared" si="308"/>
        <v>0</v>
      </c>
      <c r="BC112" s="14">
        <f t="shared" si="308"/>
        <v>0</v>
      </c>
      <c r="BD112" s="14">
        <f t="shared" ref="BD112:BE112" si="309">SUM(BD113:BD116)</f>
        <v>0</v>
      </c>
      <c r="BE112" s="14">
        <f t="shared" si="309"/>
        <v>0</v>
      </c>
      <c r="BF112" s="14">
        <f>SUM(BF113:BF116)</f>
        <v>0</v>
      </c>
      <c r="BG112" s="14">
        <f t="shared" si="308"/>
        <v>8</v>
      </c>
      <c r="BH112" s="16">
        <f t="shared" ref="BH112:BM112" si="310">SUM(BH113:BH116)</f>
        <v>0</v>
      </c>
      <c r="BI112" s="14">
        <f t="shared" si="310"/>
        <v>0</v>
      </c>
      <c r="BJ112" s="14">
        <f t="shared" si="310"/>
        <v>0</v>
      </c>
      <c r="BK112" s="14">
        <f t="shared" si="310"/>
        <v>0</v>
      </c>
      <c r="BL112" s="14">
        <f t="shared" si="310"/>
        <v>0</v>
      </c>
      <c r="BM112" s="14">
        <f t="shared" si="310"/>
        <v>0</v>
      </c>
      <c r="BN112" s="14">
        <f t="shared" si="308"/>
        <v>0</v>
      </c>
      <c r="BO112" s="14">
        <f t="shared" si="308"/>
        <v>0</v>
      </c>
      <c r="BP112" s="14">
        <f t="shared" si="308"/>
        <v>0</v>
      </c>
      <c r="BQ112" s="14">
        <f t="shared" si="308"/>
        <v>2</v>
      </c>
      <c r="BR112" s="14">
        <f>SUM(BR113:BR116)</f>
        <v>0</v>
      </c>
      <c r="BS112" s="14">
        <f>SUM(BS113:BS116)</f>
        <v>0</v>
      </c>
      <c r="BT112" s="14">
        <f t="shared" si="308"/>
        <v>0</v>
      </c>
      <c r="BU112" s="14">
        <f t="shared" si="308"/>
        <v>0</v>
      </c>
      <c r="BV112" s="14">
        <f t="shared" si="308"/>
        <v>0</v>
      </c>
      <c r="BW112" s="14">
        <f t="shared" si="308"/>
        <v>0</v>
      </c>
      <c r="BX112" s="14">
        <f t="shared" si="308"/>
        <v>0</v>
      </c>
      <c r="BY112" s="14">
        <f t="shared" ref="BY112" si="311">SUM(BY113:BY116)</f>
        <v>0</v>
      </c>
      <c r="BZ112" s="14">
        <f t="shared" si="308"/>
        <v>0</v>
      </c>
      <c r="CA112" s="14">
        <f t="shared" si="308"/>
        <v>0</v>
      </c>
      <c r="CB112" s="14">
        <f t="shared" si="308"/>
        <v>0</v>
      </c>
      <c r="CC112" s="14"/>
      <c r="CD112" s="14">
        <f t="shared" ref="CD112" si="312">SUM(CD113:CD116)</f>
        <v>0</v>
      </c>
      <c r="CE112" s="11"/>
      <c r="CF112" s="11"/>
    </row>
    <row r="113" spans="1:84" ht="19.7" customHeight="1" x14ac:dyDescent="0.2">
      <c r="A113" s="12" t="s">
        <v>265</v>
      </c>
      <c r="B113" s="13">
        <f t="shared" si="6"/>
        <v>15</v>
      </c>
      <c r="C113" s="14"/>
      <c r="D113" s="14"/>
      <c r="E113" s="14"/>
      <c r="F113" s="14"/>
      <c r="G113" s="14"/>
      <c r="H113" s="14">
        <f t="shared" si="244"/>
        <v>15</v>
      </c>
      <c r="I113" s="13"/>
      <c r="J113" s="13">
        <v>1</v>
      </c>
      <c r="K113" s="13"/>
      <c r="L113" s="13"/>
      <c r="M113" s="14"/>
      <c r="N113" s="14"/>
      <c r="O113" s="14"/>
      <c r="P113" s="14"/>
      <c r="Q113" s="14"/>
      <c r="R113" s="14">
        <v>2</v>
      </c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>
        <v>4</v>
      </c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>
        <v>6</v>
      </c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>
        <v>2</v>
      </c>
      <c r="BH113" s="15"/>
      <c r="BI113" s="14"/>
      <c r="BJ113" s="14"/>
      <c r="BK113" s="14"/>
      <c r="BL113" s="14"/>
      <c r="BM113" s="14"/>
      <c r="BN113" s="14"/>
      <c r="BO113" s="14"/>
      <c r="BP113" s="14"/>
      <c r="BQ113" s="14">
        <v>0</v>
      </c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1" t="s">
        <v>436</v>
      </c>
      <c r="CF113" s="11" t="s">
        <v>436</v>
      </c>
    </row>
    <row r="114" spans="1:84" ht="19.7" customHeight="1" x14ac:dyDescent="0.2">
      <c r="A114" s="12" t="s">
        <v>255</v>
      </c>
      <c r="B114" s="13">
        <f t="shared" si="6"/>
        <v>21</v>
      </c>
      <c r="C114" s="14"/>
      <c r="D114" s="14"/>
      <c r="E114" s="14"/>
      <c r="F114" s="14"/>
      <c r="G114" s="14"/>
      <c r="H114" s="14">
        <f t="shared" si="244"/>
        <v>21</v>
      </c>
      <c r="I114" s="13"/>
      <c r="J114" s="13"/>
      <c r="K114" s="13"/>
      <c r="L114" s="13"/>
      <c r="M114" s="14"/>
      <c r="N114" s="14"/>
      <c r="O114" s="14"/>
      <c r="P114" s="14"/>
      <c r="Q114" s="14"/>
      <c r="R114" s="14"/>
      <c r="S114" s="14"/>
      <c r="T114" s="14"/>
      <c r="U114" s="14"/>
      <c r="V114" s="14">
        <v>1</v>
      </c>
      <c r="W114" s="14">
        <v>1</v>
      </c>
      <c r="X114" s="14"/>
      <c r="Y114" s="14"/>
      <c r="Z114" s="14"/>
      <c r="AA114" s="14"/>
      <c r="AB114" s="14"/>
      <c r="AC114" s="14"/>
      <c r="AD114" s="14"/>
      <c r="AE114" s="14">
        <v>7</v>
      </c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>
        <v>9</v>
      </c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>
        <v>2</v>
      </c>
      <c r="BH114" s="15"/>
      <c r="BI114" s="14"/>
      <c r="BJ114" s="14"/>
      <c r="BK114" s="14"/>
      <c r="BL114" s="14"/>
      <c r="BM114" s="14"/>
      <c r="BN114" s="14"/>
      <c r="BO114" s="14"/>
      <c r="BP114" s="14"/>
      <c r="BQ114" s="14">
        <v>1</v>
      </c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1" t="s">
        <v>436</v>
      </c>
      <c r="CF114" s="11" t="s">
        <v>436</v>
      </c>
    </row>
    <row r="115" spans="1:84" ht="19.7" customHeight="1" x14ac:dyDescent="0.2">
      <c r="A115" s="12" t="s">
        <v>250</v>
      </c>
      <c r="B115" s="13">
        <f t="shared" si="6"/>
        <v>20</v>
      </c>
      <c r="C115" s="14"/>
      <c r="D115" s="14"/>
      <c r="E115" s="14"/>
      <c r="F115" s="14"/>
      <c r="G115" s="14"/>
      <c r="H115" s="14">
        <f t="shared" si="244"/>
        <v>20</v>
      </c>
      <c r="I115" s="13"/>
      <c r="J115" s="13"/>
      <c r="K115" s="13"/>
      <c r="L115" s="13"/>
      <c r="M115" s="14"/>
      <c r="N115" s="14"/>
      <c r="O115" s="14"/>
      <c r="P115" s="14"/>
      <c r="Q115" s="14"/>
      <c r="R115" s="14"/>
      <c r="S115" s="14"/>
      <c r="T115" s="14"/>
      <c r="U115" s="14"/>
      <c r="V115" s="14">
        <v>1</v>
      </c>
      <c r="W115" s="14"/>
      <c r="X115" s="14"/>
      <c r="Y115" s="14"/>
      <c r="Z115" s="14"/>
      <c r="AA115" s="14"/>
      <c r="AB115" s="14"/>
      <c r="AC115" s="14"/>
      <c r="AD115" s="14"/>
      <c r="AE115" s="14">
        <v>7</v>
      </c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>
        <v>9</v>
      </c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>
        <v>2</v>
      </c>
      <c r="BH115" s="15"/>
      <c r="BI115" s="14"/>
      <c r="BJ115" s="14"/>
      <c r="BK115" s="14"/>
      <c r="BL115" s="14"/>
      <c r="BM115" s="14"/>
      <c r="BN115" s="14"/>
      <c r="BO115" s="14"/>
      <c r="BP115" s="14"/>
      <c r="BQ115" s="14">
        <v>1</v>
      </c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1" t="s">
        <v>436</v>
      </c>
      <c r="CF115" s="11" t="s">
        <v>436</v>
      </c>
    </row>
    <row r="116" spans="1:84" ht="19.7" customHeight="1" x14ac:dyDescent="0.2">
      <c r="A116" s="12" t="s">
        <v>266</v>
      </c>
      <c r="B116" s="13">
        <f t="shared" si="6"/>
        <v>14</v>
      </c>
      <c r="C116" s="14"/>
      <c r="D116" s="14"/>
      <c r="E116" s="14"/>
      <c r="F116" s="14"/>
      <c r="G116" s="14"/>
      <c r="H116" s="14">
        <f t="shared" si="244"/>
        <v>14</v>
      </c>
      <c r="I116" s="13"/>
      <c r="J116" s="13"/>
      <c r="K116" s="13"/>
      <c r="L116" s="13"/>
      <c r="M116" s="14"/>
      <c r="N116" s="14"/>
      <c r="O116" s="14"/>
      <c r="P116" s="14"/>
      <c r="Q116" s="14"/>
      <c r="R116" s="14"/>
      <c r="S116" s="14"/>
      <c r="T116" s="14"/>
      <c r="U116" s="14"/>
      <c r="V116" s="14">
        <v>1</v>
      </c>
      <c r="W116" s="14"/>
      <c r="X116" s="14"/>
      <c r="Y116" s="14"/>
      <c r="Z116" s="14"/>
      <c r="AA116" s="14"/>
      <c r="AB116" s="14"/>
      <c r="AC116" s="14"/>
      <c r="AD116" s="14"/>
      <c r="AE116" s="14">
        <v>5</v>
      </c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>
        <v>5</v>
      </c>
      <c r="AT116" s="14"/>
      <c r="AU116" s="14"/>
      <c r="AV116" s="14">
        <v>1</v>
      </c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>
        <v>2</v>
      </c>
      <c r="BH116" s="15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1" t="s">
        <v>436</v>
      </c>
      <c r="CF116" s="11" t="s">
        <v>436</v>
      </c>
    </row>
    <row r="117" spans="1:84" ht="19.7" customHeight="1" x14ac:dyDescent="0.2">
      <c r="A117" s="12" t="s">
        <v>414</v>
      </c>
      <c r="B117" s="13">
        <f t="shared" si="6"/>
        <v>49</v>
      </c>
      <c r="C117" s="14">
        <f>SUM(C118:C120)</f>
        <v>0</v>
      </c>
      <c r="D117" s="14">
        <f t="shared" ref="D117:I117" si="313">SUM(D118:D120)</f>
        <v>0</v>
      </c>
      <c r="E117" s="14">
        <f t="shared" si="313"/>
        <v>0</v>
      </c>
      <c r="F117" s="14">
        <f t="shared" si="313"/>
        <v>0</v>
      </c>
      <c r="G117" s="14">
        <f t="shared" si="313"/>
        <v>0</v>
      </c>
      <c r="H117" s="14">
        <f t="shared" si="244"/>
        <v>49</v>
      </c>
      <c r="I117" s="14">
        <f t="shared" si="313"/>
        <v>0</v>
      </c>
      <c r="J117" s="14">
        <f t="shared" ref="J117" si="314">SUM(J118:J120)</f>
        <v>0</v>
      </c>
      <c r="K117" s="14">
        <f t="shared" ref="K117" si="315">SUM(K118:K120)</f>
        <v>0</v>
      </c>
      <c r="L117" s="14">
        <f t="shared" ref="L117" si="316">SUM(L118:L120)</f>
        <v>0</v>
      </c>
      <c r="M117" s="14">
        <f t="shared" ref="M117" si="317">SUM(M118:M120)</f>
        <v>0</v>
      </c>
      <c r="N117" s="14">
        <f t="shared" ref="N117" si="318">SUM(N118:N120)</f>
        <v>0</v>
      </c>
      <c r="O117" s="14">
        <f t="shared" ref="O117" si="319">SUM(O118:O120)</f>
        <v>0</v>
      </c>
      <c r="P117" s="14">
        <f t="shared" ref="P117" si="320">SUM(P118:P120)</f>
        <v>0</v>
      </c>
      <c r="Q117" s="14">
        <f t="shared" ref="Q117" si="321">SUM(Q118:Q120)</f>
        <v>0</v>
      </c>
      <c r="R117" s="14">
        <f t="shared" ref="R117" si="322">SUM(R118:R120)</f>
        <v>0</v>
      </c>
      <c r="S117" s="14">
        <f t="shared" ref="S117" si="323">SUM(S118:S120)</f>
        <v>0</v>
      </c>
      <c r="T117" s="14">
        <f t="shared" ref="T117" si="324">SUM(T118:T120)</f>
        <v>1</v>
      </c>
      <c r="U117" s="14">
        <f t="shared" ref="U117" si="325">SUM(U118:U120)</f>
        <v>0</v>
      </c>
      <c r="V117" s="14">
        <f t="shared" ref="V117" si="326">SUM(V118:V120)</f>
        <v>0</v>
      </c>
      <c r="W117" s="14">
        <f t="shared" ref="W117" si="327">SUM(W118:W120)</f>
        <v>2</v>
      </c>
      <c r="X117" s="14">
        <f t="shared" ref="X117" si="328">SUM(X118:X120)</f>
        <v>0</v>
      </c>
      <c r="Y117" s="14">
        <f t="shared" ref="Y117" si="329">SUM(Y118:Y120)</f>
        <v>1</v>
      </c>
      <c r="Z117" s="14">
        <f t="shared" ref="Z117" si="330">SUM(Z118:Z120)</f>
        <v>0</v>
      </c>
      <c r="AA117" s="14">
        <f t="shared" ref="AA117" si="331">SUM(AA118:AA120)</f>
        <v>0</v>
      </c>
      <c r="AB117" s="14">
        <f t="shared" ref="AB117" si="332">SUM(AB118:AB120)</f>
        <v>0</v>
      </c>
      <c r="AC117" s="14">
        <f t="shared" ref="AC117" si="333">SUM(AC118:AC120)</f>
        <v>0</v>
      </c>
      <c r="AD117" s="14">
        <f t="shared" ref="AD117" si="334">SUM(AD118:AD120)</f>
        <v>0</v>
      </c>
      <c r="AE117" s="14">
        <f t="shared" ref="AE117" si="335">SUM(AE118:AE120)</f>
        <v>0</v>
      </c>
      <c r="AF117" s="14">
        <f t="shared" ref="AF117" si="336">SUM(AF118:AF120)</f>
        <v>0</v>
      </c>
      <c r="AG117" s="14">
        <f t="shared" ref="AG117" si="337">SUM(AG118:AG120)</f>
        <v>0</v>
      </c>
      <c r="AH117" s="14">
        <f t="shared" ref="AH117" si="338">SUM(AH118:AH120)</f>
        <v>15</v>
      </c>
      <c r="AI117" s="14">
        <f t="shared" ref="AI117" si="339">SUM(AI118:AI120)</f>
        <v>0</v>
      </c>
      <c r="AJ117" s="14">
        <f t="shared" ref="AJ117" si="340">SUM(AJ118:AJ120)</f>
        <v>0</v>
      </c>
      <c r="AK117" s="14">
        <f t="shared" ref="AK117" si="341">SUM(AK118:AK120)</f>
        <v>0</v>
      </c>
      <c r="AL117" s="14">
        <f t="shared" ref="AL117" si="342">SUM(AL118:AL120)</f>
        <v>0</v>
      </c>
      <c r="AM117" s="14">
        <f t="shared" ref="AM117" si="343">SUM(AM118:AM120)</f>
        <v>0</v>
      </c>
      <c r="AN117" s="14">
        <f t="shared" ref="AN117" si="344">SUM(AN118:AN120)</f>
        <v>0</v>
      </c>
      <c r="AO117" s="14">
        <f t="shared" ref="AO117" si="345">SUM(AO118:AO120)</f>
        <v>3</v>
      </c>
      <c r="AP117" s="14">
        <f t="shared" ref="AP117" si="346">SUM(AP118:AP120)</f>
        <v>0</v>
      </c>
      <c r="AQ117" s="14">
        <f t="shared" ref="AQ117" si="347">SUM(AQ118:AQ120)</f>
        <v>0</v>
      </c>
      <c r="AR117" s="14">
        <f t="shared" ref="AR117" si="348">SUM(AR118:AR120)</f>
        <v>0</v>
      </c>
      <c r="AS117" s="14">
        <f t="shared" ref="AS117" si="349">SUM(AS118:AS120)</f>
        <v>0</v>
      </c>
      <c r="AT117" s="14">
        <f t="shared" ref="AT117" si="350">SUM(AT118:AT120)</f>
        <v>0</v>
      </c>
      <c r="AU117" s="14">
        <f t="shared" ref="AU117" si="351">SUM(AU118:AU120)</f>
        <v>0</v>
      </c>
      <c r="AV117" s="14">
        <f t="shared" ref="AV117" si="352">SUM(AV118:AV120)</f>
        <v>14</v>
      </c>
      <c r="AW117" s="14">
        <f t="shared" ref="AW117" si="353">SUM(AW118:AW120)</f>
        <v>0</v>
      </c>
      <c r="AX117" s="14">
        <f t="shared" ref="AX117" si="354">SUM(AX118:AX120)</f>
        <v>0</v>
      </c>
      <c r="AY117" s="14">
        <f t="shared" ref="AY117" si="355">SUM(AY118:AY120)</f>
        <v>0</v>
      </c>
      <c r="AZ117" s="14">
        <f t="shared" ref="AZ117" si="356">SUM(AZ118:AZ120)</f>
        <v>0</v>
      </c>
      <c r="BA117" s="14">
        <f t="shared" ref="BA117" si="357">SUM(BA118:BA120)</f>
        <v>0</v>
      </c>
      <c r="BB117" s="14">
        <f t="shared" ref="BB117" si="358">SUM(BB118:BB120)</f>
        <v>10</v>
      </c>
      <c r="BC117" s="14">
        <f t="shared" ref="BC117" si="359">SUM(BC118:BC120)</f>
        <v>0</v>
      </c>
      <c r="BD117" s="14">
        <f t="shared" ref="BD117:BE117" si="360">SUM(BD118:BD120)</f>
        <v>0</v>
      </c>
      <c r="BE117" s="14">
        <f t="shared" si="360"/>
        <v>0</v>
      </c>
      <c r="BF117" s="14">
        <f t="shared" ref="BF117" si="361">SUM(BF118:BF120)</f>
        <v>0</v>
      </c>
      <c r="BG117" s="14">
        <f t="shared" ref="BG117" si="362">SUM(BG118:BG120)</f>
        <v>3</v>
      </c>
      <c r="BH117" s="14">
        <f t="shared" ref="BH117" si="363">SUM(BH118:BH120)</f>
        <v>0</v>
      </c>
      <c r="BI117" s="14">
        <f t="shared" ref="BI117" si="364">SUM(BI118:BI120)</f>
        <v>0</v>
      </c>
      <c r="BJ117" s="14">
        <f t="shared" ref="BJ117" si="365">SUM(BJ118:BJ120)</f>
        <v>0</v>
      </c>
      <c r="BK117" s="14">
        <f t="shared" ref="BK117" si="366">SUM(BK118:BK120)</f>
        <v>0</v>
      </c>
      <c r="BL117" s="14">
        <f t="shared" ref="BL117" si="367">SUM(BL118:BL120)</f>
        <v>0</v>
      </c>
      <c r="BM117" s="14">
        <f t="shared" ref="BM117" si="368">SUM(BM118:BM120)</f>
        <v>0</v>
      </c>
      <c r="BN117" s="14">
        <f t="shared" ref="BN117" si="369">SUM(BN118:BN120)</f>
        <v>0</v>
      </c>
      <c r="BO117" s="14">
        <f t="shared" ref="BO117" si="370">SUM(BO118:BO120)</f>
        <v>0</v>
      </c>
      <c r="BP117" s="14">
        <f t="shared" ref="BP117" si="371">SUM(BP118:BP120)</f>
        <v>0</v>
      </c>
      <c r="BQ117" s="14">
        <f t="shared" ref="BQ117" si="372">SUM(BQ118:BQ120)</f>
        <v>0</v>
      </c>
      <c r="BR117" s="14">
        <f t="shared" ref="BR117" si="373">SUM(BR118:BR120)</f>
        <v>0</v>
      </c>
      <c r="BS117" s="14">
        <f t="shared" ref="BS117" si="374">SUM(BS118:BS120)</f>
        <v>0</v>
      </c>
      <c r="BT117" s="14">
        <f t="shared" ref="BT117" si="375">SUM(BT118:BT120)</f>
        <v>0</v>
      </c>
      <c r="BU117" s="14">
        <f t="shared" ref="BU117" si="376">SUM(BU118:BU120)</f>
        <v>0</v>
      </c>
      <c r="BV117" s="14">
        <f t="shared" ref="BV117" si="377">SUM(BV118:BV120)</f>
        <v>0</v>
      </c>
      <c r="BW117" s="14">
        <f t="shared" ref="BW117" si="378">SUM(BW118:BW120)</f>
        <v>0</v>
      </c>
      <c r="BX117" s="14">
        <f t="shared" ref="BX117" si="379">SUM(BX118:BX120)</f>
        <v>0</v>
      </c>
      <c r="BY117" s="14">
        <f t="shared" ref="BY117" si="380">SUM(BY118:BY120)</f>
        <v>0</v>
      </c>
      <c r="BZ117" s="14">
        <f t="shared" ref="BZ117" si="381">SUM(BZ118:BZ120)</f>
        <v>0</v>
      </c>
      <c r="CA117" s="14">
        <f t="shared" ref="CA117" si="382">SUM(CA118:CA120)</f>
        <v>0</v>
      </c>
      <c r="CB117" s="14">
        <f t="shared" ref="CB117:CD117" si="383">SUM(CB118:CB120)</f>
        <v>0</v>
      </c>
      <c r="CC117" s="14"/>
      <c r="CD117" s="14">
        <f t="shared" si="383"/>
        <v>0</v>
      </c>
      <c r="CE117" s="11"/>
      <c r="CF117" s="11"/>
    </row>
    <row r="118" spans="1:84" ht="19.7" customHeight="1" x14ac:dyDescent="0.2">
      <c r="A118" s="12" t="s">
        <v>470</v>
      </c>
      <c r="B118" s="13">
        <f t="shared" si="6"/>
        <v>13</v>
      </c>
      <c r="C118" s="14"/>
      <c r="D118" s="14"/>
      <c r="E118" s="14"/>
      <c r="F118" s="14"/>
      <c r="G118" s="14"/>
      <c r="H118" s="14">
        <f t="shared" si="244"/>
        <v>13</v>
      </c>
      <c r="I118" s="13"/>
      <c r="J118" s="13"/>
      <c r="K118" s="13"/>
      <c r="L118" s="13"/>
      <c r="M118" s="14"/>
      <c r="N118" s="14"/>
      <c r="O118" s="14"/>
      <c r="P118" s="14"/>
      <c r="Q118" s="14"/>
      <c r="R118" s="14"/>
      <c r="S118" s="14"/>
      <c r="T118" s="14">
        <v>1</v>
      </c>
      <c r="U118" s="14"/>
      <c r="V118" s="14"/>
      <c r="W118" s="14">
        <v>0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>
        <v>4</v>
      </c>
      <c r="AI118" s="14"/>
      <c r="AJ118" s="14"/>
      <c r="AK118" s="14"/>
      <c r="AL118" s="14"/>
      <c r="AM118" s="14"/>
      <c r="AN118" s="14"/>
      <c r="AO118" s="14">
        <v>1</v>
      </c>
      <c r="AP118" s="14"/>
      <c r="AQ118" s="14"/>
      <c r="AR118" s="14"/>
      <c r="AS118" s="14"/>
      <c r="AT118" s="14"/>
      <c r="AU118" s="14"/>
      <c r="AV118" s="14">
        <v>3</v>
      </c>
      <c r="AW118" s="14"/>
      <c r="AX118" s="14"/>
      <c r="AY118" s="14"/>
      <c r="AZ118" s="14"/>
      <c r="BA118" s="14"/>
      <c r="BB118" s="14">
        <v>3</v>
      </c>
      <c r="BC118" s="14"/>
      <c r="BD118" s="14"/>
      <c r="BE118" s="14"/>
      <c r="BF118" s="14"/>
      <c r="BG118" s="14">
        <v>1</v>
      </c>
      <c r="BH118" s="15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1" t="s">
        <v>436</v>
      </c>
      <c r="CF118" s="11" t="s">
        <v>436</v>
      </c>
    </row>
    <row r="119" spans="1:84" ht="19.7" customHeight="1" x14ac:dyDescent="0.2">
      <c r="A119" s="12" t="s">
        <v>412</v>
      </c>
      <c r="B119" s="13">
        <f t="shared" si="6"/>
        <v>24</v>
      </c>
      <c r="C119" s="14"/>
      <c r="D119" s="14"/>
      <c r="E119" s="14"/>
      <c r="F119" s="14"/>
      <c r="G119" s="14"/>
      <c r="H119" s="14">
        <f t="shared" si="244"/>
        <v>24</v>
      </c>
      <c r="I119" s="13"/>
      <c r="J119" s="13"/>
      <c r="K119" s="13"/>
      <c r="L119" s="13"/>
      <c r="M119" s="14"/>
      <c r="N119" s="14"/>
      <c r="O119" s="14"/>
      <c r="P119" s="14"/>
      <c r="Q119" s="14"/>
      <c r="R119" s="14"/>
      <c r="S119" s="14"/>
      <c r="T119" s="14">
        <v>0</v>
      </c>
      <c r="U119" s="14"/>
      <c r="V119" s="14"/>
      <c r="W119" s="14">
        <v>2</v>
      </c>
      <c r="X119" s="14"/>
      <c r="Y119" s="14"/>
      <c r="Z119" s="14"/>
      <c r="AA119" s="14"/>
      <c r="AB119" s="14"/>
      <c r="AC119" s="14"/>
      <c r="AD119" s="14"/>
      <c r="AE119" s="14">
        <v>0</v>
      </c>
      <c r="AF119" s="14"/>
      <c r="AG119" s="14"/>
      <c r="AH119" s="14">
        <v>8</v>
      </c>
      <c r="AI119" s="14"/>
      <c r="AJ119" s="14"/>
      <c r="AK119" s="14"/>
      <c r="AL119" s="14"/>
      <c r="AM119" s="14"/>
      <c r="AN119" s="14"/>
      <c r="AO119" s="14">
        <v>1</v>
      </c>
      <c r="AP119" s="14"/>
      <c r="AQ119" s="14"/>
      <c r="AR119" s="14"/>
      <c r="AS119" s="14">
        <v>0</v>
      </c>
      <c r="AT119" s="14"/>
      <c r="AU119" s="14"/>
      <c r="AV119" s="14">
        <v>7</v>
      </c>
      <c r="AW119" s="14"/>
      <c r="AX119" s="14"/>
      <c r="AY119" s="14"/>
      <c r="AZ119" s="14"/>
      <c r="BA119" s="14"/>
      <c r="BB119" s="14">
        <v>5</v>
      </c>
      <c r="BC119" s="14"/>
      <c r="BD119" s="14"/>
      <c r="BE119" s="14"/>
      <c r="BF119" s="14"/>
      <c r="BG119" s="14">
        <v>1</v>
      </c>
      <c r="BH119" s="15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1" t="s">
        <v>436</v>
      </c>
      <c r="CF119" s="11" t="s">
        <v>436</v>
      </c>
    </row>
    <row r="120" spans="1:84" ht="19.7" customHeight="1" x14ac:dyDescent="0.2">
      <c r="A120" s="12" t="s">
        <v>413</v>
      </c>
      <c r="B120" s="13">
        <f t="shared" si="6"/>
        <v>12</v>
      </c>
      <c r="C120" s="14"/>
      <c r="D120" s="14"/>
      <c r="E120" s="14"/>
      <c r="F120" s="14"/>
      <c r="G120" s="14"/>
      <c r="H120" s="14">
        <f t="shared" si="244"/>
        <v>12</v>
      </c>
      <c r="I120" s="13"/>
      <c r="J120" s="13"/>
      <c r="K120" s="13"/>
      <c r="L120" s="13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>
        <v>1</v>
      </c>
      <c r="Z120" s="14"/>
      <c r="AA120" s="14"/>
      <c r="AB120" s="14"/>
      <c r="AC120" s="14"/>
      <c r="AD120" s="14"/>
      <c r="AE120" s="14"/>
      <c r="AF120" s="14"/>
      <c r="AG120" s="14"/>
      <c r="AH120" s="14">
        <v>3</v>
      </c>
      <c r="AI120" s="14"/>
      <c r="AJ120" s="14"/>
      <c r="AK120" s="14"/>
      <c r="AL120" s="14"/>
      <c r="AM120" s="14"/>
      <c r="AN120" s="14"/>
      <c r="AO120" s="14">
        <v>1</v>
      </c>
      <c r="AP120" s="14"/>
      <c r="AQ120" s="14"/>
      <c r="AR120" s="14"/>
      <c r="AS120" s="14"/>
      <c r="AT120" s="14"/>
      <c r="AU120" s="14"/>
      <c r="AV120" s="14">
        <v>4</v>
      </c>
      <c r="AW120" s="14"/>
      <c r="AX120" s="14"/>
      <c r="AY120" s="14"/>
      <c r="AZ120" s="14"/>
      <c r="BA120" s="14"/>
      <c r="BB120" s="14">
        <v>2</v>
      </c>
      <c r="BC120" s="14"/>
      <c r="BD120" s="14"/>
      <c r="BE120" s="14"/>
      <c r="BF120" s="14"/>
      <c r="BG120" s="14">
        <v>1</v>
      </c>
      <c r="BH120" s="15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1" t="s">
        <v>436</v>
      </c>
      <c r="CF120" s="11" t="s">
        <v>436</v>
      </c>
    </row>
    <row r="121" spans="1:84" ht="19.7" customHeight="1" x14ac:dyDescent="0.2">
      <c r="A121" s="47" t="s">
        <v>267</v>
      </c>
      <c r="B121" s="48">
        <f t="shared" si="6"/>
        <v>179</v>
      </c>
      <c r="C121" s="49">
        <f>SUM(C123,C126,C130)</f>
        <v>0</v>
      </c>
      <c r="D121" s="49">
        <f>SUM(D123,D126,D130)</f>
        <v>0</v>
      </c>
      <c r="E121" s="49">
        <f>SUM(E123,E126,E130)</f>
        <v>0</v>
      </c>
      <c r="F121" s="49">
        <f>SUM(F123,F126,F130)</f>
        <v>0</v>
      </c>
      <c r="G121" s="49">
        <f>SUM(G123,G126,G130)</f>
        <v>0</v>
      </c>
      <c r="H121" s="49">
        <f t="shared" si="244"/>
        <v>179</v>
      </c>
      <c r="I121" s="49">
        <f>SUM(I122,I126,I130)</f>
        <v>0</v>
      </c>
      <c r="J121" s="49">
        <f t="shared" ref="J121:CB121" si="384">SUM(J122,J126,J130)</f>
        <v>0</v>
      </c>
      <c r="K121" s="49">
        <f t="shared" si="384"/>
        <v>0</v>
      </c>
      <c r="L121" s="49">
        <f t="shared" si="384"/>
        <v>0</v>
      </c>
      <c r="M121" s="49">
        <f t="shared" si="384"/>
        <v>0</v>
      </c>
      <c r="N121" s="49">
        <f t="shared" si="384"/>
        <v>0</v>
      </c>
      <c r="O121" s="49">
        <f t="shared" si="384"/>
        <v>0</v>
      </c>
      <c r="P121" s="49">
        <f t="shared" si="384"/>
        <v>1</v>
      </c>
      <c r="Q121" s="49">
        <f t="shared" si="384"/>
        <v>0</v>
      </c>
      <c r="R121" s="49">
        <f t="shared" si="384"/>
        <v>1</v>
      </c>
      <c r="S121" s="49">
        <f>SUM(S122,S126,S130)</f>
        <v>0</v>
      </c>
      <c r="T121" s="49">
        <f t="shared" si="384"/>
        <v>0</v>
      </c>
      <c r="U121" s="49">
        <f t="shared" si="384"/>
        <v>0</v>
      </c>
      <c r="V121" s="49">
        <f t="shared" si="384"/>
        <v>4</v>
      </c>
      <c r="W121" s="49">
        <f>SUM(W122,W126,W130)</f>
        <v>2</v>
      </c>
      <c r="X121" s="49">
        <f t="shared" si="384"/>
        <v>0</v>
      </c>
      <c r="Y121" s="49">
        <f t="shared" si="384"/>
        <v>0</v>
      </c>
      <c r="Z121" s="49">
        <f>SUM(Z122,Z126,Z130)</f>
        <v>0</v>
      </c>
      <c r="AA121" s="49">
        <f>SUM(AA122,AA126,AA130)</f>
        <v>0</v>
      </c>
      <c r="AB121" s="49">
        <f t="shared" si="384"/>
        <v>0</v>
      </c>
      <c r="AC121" s="49">
        <f t="shared" si="384"/>
        <v>0</v>
      </c>
      <c r="AD121" s="49">
        <f>SUM(AD122,AD126,AD130)</f>
        <v>0</v>
      </c>
      <c r="AE121" s="49">
        <f t="shared" si="384"/>
        <v>20</v>
      </c>
      <c r="AF121" s="49">
        <f>SUM(AF122,AF126,AF130)</f>
        <v>4</v>
      </c>
      <c r="AG121" s="49">
        <f>SUM(AG122,AG126,AG130)</f>
        <v>0</v>
      </c>
      <c r="AH121" s="49">
        <f>SUM(AH122,AH126,AH130)</f>
        <v>6</v>
      </c>
      <c r="AI121" s="49">
        <f t="shared" si="384"/>
        <v>0</v>
      </c>
      <c r="AJ121" s="49">
        <f>SUM(AJ122,AJ126,AJ130)</f>
        <v>0</v>
      </c>
      <c r="AK121" s="49">
        <f>SUM(AK122,AK126,AK130)</f>
        <v>1</v>
      </c>
      <c r="AL121" s="49">
        <f>SUM(AL122,AL126,AL130)</f>
        <v>0</v>
      </c>
      <c r="AM121" s="49">
        <f>SUM(AM122,AM126,AM130)</f>
        <v>0</v>
      </c>
      <c r="AN121" s="49">
        <f t="shared" si="384"/>
        <v>0</v>
      </c>
      <c r="AO121" s="49">
        <f t="shared" si="384"/>
        <v>1</v>
      </c>
      <c r="AP121" s="49">
        <f>SUM(AP122,AP126,AP130)</f>
        <v>0</v>
      </c>
      <c r="AQ121" s="49">
        <f t="shared" si="384"/>
        <v>0</v>
      </c>
      <c r="AR121" s="49">
        <f>SUM(AR122,AR126,AR130)</f>
        <v>0</v>
      </c>
      <c r="AS121" s="49">
        <f t="shared" si="384"/>
        <v>25</v>
      </c>
      <c r="AT121" s="49">
        <f>SUM(AT122,AT126,AT130)</f>
        <v>23</v>
      </c>
      <c r="AU121" s="49">
        <f>SUM(AU122,AU126,AU130)</f>
        <v>0</v>
      </c>
      <c r="AV121" s="49">
        <f>SUM(AV122,AV126,AV130)</f>
        <v>5</v>
      </c>
      <c r="AW121" s="49">
        <f t="shared" si="384"/>
        <v>0</v>
      </c>
      <c r="AX121" s="49">
        <f t="shared" si="384"/>
        <v>0</v>
      </c>
      <c r="AY121" s="49">
        <f t="shared" si="384"/>
        <v>0</v>
      </c>
      <c r="AZ121" s="49">
        <f>SUM(AZ122,AZ126,AZ130)</f>
        <v>0</v>
      </c>
      <c r="BA121" s="49">
        <f t="shared" si="384"/>
        <v>0</v>
      </c>
      <c r="BB121" s="49">
        <f t="shared" si="384"/>
        <v>2</v>
      </c>
      <c r="BC121" s="49">
        <f t="shared" si="384"/>
        <v>0</v>
      </c>
      <c r="BD121" s="49">
        <f t="shared" ref="BD121:BE121" si="385">SUM(BD122,BD126,BD130)</f>
        <v>0</v>
      </c>
      <c r="BE121" s="49">
        <f t="shared" si="385"/>
        <v>0</v>
      </c>
      <c r="BF121" s="49">
        <f>SUM(BF122,BF126,BF130)</f>
        <v>0</v>
      </c>
      <c r="BG121" s="49">
        <f t="shared" si="384"/>
        <v>12</v>
      </c>
      <c r="BH121" s="52">
        <f t="shared" ref="BH121:BM121" si="386">SUM(BH122,BH126,BH130)</f>
        <v>20</v>
      </c>
      <c r="BI121" s="49">
        <f t="shared" si="386"/>
        <v>8</v>
      </c>
      <c r="BJ121" s="49">
        <f t="shared" si="386"/>
        <v>0</v>
      </c>
      <c r="BK121" s="49">
        <f t="shared" si="386"/>
        <v>0</v>
      </c>
      <c r="BL121" s="49">
        <f t="shared" si="386"/>
        <v>0</v>
      </c>
      <c r="BM121" s="49">
        <f t="shared" si="386"/>
        <v>0</v>
      </c>
      <c r="BN121" s="49">
        <f t="shared" si="384"/>
        <v>0</v>
      </c>
      <c r="BO121" s="49">
        <f t="shared" si="384"/>
        <v>0</v>
      </c>
      <c r="BP121" s="49">
        <f t="shared" si="384"/>
        <v>0</v>
      </c>
      <c r="BQ121" s="49">
        <f t="shared" si="384"/>
        <v>5</v>
      </c>
      <c r="BR121" s="49">
        <f>SUM(BR122,BR126,BR130)</f>
        <v>27</v>
      </c>
      <c r="BS121" s="49">
        <f>SUM(BS122,BS126,BS130)</f>
        <v>9</v>
      </c>
      <c r="BT121" s="49">
        <f t="shared" si="384"/>
        <v>0</v>
      </c>
      <c r="BU121" s="49">
        <f t="shared" si="384"/>
        <v>0</v>
      </c>
      <c r="BV121" s="49">
        <f t="shared" si="384"/>
        <v>1</v>
      </c>
      <c r="BW121" s="49">
        <f t="shared" si="384"/>
        <v>1</v>
      </c>
      <c r="BX121" s="49">
        <f t="shared" si="384"/>
        <v>1</v>
      </c>
      <c r="BY121" s="49">
        <f t="shared" ref="BY121" si="387">SUM(BY122,BY126,BY130)</f>
        <v>0</v>
      </c>
      <c r="BZ121" s="49">
        <f t="shared" si="384"/>
        <v>0</v>
      </c>
      <c r="CA121" s="49">
        <f t="shared" si="384"/>
        <v>0</v>
      </c>
      <c r="CB121" s="49">
        <f t="shared" si="384"/>
        <v>0</v>
      </c>
      <c r="CC121" s="49"/>
      <c r="CD121" s="49">
        <f t="shared" ref="CD121" si="388">SUM(CD122,CD126,CD130)</f>
        <v>0</v>
      </c>
      <c r="CE121" s="11"/>
      <c r="CF121" s="11"/>
    </row>
    <row r="122" spans="1:84" ht="19.7" customHeight="1" x14ac:dyDescent="0.2">
      <c r="A122" s="12" t="s">
        <v>228</v>
      </c>
      <c r="B122" s="13">
        <f t="shared" si="6"/>
        <v>108</v>
      </c>
      <c r="C122" s="14"/>
      <c r="D122" s="14"/>
      <c r="E122" s="14"/>
      <c r="F122" s="14"/>
      <c r="G122" s="14"/>
      <c r="H122" s="14">
        <f t="shared" si="244"/>
        <v>108</v>
      </c>
      <c r="I122" s="14">
        <f>SUM(I123:I125)</f>
        <v>0</v>
      </c>
      <c r="J122" s="14">
        <f t="shared" ref="J122:CB122" si="389">SUM(J123:J125)</f>
        <v>0</v>
      </c>
      <c r="K122" s="14">
        <f t="shared" si="389"/>
        <v>0</v>
      </c>
      <c r="L122" s="14">
        <f t="shared" si="389"/>
        <v>0</v>
      </c>
      <c r="M122" s="14">
        <f t="shared" si="389"/>
        <v>0</v>
      </c>
      <c r="N122" s="14">
        <f t="shared" si="389"/>
        <v>0</v>
      </c>
      <c r="O122" s="14">
        <f t="shared" si="389"/>
        <v>0</v>
      </c>
      <c r="P122" s="14">
        <f t="shared" si="389"/>
        <v>0</v>
      </c>
      <c r="Q122" s="14">
        <f t="shared" si="389"/>
        <v>0</v>
      </c>
      <c r="R122" s="14">
        <f t="shared" si="389"/>
        <v>1</v>
      </c>
      <c r="S122" s="14">
        <f>SUM(S123:S125)</f>
        <v>0</v>
      </c>
      <c r="T122" s="14">
        <f t="shared" si="389"/>
        <v>0</v>
      </c>
      <c r="U122" s="14">
        <f t="shared" si="389"/>
        <v>0</v>
      </c>
      <c r="V122" s="14">
        <f t="shared" si="389"/>
        <v>1</v>
      </c>
      <c r="W122" s="14">
        <f>SUM(W123:W125)</f>
        <v>1</v>
      </c>
      <c r="X122" s="14">
        <f t="shared" si="389"/>
        <v>0</v>
      </c>
      <c r="Y122" s="14">
        <f t="shared" si="389"/>
        <v>0</v>
      </c>
      <c r="Z122" s="14">
        <f>SUM(Z123:Z125)</f>
        <v>0</v>
      </c>
      <c r="AA122" s="14">
        <f>SUM(AA123:AA125)</f>
        <v>0</v>
      </c>
      <c r="AB122" s="14">
        <f t="shared" si="389"/>
        <v>0</v>
      </c>
      <c r="AC122" s="14">
        <f t="shared" si="389"/>
        <v>0</v>
      </c>
      <c r="AD122" s="14">
        <f>SUM(AD123:AD125)</f>
        <v>0</v>
      </c>
      <c r="AE122" s="14">
        <f t="shared" si="389"/>
        <v>2</v>
      </c>
      <c r="AF122" s="14">
        <f>SUM(AF123:AF125)</f>
        <v>4</v>
      </c>
      <c r="AG122" s="14">
        <f>SUM(AG123:AG125)</f>
        <v>0</v>
      </c>
      <c r="AH122" s="14">
        <f>SUM(AH123:AH125)</f>
        <v>1</v>
      </c>
      <c r="AI122" s="14">
        <f t="shared" si="389"/>
        <v>0</v>
      </c>
      <c r="AJ122" s="14">
        <f>SUM(AJ123:AJ125)</f>
        <v>0</v>
      </c>
      <c r="AK122" s="14">
        <f>SUM(AK123:AK125)</f>
        <v>1</v>
      </c>
      <c r="AL122" s="14">
        <f>SUM(AL123:AL125)</f>
        <v>0</v>
      </c>
      <c r="AM122" s="14">
        <f>SUM(AM123:AM125)</f>
        <v>0</v>
      </c>
      <c r="AN122" s="14">
        <f t="shared" si="389"/>
        <v>0</v>
      </c>
      <c r="AO122" s="14">
        <f t="shared" si="389"/>
        <v>0</v>
      </c>
      <c r="AP122" s="14">
        <f>SUM(AP123:AP125)</f>
        <v>0</v>
      </c>
      <c r="AQ122" s="14">
        <f t="shared" si="389"/>
        <v>0</v>
      </c>
      <c r="AR122" s="14">
        <f>SUM(AR123:AR125)</f>
        <v>0</v>
      </c>
      <c r="AS122" s="14">
        <f t="shared" si="389"/>
        <v>1</v>
      </c>
      <c r="AT122" s="14">
        <f>SUM(AT123:AT125)</f>
        <v>23</v>
      </c>
      <c r="AU122" s="14">
        <f>SUM(AU123:AU125)</f>
        <v>0</v>
      </c>
      <c r="AV122" s="14">
        <f>SUM(AV123:AV125)</f>
        <v>0</v>
      </c>
      <c r="AW122" s="14">
        <f t="shared" si="389"/>
        <v>0</v>
      </c>
      <c r="AX122" s="14">
        <f t="shared" si="389"/>
        <v>0</v>
      </c>
      <c r="AY122" s="14">
        <f t="shared" si="389"/>
        <v>0</v>
      </c>
      <c r="AZ122" s="14">
        <f>SUM(AZ123:AZ125)</f>
        <v>0</v>
      </c>
      <c r="BA122" s="14">
        <f t="shared" si="389"/>
        <v>0</v>
      </c>
      <c r="BB122" s="14">
        <f t="shared" si="389"/>
        <v>0</v>
      </c>
      <c r="BC122" s="14"/>
      <c r="BD122" s="14"/>
      <c r="BE122" s="14"/>
      <c r="BF122" s="14">
        <f>SUM(BF123:BF125)</f>
        <v>0</v>
      </c>
      <c r="BG122" s="14">
        <f t="shared" si="389"/>
        <v>4</v>
      </c>
      <c r="BH122" s="16">
        <f t="shared" ref="BH122:BM122" si="390">SUM(BH123:BH125)</f>
        <v>20</v>
      </c>
      <c r="BI122" s="14">
        <f t="shared" si="390"/>
        <v>8</v>
      </c>
      <c r="BJ122" s="14">
        <f t="shared" si="390"/>
        <v>0</v>
      </c>
      <c r="BK122" s="14">
        <f t="shared" si="390"/>
        <v>0</v>
      </c>
      <c r="BL122" s="14">
        <f t="shared" si="390"/>
        <v>0</v>
      </c>
      <c r="BM122" s="14">
        <f t="shared" si="390"/>
        <v>0</v>
      </c>
      <c r="BN122" s="14">
        <f t="shared" si="389"/>
        <v>0</v>
      </c>
      <c r="BO122" s="14">
        <f t="shared" si="389"/>
        <v>0</v>
      </c>
      <c r="BP122" s="14">
        <f t="shared" si="389"/>
        <v>0</v>
      </c>
      <c r="BQ122" s="14">
        <f t="shared" si="389"/>
        <v>2</v>
      </c>
      <c r="BR122" s="14">
        <f>SUM(BR123:BR125)</f>
        <v>27</v>
      </c>
      <c r="BS122" s="14">
        <f>SUM(BS123:BS125)</f>
        <v>9</v>
      </c>
      <c r="BT122" s="14">
        <f t="shared" si="389"/>
        <v>0</v>
      </c>
      <c r="BU122" s="14">
        <f t="shared" si="389"/>
        <v>0</v>
      </c>
      <c r="BV122" s="14">
        <f t="shared" si="389"/>
        <v>1</v>
      </c>
      <c r="BW122" s="14">
        <f t="shared" si="389"/>
        <v>1</v>
      </c>
      <c r="BX122" s="14">
        <f t="shared" si="389"/>
        <v>1</v>
      </c>
      <c r="BY122" s="14">
        <f t="shared" ref="BY122" si="391">SUM(BY123:BY125)</f>
        <v>0</v>
      </c>
      <c r="BZ122" s="14">
        <f t="shared" si="389"/>
        <v>0</v>
      </c>
      <c r="CA122" s="14">
        <f t="shared" si="389"/>
        <v>0</v>
      </c>
      <c r="CB122" s="14">
        <f t="shared" si="389"/>
        <v>0</v>
      </c>
      <c r="CC122" s="14"/>
      <c r="CD122" s="14">
        <f t="shared" ref="CD122" si="392">SUM(CD123:CD125)</f>
        <v>0</v>
      </c>
      <c r="CE122" s="11"/>
      <c r="CF122" s="11"/>
    </row>
    <row r="123" spans="1:84" ht="19.7" customHeight="1" x14ac:dyDescent="0.2">
      <c r="A123" s="12" t="s">
        <v>268</v>
      </c>
      <c r="B123" s="13">
        <f t="shared" si="6"/>
        <v>59</v>
      </c>
      <c r="C123" s="14"/>
      <c r="D123" s="14"/>
      <c r="E123" s="14"/>
      <c r="F123" s="14"/>
      <c r="G123" s="14"/>
      <c r="H123" s="14">
        <f t="shared" si="244"/>
        <v>59</v>
      </c>
      <c r="I123" s="13"/>
      <c r="J123" s="13"/>
      <c r="K123" s="13"/>
      <c r="L123" s="13"/>
      <c r="M123" s="14"/>
      <c r="N123" s="14"/>
      <c r="O123" s="14"/>
      <c r="P123" s="14"/>
      <c r="Q123" s="14"/>
      <c r="R123" s="14">
        <v>1</v>
      </c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>
        <v>2</v>
      </c>
      <c r="AG123" s="14"/>
      <c r="AH123" s="14">
        <v>1</v>
      </c>
      <c r="AI123" s="14"/>
      <c r="AJ123" s="14"/>
      <c r="AK123" s="14">
        <v>1</v>
      </c>
      <c r="AL123" s="14"/>
      <c r="AM123" s="14"/>
      <c r="AN123" s="14"/>
      <c r="AO123" s="14"/>
      <c r="AP123" s="14"/>
      <c r="AQ123" s="14"/>
      <c r="AR123" s="14"/>
      <c r="AS123" s="14"/>
      <c r="AT123" s="14">
        <v>15</v>
      </c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>
        <v>2</v>
      </c>
      <c r="BH123" s="16">
        <v>10</v>
      </c>
      <c r="BI123" s="14">
        <v>5</v>
      </c>
      <c r="BJ123" s="14"/>
      <c r="BK123" s="14"/>
      <c r="BL123" s="14"/>
      <c r="BM123" s="14"/>
      <c r="BN123" s="14"/>
      <c r="BO123" s="14"/>
      <c r="BP123" s="14"/>
      <c r="BQ123" s="14"/>
      <c r="BR123" s="14">
        <v>17</v>
      </c>
      <c r="BS123" s="14">
        <v>5</v>
      </c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1" t="s">
        <v>436</v>
      </c>
      <c r="CF123" s="11" t="s">
        <v>436</v>
      </c>
    </row>
    <row r="124" spans="1:84" ht="19.7" customHeight="1" x14ac:dyDescent="0.2">
      <c r="A124" s="12" t="s">
        <v>269</v>
      </c>
      <c r="B124" s="13">
        <f t="shared" si="6"/>
        <v>29</v>
      </c>
      <c r="C124" s="14"/>
      <c r="D124" s="14"/>
      <c r="E124" s="14"/>
      <c r="F124" s="14"/>
      <c r="G124" s="14"/>
      <c r="H124" s="14">
        <f t="shared" si="244"/>
        <v>29</v>
      </c>
      <c r="I124" s="13"/>
      <c r="J124" s="13"/>
      <c r="K124" s="13"/>
      <c r="L124" s="13"/>
      <c r="M124" s="14"/>
      <c r="N124" s="14"/>
      <c r="O124" s="14"/>
      <c r="P124" s="14"/>
      <c r="Q124" s="14"/>
      <c r="R124" s="14"/>
      <c r="S124" s="14"/>
      <c r="T124" s="14"/>
      <c r="U124" s="14"/>
      <c r="V124" s="14">
        <v>1</v>
      </c>
      <c r="W124" s="14"/>
      <c r="X124" s="14"/>
      <c r="Y124" s="14"/>
      <c r="Z124" s="14"/>
      <c r="AA124" s="14"/>
      <c r="AB124" s="14"/>
      <c r="AC124" s="14"/>
      <c r="AD124" s="14"/>
      <c r="AE124" s="14"/>
      <c r="AF124" s="14">
        <v>2</v>
      </c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>
        <v>6</v>
      </c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>
        <v>1</v>
      </c>
      <c r="BH124" s="16">
        <v>7</v>
      </c>
      <c r="BI124" s="14">
        <v>1</v>
      </c>
      <c r="BJ124" s="14"/>
      <c r="BK124" s="14"/>
      <c r="BL124" s="14"/>
      <c r="BM124" s="14"/>
      <c r="BN124" s="14"/>
      <c r="BO124" s="14"/>
      <c r="BP124" s="14"/>
      <c r="BQ124" s="14">
        <v>1</v>
      </c>
      <c r="BR124" s="14">
        <v>8</v>
      </c>
      <c r="BS124" s="14">
        <v>2</v>
      </c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1" t="s">
        <v>436</v>
      </c>
      <c r="CF124" s="11" t="s">
        <v>436</v>
      </c>
    </row>
    <row r="125" spans="1:84" ht="19.7" customHeight="1" x14ac:dyDescent="0.2">
      <c r="A125" s="12" t="s">
        <v>245</v>
      </c>
      <c r="B125" s="13">
        <f t="shared" si="6"/>
        <v>20</v>
      </c>
      <c r="C125" s="14"/>
      <c r="D125" s="14"/>
      <c r="E125" s="14"/>
      <c r="F125" s="14"/>
      <c r="G125" s="14"/>
      <c r="H125" s="14">
        <f t="shared" si="244"/>
        <v>20</v>
      </c>
      <c r="I125" s="13"/>
      <c r="J125" s="13"/>
      <c r="K125" s="13"/>
      <c r="L125" s="13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>
        <v>1</v>
      </c>
      <c r="X125" s="14"/>
      <c r="Y125" s="14"/>
      <c r="Z125" s="14"/>
      <c r="AA125" s="14"/>
      <c r="AB125" s="14"/>
      <c r="AC125" s="14"/>
      <c r="AD125" s="14"/>
      <c r="AE125" s="14">
        <v>2</v>
      </c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>
        <v>1</v>
      </c>
      <c r="AT125" s="14">
        <v>2</v>
      </c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>
        <v>1</v>
      </c>
      <c r="BH125" s="15">
        <v>3</v>
      </c>
      <c r="BI125" s="14">
        <v>2</v>
      </c>
      <c r="BJ125" s="14"/>
      <c r="BK125" s="14"/>
      <c r="BL125" s="14"/>
      <c r="BM125" s="14"/>
      <c r="BN125" s="14"/>
      <c r="BO125" s="14"/>
      <c r="BP125" s="14"/>
      <c r="BQ125" s="14">
        <v>1</v>
      </c>
      <c r="BR125" s="14">
        <v>2</v>
      </c>
      <c r="BS125" s="14">
        <v>2</v>
      </c>
      <c r="BT125" s="14"/>
      <c r="BU125" s="14"/>
      <c r="BV125" s="14">
        <v>1</v>
      </c>
      <c r="BW125" s="14">
        <v>1</v>
      </c>
      <c r="BX125" s="14">
        <v>1</v>
      </c>
      <c r="BY125" s="14"/>
      <c r="BZ125" s="14"/>
      <c r="CA125" s="14"/>
      <c r="CB125" s="14"/>
      <c r="CC125" s="14"/>
      <c r="CD125" s="14"/>
      <c r="CE125" s="11" t="s">
        <v>436</v>
      </c>
      <c r="CF125" s="11" t="s">
        <v>436</v>
      </c>
    </row>
    <row r="126" spans="1:84" ht="19.7" customHeight="1" x14ac:dyDescent="0.2">
      <c r="A126" s="12" t="s">
        <v>270</v>
      </c>
      <c r="B126" s="13">
        <f t="shared" ref="B126:B230" si="393">SUM(C126:H126)</f>
        <v>56</v>
      </c>
      <c r="C126" s="14">
        <f>SUM(C127:C128)</f>
        <v>0</v>
      </c>
      <c r="D126" s="14">
        <f>SUM(D127:D128)</f>
        <v>0</v>
      </c>
      <c r="E126" s="14">
        <f>SUM(E127:E128)</f>
        <v>0</v>
      </c>
      <c r="F126" s="14">
        <f>SUM(F127:F128)</f>
        <v>0</v>
      </c>
      <c r="G126" s="14">
        <f>SUM(G127:G128)</f>
        <v>0</v>
      </c>
      <c r="H126" s="14">
        <f t="shared" si="244"/>
        <v>56</v>
      </c>
      <c r="I126" s="14">
        <f>SUM(I127:I129)</f>
        <v>0</v>
      </c>
      <c r="J126" s="14">
        <f t="shared" ref="J126:CB126" si="394">SUM(J127:J129)</f>
        <v>0</v>
      </c>
      <c r="K126" s="14">
        <f t="shared" si="394"/>
        <v>0</v>
      </c>
      <c r="L126" s="14">
        <f t="shared" si="394"/>
        <v>0</v>
      </c>
      <c r="M126" s="14">
        <f t="shared" si="394"/>
        <v>0</v>
      </c>
      <c r="N126" s="14">
        <f t="shared" si="394"/>
        <v>0</v>
      </c>
      <c r="O126" s="14">
        <f t="shared" si="394"/>
        <v>0</v>
      </c>
      <c r="P126" s="14">
        <f t="shared" si="394"/>
        <v>1</v>
      </c>
      <c r="Q126" s="14">
        <f t="shared" si="394"/>
        <v>0</v>
      </c>
      <c r="R126" s="14">
        <f t="shared" si="394"/>
        <v>0</v>
      </c>
      <c r="S126" s="14">
        <f>SUM(S127:S129)</f>
        <v>0</v>
      </c>
      <c r="T126" s="14">
        <f t="shared" si="394"/>
        <v>0</v>
      </c>
      <c r="U126" s="14">
        <f t="shared" si="394"/>
        <v>0</v>
      </c>
      <c r="V126" s="14">
        <f t="shared" si="394"/>
        <v>3</v>
      </c>
      <c r="W126" s="14">
        <f>SUM(W127:W129)</f>
        <v>0</v>
      </c>
      <c r="X126" s="14">
        <f t="shared" si="394"/>
        <v>0</v>
      </c>
      <c r="Y126" s="14">
        <f t="shared" si="394"/>
        <v>0</v>
      </c>
      <c r="Z126" s="14">
        <f>SUM(Z127:Z129)</f>
        <v>0</v>
      </c>
      <c r="AA126" s="14">
        <f>SUM(AA127:AA129)</f>
        <v>0</v>
      </c>
      <c r="AB126" s="14">
        <f t="shared" si="394"/>
        <v>0</v>
      </c>
      <c r="AC126" s="14">
        <f t="shared" si="394"/>
        <v>0</v>
      </c>
      <c r="AD126" s="14">
        <f>SUM(AD127:AD129)</f>
        <v>0</v>
      </c>
      <c r="AE126" s="14">
        <f t="shared" si="394"/>
        <v>18</v>
      </c>
      <c r="AF126" s="14">
        <f>SUM(AF127:AF129)</f>
        <v>0</v>
      </c>
      <c r="AG126" s="14">
        <f>SUM(AG127:AG129)</f>
        <v>0</v>
      </c>
      <c r="AH126" s="14">
        <f>SUM(AH127:AH129)</f>
        <v>0</v>
      </c>
      <c r="AI126" s="14">
        <f t="shared" si="394"/>
        <v>0</v>
      </c>
      <c r="AJ126" s="14">
        <f>SUM(AJ127:AJ129)</f>
        <v>0</v>
      </c>
      <c r="AK126" s="14">
        <f>SUM(AK127:AK129)</f>
        <v>0</v>
      </c>
      <c r="AL126" s="14">
        <f>SUM(AL127:AL129)</f>
        <v>0</v>
      </c>
      <c r="AM126" s="14">
        <f>SUM(AM127:AM129)</f>
        <v>0</v>
      </c>
      <c r="AN126" s="14">
        <f t="shared" si="394"/>
        <v>0</v>
      </c>
      <c r="AO126" s="14">
        <f t="shared" si="394"/>
        <v>0</v>
      </c>
      <c r="AP126" s="14">
        <f>SUM(AP127:AP129)</f>
        <v>0</v>
      </c>
      <c r="AQ126" s="14">
        <f t="shared" si="394"/>
        <v>0</v>
      </c>
      <c r="AR126" s="14">
        <f>SUM(AR127:AR129)</f>
        <v>0</v>
      </c>
      <c r="AS126" s="14">
        <f t="shared" si="394"/>
        <v>24</v>
      </c>
      <c r="AT126" s="14">
        <f>SUM(AT127:AT129)</f>
        <v>0</v>
      </c>
      <c r="AU126" s="14">
        <f>SUM(AU127:AU129)</f>
        <v>0</v>
      </c>
      <c r="AV126" s="14">
        <f>SUM(AV127:AV129)</f>
        <v>0</v>
      </c>
      <c r="AW126" s="14">
        <f t="shared" si="394"/>
        <v>0</v>
      </c>
      <c r="AX126" s="14">
        <f t="shared" si="394"/>
        <v>0</v>
      </c>
      <c r="AY126" s="14">
        <f t="shared" si="394"/>
        <v>0</v>
      </c>
      <c r="AZ126" s="14">
        <f>SUM(AZ127:AZ129)</f>
        <v>0</v>
      </c>
      <c r="BA126" s="14">
        <f t="shared" si="394"/>
        <v>0</v>
      </c>
      <c r="BB126" s="14">
        <f t="shared" si="394"/>
        <v>0</v>
      </c>
      <c r="BC126" s="14">
        <f t="shared" si="394"/>
        <v>0</v>
      </c>
      <c r="BD126" s="14">
        <f t="shared" ref="BD126:BE126" si="395">SUM(BD127:BD129)</f>
        <v>0</v>
      </c>
      <c r="BE126" s="14">
        <f t="shared" si="395"/>
        <v>0</v>
      </c>
      <c r="BF126" s="14">
        <f>SUM(BF127:BF129)</f>
        <v>0</v>
      </c>
      <c r="BG126" s="14">
        <f t="shared" si="394"/>
        <v>7</v>
      </c>
      <c r="BH126" s="15">
        <f t="shared" ref="BH126:BM126" si="396">SUM(BH127:BH129)</f>
        <v>0</v>
      </c>
      <c r="BI126" s="14">
        <f t="shared" si="396"/>
        <v>0</v>
      </c>
      <c r="BJ126" s="14">
        <f t="shared" si="396"/>
        <v>0</v>
      </c>
      <c r="BK126" s="14">
        <f t="shared" si="396"/>
        <v>0</v>
      </c>
      <c r="BL126" s="14">
        <f t="shared" si="396"/>
        <v>0</v>
      </c>
      <c r="BM126" s="14">
        <f t="shared" si="396"/>
        <v>0</v>
      </c>
      <c r="BN126" s="14">
        <f t="shared" si="394"/>
        <v>0</v>
      </c>
      <c r="BO126" s="14">
        <f t="shared" si="394"/>
        <v>0</v>
      </c>
      <c r="BP126" s="14">
        <f t="shared" si="394"/>
        <v>0</v>
      </c>
      <c r="BQ126" s="14">
        <f t="shared" si="394"/>
        <v>3</v>
      </c>
      <c r="BR126" s="14">
        <f>SUM(BR127:BR129)</f>
        <v>0</v>
      </c>
      <c r="BS126" s="14">
        <f>SUM(BS127:BS129)</f>
        <v>0</v>
      </c>
      <c r="BT126" s="14">
        <f t="shared" si="394"/>
        <v>0</v>
      </c>
      <c r="BU126" s="14">
        <f t="shared" si="394"/>
        <v>0</v>
      </c>
      <c r="BV126" s="14">
        <f t="shared" si="394"/>
        <v>0</v>
      </c>
      <c r="BW126" s="14">
        <f t="shared" si="394"/>
        <v>0</v>
      </c>
      <c r="BX126" s="14">
        <f t="shared" si="394"/>
        <v>0</v>
      </c>
      <c r="BY126" s="14">
        <f t="shared" ref="BY126" si="397">SUM(BY127:BY129)</f>
        <v>0</v>
      </c>
      <c r="BZ126" s="14">
        <f t="shared" si="394"/>
        <v>0</v>
      </c>
      <c r="CA126" s="14">
        <f t="shared" si="394"/>
        <v>0</v>
      </c>
      <c r="CB126" s="14">
        <f t="shared" si="394"/>
        <v>0</v>
      </c>
      <c r="CC126" s="14"/>
      <c r="CD126" s="14">
        <f t="shared" ref="CD126" si="398">SUM(CD127:CD129)</f>
        <v>0</v>
      </c>
      <c r="CE126" s="11"/>
      <c r="CF126" s="11"/>
    </row>
    <row r="127" spans="1:84" ht="19.7" customHeight="1" x14ac:dyDescent="0.2">
      <c r="A127" s="12" t="s">
        <v>241</v>
      </c>
      <c r="B127" s="13">
        <f t="shared" si="393"/>
        <v>26</v>
      </c>
      <c r="C127" s="14"/>
      <c r="D127" s="14"/>
      <c r="E127" s="14"/>
      <c r="F127" s="14"/>
      <c r="G127" s="14"/>
      <c r="H127" s="14">
        <f t="shared" si="244"/>
        <v>26</v>
      </c>
      <c r="I127" s="13"/>
      <c r="J127" s="13"/>
      <c r="K127" s="13"/>
      <c r="L127" s="13"/>
      <c r="M127" s="14"/>
      <c r="N127" s="14"/>
      <c r="O127" s="14"/>
      <c r="P127" s="14">
        <v>1</v>
      </c>
      <c r="Q127" s="14"/>
      <c r="R127" s="14"/>
      <c r="S127" s="14"/>
      <c r="T127" s="14"/>
      <c r="U127" s="14"/>
      <c r="V127" s="14">
        <v>1</v>
      </c>
      <c r="W127" s="14"/>
      <c r="X127" s="14"/>
      <c r="Y127" s="14"/>
      <c r="Z127" s="14"/>
      <c r="AA127" s="14"/>
      <c r="AB127" s="14"/>
      <c r="AC127" s="14"/>
      <c r="AD127" s="14"/>
      <c r="AE127" s="14">
        <v>8</v>
      </c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>
        <v>12</v>
      </c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>
        <v>3</v>
      </c>
      <c r="BH127" s="15"/>
      <c r="BI127" s="14"/>
      <c r="BJ127" s="14"/>
      <c r="BK127" s="14"/>
      <c r="BL127" s="14"/>
      <c r="BM127" s="14"/>
      <c r="BN127" s="14"/>
      <c r="BO127" s="14"/>
      <c r="BP127" s="14"/>
      <c r="BQ127" s="14">
        <v>1</v>
      </c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1" t="s">
        <v>436</v>
      </c>
      <c r="CF127" s="11" t="s">
        <v>436</v>
      </c>
    </row>
    <row r="128" spans="1:84" ht="19.7" customHeight="1" x14ac:dyDescent="0.2">
      <c r="A128" s="12" t="s">
        <v>242</v>
      </c>
      <c r="B128" s="13">
        <f t="shared" si="393"/>
        <v>15</v>
      </c>
      <c r="C128" s="14"/>
      <c r="D128" s="14"/>
      <c r="E128" s="14"/>
      <c r="F128" s="14"/>
      <c r="G128" s="14"/>
      <c r="H128" s="14">
        <f t="shared" si="244"/>
        <v>15</v>
      </c>
      <c r="I128" s="13"/>
      <c r="J128" s="13"/>
      <c r="K128" s="13"/>
      <c r="L128" s="13"/>
      <c r="M128" s="14"/>
      <c r="N128" s="14"/>
      <c r="O128" s="14"/>
      <c r="P128" s="14"/>
      <c r="Q128" s="14"/>
      <c r="R128" s="14"/>
      <c r="S128" s="14"/>
      <c r="T128" s="14"/>
      <c r="U128" s="14"/>
      <c r="V128" s="14">
        <v>1</v>
      </c>
      <c r="W128" s="14"/>
      <c r="X128" s="14"/>
      <c r="Y128" s="14"/>
      <c r="Z128" s="14"/>
      <c r="AA128" s="14"/>
      <c r="AB128" s="14"/>
      <c r="AC128" s="14"/>
      <c r="AD128" s="14"/>
      <c r="AE128" s="14">
        <v>5</v>
      </c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>
        <v>6</v>
      </c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>
        <v>2</v>
      </c>
      <c r="BH128" s="15"/>
      <c r="BI128" s="14"/>
      <c r="BJ128" s="14"/>
      <c r="BK128" s="14"/>
      <c r="BL128" s="14"/>
      <c r="BM128" s="14"/>
      <c r="BN128" s="14"/>
      <c r="BO128" s="14"/>
      <c r="BP128" s="14"/>
      <c r="BQ128" s="14">
        <v>1</v>
      </c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1" t="s">
        <v>436</v>
      </c>
      <c r="CF128" s="11" t="s">
        <v>436</v>
      </c>
    </row>
    <row r="129" spans="1:84" ht="19.7" customHeight="1" x14ac:dyDescent="0.2">
      <c r="A129" s="12" t="s">
        <v>239</v>
      </c>
      <c r="B129" s="13">
        <f t="shared" si="393"/>
        <v>15</v>
      </c>
      <c r="C129" s="14"/>
      <c r="D129" s="14"/>
      <c r="E129" s="14"/>
      <c r="F129" s="14"/>
      <c r="G129" s="14"/>
      <c r="H129" s="14">
        <f t="shared" si="244"/>
        <v>15</v>
      </c>
      <c r="I129" s="13"/>
      <c r="J129" s="13"/>
      <c r="K129" s="13"/>
      <c r="L129" s="13"/>
      <c r="M129" s="14"/>
      <c r="N129" s="14"/>
      <c r="O129" s="14"/>
      <c r="P129" s="14"/>
      <c r="Q129" s="14"/>
      <c r="R129" s="14"/>
      <c r="S129" s="14"/>
      <c r="T129" s="14"/>
      <c r="U129" s="14"/>
      <c r="V129" s="14">
        <v>1</v>
      </c>
      <c r="W129" s="14"/>
      <c r="X129" s="14"/>
      <c r="Y129" s="14"/>
      <c r="Z129" s="14"/>
      <c r="AA129" s="14"/>
      <c r="AB129" s="14"/>
      <c r="AC129" s="14"/>
      <c r="AD129" s="14"/>
      <c r="AE129" s="14">
        <v>5</v>
      </c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>
        <v>6</v>
      </c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>
        <v>2</v>
      </c>
      <c r="BH129" s="15"/>
      <c r="BI129" s="14"/>
      <c r="BJ129" s="14"/>
      <c r="BK129" s="14"/>
      <c r="BL129" s="14"/>
      <c r="BM129" s="14"/>
      <c r="BN129" s="14"/>
      <c r="BO129" s="14"/>
      <c r="BP129" s="14"/>
      <c r="BQ129" s="14">
        <v>1</v>
      </c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1" t="s">
        <v>436</v>
      </c>
      <c r="CF129" s="11" t="s">
        <v>436</v>
      </c>
    </row>
    <row r="130" spans="1:84" ht="19.7" customHeight="1" x14ac:dyDescent="0.2">
      <c r="A130" s="12" t="s">
        <v>42</v>
      </c>
      <c r="B130" s="13">
        <f t="shared" si="393"/>
        <v>15</v>
      </c>
      <c r="C130" s="14"/>
      <c r="D130" s="14"/>
      <c r="E130" s="14"/>
      <c r="F130" s="14"/>
      <c r="G130" s="14"/>
      <c r="H130" s="14">
        <f t="shared" si="244"/>
        <v>15</v>
      </c>
      <c r="I130" s="13"/>
      <c r="J130" s="13"/>
      <c r="K130" s="13"/>
      <c r="L130" s="13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>
        <v>1</v>
      </c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>
        <v>5</v>
      </c>
      <c r="AI130" s="14"/>
      <c r="AJ130" s="14"/>
      <c r="AK130" s="14"/>
      <c r="AL130" s="14"/>
      <c r="AM130" s="14"/>
      <c r="AN130" s="14"/>
      <c r="AO130" s="14">
        <v>1</v>
      </c>
      <c r="AP130" s="14"/>
      <c r="AQ130" s="14"/>
      <c r="AR130" s="14"/>
      <c r="AS130" s="14">
        <v>0</v>
      </c>
      <c r="AT130" s="14"/>
      <c r="AU130" s="14"/>
      <c r="AV130" s="14">
        <v>5</v>
      </c>
      <c r="AW130" s="14"/>
      <c r="AX130" s="14"/>
      <c r="AY130" s="14"/>
      <c r="AZ130" s="14"/>
      <c r="BA130" s="14"/>
      <c r="BB130" s="14">
        <v>2</v>
      </c>
      <c r="BC130" s="14"/>
      <c r="BD130" s="14"/>
      <c r="BE130" s="14"/>
      <c r="BF130" s="14"/>
      <c r="BG130" s="14">
        <v>1</v>
      </c>
      <c r="BH130" s="15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1" t="s">
        <v>436</v>
      </c>
      <c r="CF130" s="11" t="s">
        <v>436</v>
      </c>
    </row>
    <row r="131" spans="1:84" ht="19.7" customHeight="1" x14ac:dyDescent="0.2">
      <c r="A131" s="47" t="s">
        <v>271</v>
      </c>
      <c r="B131" s="48">
        <f t="shared" si="393"/>
        <v>164</v>
      </c>
      <c r="C131" s="49">
        <f>SUM(C132,C136,C140)</f>
        <v>0</v>
      </c>
      <c r="D131" s="49">
        <f t="shared" ref="D131:BT131" si="399">SUM(D132,D136,D140)</f>
        <v>0</v>
      </c>
      <c r="E131" s="49">
        <f t="shared" si="399"/>
        <v>0</v>
      </c>
      <c r="F131" s="49">
        <f t="shared" si="399"/>
        <v>0</v>
      </c>
      <c r="G131" s="49">
        <f t="shared" si="399"/>
        <v>0</v>
      </c>
      <c r="H131" s="49">
        <f t="shared" si="244"/>
        <v>164</v>
      </c>
      <c r="I131" s="49">
        <f>SUM(I132,I136,I140)</f>
        <v>0</v>
      </c>
      <c r="J131" s="49">
        <f t="shared" si="399"/>
        <v>0</v>
      </c>
      <c r="K131" s="49"/>
      <c r="L131" s="49">
        <f>SUM(L132,L136,L140)</f>
        <v>0</v>
      </c>
      <c r="M131" s="49">
        <f t="shared" si="399"/>
        <v>0</v>
      </c>
      <c r="N131" s="49">
        <f t="shared" si="399"/>
        <v>0</v>
      </c>
      <c r="O131" s="49">
        <f t="shared" si="399"/>
        <v>0</v>
      </c>
      <c r="P131" s="49">
        <f t="shared" si="399"/>
        <v>1</v>
      </c>
      <c r="Q131" s="49">
        <f t="shared" si="399"/>
        <v>0</v>
      </c>
      <c r="R131" s="49">
        <f t="shared" si="399"/>
        <v>1</v>
      </c>
      <c r="S131" s="49">
        <f>SUM(S132,S136,S140)</f>
        <v>0</v>
      </c>
      <c r="T131" s="49">
        <f t="shared" si="399"/>
        <v>0</v>
      </c>
      <c r="U131" s="49">
        <f t="shared" si="399"/>
        <v>0</v>
      </c>
      <c r="V131" s="49">
        <f t="shared" si="399"/>
        <v>2</v>
      </c>
      <c r="W131" s="49">
        <f>SUM(W132,W136,W140)</f>
        <v>4</v>
      </c>
      <c r="X131" s="49">
        <f t="shared" si="399"/>
        <v>0</v>
      </c>
      <c r="Y131" s="49">
        <f t="shared" si="399"/>
        <v>0</v>
      </c>
      <c r="Z131" s="49">
        <f>SUM(Z132,Z136,Z140)</f>
        <v>0</v>
      </c>
      <c r="AA131" s="49">
        <f>SUM(AA132,AA136,AA140)</f>
        <v>0</v>
      </c>
      <c r="AB131" s="49">
        <f t="shared" si="399"/>
        <v>0</v>
      </c>
      <c r="AC131" s="49">
        <f t="shared" si="399"/>
        <v>0</v>
      </c>
      <c r="AD131" s="49">
        <f>SUM(AD132,AD136,AD140)</f>
        <v>0</v>
      </c>
      <c r="AE131" s="49">
        <f t="shared" si="399"/>
        <v>18</v>
      </c>
      <c r="AF131" s="49">
        <f>SUM(AF132,AF136,AF140)</f>
        <v>5</v>
      </c>
      <c r="AG131" s="49">
        <f>SUM(AG132,AG136,AG140)</f>
        <v>0</v>
      </c>
      <c r="AH131" s="49">
        <f>SUM(AH132,AH136,AH140)</f>
        <v>4</v>
      </c>
      <c r="AI131" s="49">
        <f t="shared" si="399"/>
        <v>0</v>
      </c>
      <c r="AJ131" s="49">
        <f>SUM(AJ132,AJ136,AJ140)</f>
        <v>0</v>
      </c>
      <c r="AK131" s="49">
        <f>SUM(AK132,AK136,AK140)</f>
        <v>0</v>
      </c>
      <c r="AL131" s="49">
        <f>SUM(AL132,AL136,AL140)</f>
        <v>0</v>
      </c>
      <c r="AM131" s="49">
        <f>SUM(AM132,AM136,AM140)</f>
        <v>0</v>
      </c>
      <c r="AN131" s="49">
        <f t="shared" si="399"/>
        <v>0</v>
      </c>
      <c r="AO131" s="49">
        <f t="shared" si="399"/>
        <v>1</v>
      </c>
      <c r="AP131" s="49">
        <f>SUM(AP132,AP136,AP140)</f>
        <v>0</v>
      </c>
      <c r="AQ131" s="49">
        <f t="shared" si="399"/>
        <v>0</v>
      </c>
      <c r="AR131" s="49">
        <f>SUM(AR132,AR136,AR140)</f>
        <v>0</v>
      </c>
      <c r="AS131" s="49">
        <f t="shared" si="399"/>
        <v>22</v>
      </c>
      <c r="AT131" s="49">
        <f>SUM(AT132,AT136,AT140)</f>
        <v>19</v>
      </c>
      <c r="AU131" s="49">
        <f>SUM(AU132,AU136,AU140)</f>
        <v>0</v>
      </c>
      <c r="AV131" s="49">
        <f>SUM(AV132,AV136,AV140)</f>
        <v>5</v>
      </c>
      <c r="AW131" s="49">
        <f t="shared" si="399"/>
        <v>0</v>
      </c>
      <c r="AX131" s="49">
        <f t="shared" si="399"/>
        <v>0</v>
      </c>
      <c r="AY131" s="49">
        <f t="shared" si="399"/>
        <v>0</v>
      </c>
      <c r="AZ131" s="49">
        <f>SUM(AZ132,AZ136,AZ140)</f>
        <v>0</v>
      </c>
      <c r="BA131" s="49">
        <f t="shared" si="399"/>
        <v>0</v>
      </c>
      <c r="BB131" s="49">
        <f t="shared" si="399"/>
        <v>1</v>
      </c>
      <c r="BC131" s="49">
        <f t="shared" si="399"/>
        <v>0</v>
      </c>
      <c r="BD131" s="49">
        <f t="shared" ref="BD131:BE131" si="400">SUM(BD132,BD136,BD140)</f>
        <v>0</v>
      </c>
      <c r="BE131" s="49">
        <f t="shared" si="400"/>
        <v>0</v>
      </c>
      <c r="BF131" s="49">
        <f>SUM(BF132,BF136,BF140)</f>
        <v>0</v>
      </c>
      <c r="BG131" s="49">
        <f t="shared" si="399"/>
        <v>12</v>
      </c>
      <c r="BH131" s="51">
        <f t="shared" ref="BH131:BM131" si="401">SUM(BH132,BH136,BH140)</f>
        <v>20</v>
      </c>
      <c r="BI131" s="49">
        <f t="shared" si="401"/>
        <v>6</v>
      </c>
      <c r="BJ131" s="49">
        <f t="shared" si="401"/>
        <v>0</v>
      </c>
      <c r="BK131" s="49">
        <f t="shared" si="401"/>
        <v>0</v>
      </c>
      <c r="BL131" s="49">
        <f t="shared" si="401"/>
        <v>0</v>
      </c>
      <c r="BM131" s="49">
        <f t="shared" si="401"/>
        <v>0</v>
      </c>
      <c r="BN131" s="49">
        <f t="shared" si="399"/>
        <v>0</v>
      </c>
      <c r="BO131" s="49">
        <f t="shared" si="399"/>
        <v>0</v>
      </c>
      <c r="BP131" s="49">
        <f t="shared" si="399"/>
        <v>0</v>
      </c>
      <c r="BQ131" s="49">
        <f t="shared" si="399"/>
        <v>5</v>
      </c>
      <c r="BR131" s="49">
        <f>SUM(BR132,BR136,BR140)</f>
        <v>26</v>
      </c>
      <c r="BS131" s="49">
        <f>SUM(BS132,BS136,BS140)</f>
        <v>9</v>
      </c>
      <c r="BT131" s="49">
        <f t="shared" si="399"/>
        <v>0</v>
      </c>
      <c r="BU131" s="49">
        <f t="shared" ref="BU131:CB131" si="402">SUM(BU132,BU136,BU140)</f>
        <v>0</v>
      </c>
      <c r="BV131" s="49">
        <f t="shared" si="402"/>
        <v>1</v>
      </c>
      <c r="BW131" s="49">
        <f t="shared" si="402"/>
        <v>1</v>
      </c>
      <c r="BX131" s="49">
        <f t="shared" si="402"/>
        <v>1</v>
      </c>
      <c r="BY131" s="49">
        <f t="shared" ref="BY131" si="403">SUM(BY132,BY136,BY140)</f>
        <v>0</v>
      </c>
      <c r="BZ131" s="49">
        <f t="shared" si="402"/>
        <v>0</v>
      </c>
      <c r="CA131" s="49">
        <f t="shared" si="402"/>
        <v>0</v>
      </c>
      <c r="CB131" s="49">
        <f t="shared" si="402"/>
        <v>0</v>
      </c>
      <c r="CC131" s="49"/>
      <c r="CD131" s="49">
        <f t="shared" ref="CD131" si="404">SUM(CD132,CD136,CD140)</f>
        <v>0</v>
      </c>
      <c r="CE131" s="11"/>
      <c r="CF131" s="11"/>
    </row>
    <row r="132" spans="1:84" ht="19.7" customHeight="1" x14ac:dyDescent="0.2">
      <c r="A132" s="12" t="s">
        <v>228</v>
      </c>
      <c r="B132" s="13">
        <f t="shared" si="393"/>
        <v>101</v>
      </c>
      <c r="C132" s="14">
        <f>SUM(C133:C134)</f>
        <v>0</v>
      </c>
      <c r="D132" s="14">
        <f>SUM(D133:D134)</f>
        <v>0</v>
      </c>
      <c r="E132" s="14">
        <f>SUM(E133:E134)</f>
        <v>0</v>
      </c>
      <c r="F132" s="14">
        <f>SUM(F133:F134)</f>
        <v>0</v>
      </c>
      <c r="G132" s="14">
        <f>SUM(G133:G134)</f>
        <v>0</v>
      </c>
      <c r="H132" s="14">
        <f t="shared" ref="H132:H195" si="405">SUM(I132:CD132)</f>
        <v>101</v>
      </c>
      <c r="I132" s="14">
        <f>SUM(I133:I135)</f>
        <v>0</v>
      </c>
      <c r="J132" s="14">
        <f t="shared" ref="J132:CB132" si="406">SUM(J133:J135)</f>
        <v>0</v>
      </c>
      <c r="K132" s="14">
        <f t="shared" si="406"/>
        <v>0</v>
      </c>
      <c r="L132" s="14">
        <f>SUM(L133:L135)</f>
        <v>0</v>
      </c>
      <c r="M132" s="14">
        <f t="shared" si="406"/>
        <v>0</v>
      </c>
      <c r="N132" s="14">
        <f t="shared" si="406"/>
        <v>0</v>
      </c>
      <c r="O132" s="14">
        <f t="shared" si="406"/>
        <v>0</v>
      </c>
      <c r="P132" s="14">
        <f t="shared" si="406"/>
        <v>0</v>
      </c>
      <c r="Q132" s="14">
        <f t="shared" si="406"/>
        <v>0</v>
      </c>
      <c r="R132" s="14">
        <f t="shared" si="406"/>
        <v>1</v>
      </c>
      <c r="S132" s="14">
        <f>SUM(S133:S135)</f>
        <v>0</v>
      </c>
      <c r="T132" s="14">
        <f t="shared" si="406"/>
        <v>0</v>
      </c>
      <c r="U132" s="14">
        <f t="shared" si="406"/>
        <v>0</v>
      </c>
      <c r="V132" s="14">
        <f t="shared" si="406"/>
        <v>0</v>
      </c>
      <c r="W132" s="14">
        <f>SUM(W133:W135)</f>
        <v>2</v>
      </c>
      <c r="X132" s="14">
        <f t="shared" si="406"/>
        <v>0</v>
      </c>
      <c r="Y132" s="14">
        <f t="shared" si="406"/>
        <v>0</v>
      </c>
      <c r="Z132" s="14">
        <f>SUM(Z133:Z135)</f>
        <v>0</v>
      </c>
      <c r="AA132" s="14">
        <f>SUM(AA133:AA135)</f>
        <v>0</v>
      </c>
      <c r="AB132" s="14">
        <f t="shared" si="406"/>
        <v>0</v>
      </c>
      <c r="AC132" s="14">
        <f t="shared" si="406"/>
        <v>0</v>
      </c>
      <c r="AD132" s="14">
        <f>SUM(AD133:AD135)</f>
        <v>0</v>
      </c>
      <c r="AE132" s="14">
        <f t="shared" si="406"/>
        <v>2</v>
      </c>
      <c r="AF132" s="14">
        <f>SUM(AF133:AF135)</f>
        <v>5</v>
      </c>
      <c r="AG132" s="14">
        <f>SUM(AG133:AG135)</f>
        <v>0</v>
      </c>
      <c r="AH132" s="14">
        <f>SUM(AH133:AH135)</f>
        <v>0</v>
      </c>
      <c r="AI132" s="14">
        <f t="shared" si="406"/>
        <v>0</v>
      </c>
      <c r="AJ132" s="14">
        <f>SUM(AJ133:AJ135)</f>
        <v>0</v>
      </c>
      <c r="AK132" s="14">
        <f>SUM(AK133:AK135)</f>
        <v>0</v>
      </c>
      <c r="AL132" s="14">
        <f>SUM(AL133:AL135)</f>
        <v>0</v>
      </c>
      <c r="AM132" s="14">
        <f>SUM(AM133:AM135)</f>
        <v>0</v>
      </c>
      <c r="AN132" s="14">
        <f t="shared" si="406"/>
        <v>0</v>
      </c>
      <c r="AO132" s="14">
        <f t="shared" si="406"/>
        <v>0</v>
      </c>
      <c r="AP132" s="14">
        <f>SUM(AP133:AP135)</f>
        <v>0</v>
      </c>
      <c r="AQ132" s="14">
        <f t="shared" si="406"/>
        <v>0</v>
      </c>
      <c r="AR132" s="14">
        <f>SUM(AR133:AR135)</f>
        <v>0</v>
      </c>
      <c r="AS132" s="14">
        <f t="shared" si="406"/>
        <v>1</v>
      </c>
      <c r="AT132" s="14">
        <f>SUM(AT133:AT135)</f>
        <v>19</v>
      </c>
      <c r="AU132" s="14">
        <f>SUM(AU133:AU135)</f>
        <v>0</v>
      </c>
      <c r="AV132" s="14">
        <f>SUM(AV133:AV135)</f>
        <v>1</v>
      </c>
      <c r="AW132" s="14">
        <f t="shared" si="406"/>
        <v>0</v>
      </c>
      <c r="AX132" s="14">
        <f t="shared" si="406"/>
        <v>0</v>
      </c>
      <c r="AY132" s="14">
        <f t="shared" si="406"/>
        <v>0</v>
      </c>
      <c r="AZ132" s="14">
        <f>SUM(AZ133:AZ135)</f>
        <v>0</v>
      </c>
      <c r="BA132" s="14">
        <f t="shared" si="406"/>
        <v>0</v>
      </c>
      <c r="BB132" s="14">
        <f t="shared" si="406"/>
        <v>0</v>
      </c>
      <c r="BC132" s="14">
        <f t="shared" si="406"/>
        <v>0</v>
      </c>
      <c r="BD132" s="14">
        <f t="shared" ref="BD132:BE132" si="407">SUM(BD133:BD135)</f>
        <v>0</v>
      </c>
      <c r="BE132" s="14">
        <f t="shared" si="407"/>
        <v>0</v>
      </c>
      <c r="BF132" s="14">
        <f>SUM(BF133:BF135)</f>
        <v>0</v>
      </c>
      <c r="BG132" s="14">
        <f t="shared" si="406"/>
        <v>4</v>
      </c>
      <c r="BH132" s="15">
        <f t="shared" ref="BH132:BM132" si="408">SUM(BH133:BH135)</f>
        <v>20</v>
      </c>
      <c r="BI132" s="14">
        <f t="shared" si="408"/>
        <v>6</v>
      </c>
      <c r="BJ132" s="14">
        <f t="shared" si="408"/>
        <v>0</v>
      </c>
      <c r="BK132" s="14">
        <f t="shared" si="408"/>
        <v>0</v>
      </c>
      <c r="BL132" s="14">
        <f t="shared" si="408"/>
        <v>0</v>
      </c>
      <c r="BM132" s="14">
        <f t="shared" si="408"/>
        <v>0</v>
      </c>
      <c r="BN132" s="14">
        <f t="shared" si="406"/>
        <v>0</v>
      </c>
      <c r="BO132" s="14">
        <f t="shared" si="406"/>
        <v>0</v>
      </c>
      <c r="BP132" s="14">
        <f t="shared" si="406"/>
        <v>0</v>
      </c>
      <c r="BQ132" s="14">
        <f t="shared" si="406"/>
        <v>2</v>
      </c>
      <c r="BR132" s="14">
        <f>SUM(BR133:BR135)</f>
        <v>26</v>
      </c>
      <c r="BS132" s="14">
        <f>SUM(BS133:BS135)</f>
        <v>9</v>
      </c>
      <c r="BT132" s="14">
        <f t="shared" si="406"/>
        <v>0</v>
      </c>
      <c r="BU132" s="14">
        <f t="shared" si="406"/>
        <v>0</v>
      </c>
      <c r="BV132" s="14">
        <f t="shared" si="406"/>
        <v>1</v>
      </c>
      <c r="BW132" s="14">
        <f t="shared" si="406"/>
        <v>1</v>
      </c>
      <c r="BX132" s="14">
        <f t="shared" si="406"/>
        <v>1</v>
      </c>
      <c r="BY132" s="14">
        <f t="shared" ref="BY132" si="409">SUM(BY133:BY135)</f>
        <v>0</v>
      </c>
      <c r="BZ132" s="14">
        <f t="shared" si="406"/>
        <v>0</v>
      </c>
      <c r="CA132" s="14">
        <f t="shared" si="406"/>
        <v>0</v>
      </c>
      <c r="CB132" s="14">
        <f t="shared" si="406"/>
        <v>0</v>
      </c>
      <c r="CC132" s="14"/>
      <c r="CD132" s="14">
        <f t="shared" ref="CD132" si="410">SUM(CD133:CD135)</f>
        <v>0</v>
      </c>
      <c r="CE132" s="11"/>
      <c r="CF132" s="11"/>
    </row>
    <row r="133" spans="1:84" ht="19.7" customHeight="1" x14ac:dyDescent="0.2">
      <c r="A133" s="12" t="s">
        <v>272</v>
      </c>
      <c r="B133" s="13">
        <f t="shared" si="393"/>
        <v>56</v>
      </c>
      <c r="C133" s="14"/>
      <c r="D133" s="14"/>
      <c r="E133" s="14"/>
      <c r="F133" s="14"/>
      <c r="G133" s="14"/>
      <c r="H133" s="14">
        <f t="shared" si="405"/>
        <v>56</v>
      </c>
      <c r="I133" s="13"/>
      <c r="J133" s="13"/>
      <c r="K133" s="13"/>
      <c r="L133" s="13"/>
      <c r="M133" s="14"/>
      <c r="N133" s="14"/>
      <c r="O133" s="14"/>
      <c r="P133" s="14"/>
      <c r="Q133" s="14"/>
      <c r="R133" s="14">
        <v>1</v>
      </c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>
        <v>4</v>
      </c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>
        <v>12</v>
      </c>
      <c r="AU133" s="14"/>
      <c r="AV133" s="14">
        <v>1</v>
      </c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>
        <v>3</v>
      </c>
      <c r="BH133" s="15">
        <v>10</v>
      </c>
      <c r="BI133" s="14">
        <v>3</v>
      </c>
      <c r="BJ133" s="14"/>
      <c r="BK133" s="14"/>
      <c r="BL133" s="14"/>
      <c r="BM133" s="14"/>
      <c r="BN133" s="14"/>
      <c r="BO133" s="14"/>
      <c r="BP133" s="14"/>
      <c r="BQ133" s="14"/>
      <c r="BR133" s="14">
        <v>16</v>
      </c>
      <c r="BS133" s="14">
        <v>6</v>
      </c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1" t="s">
        <v>436</v>
      </c>
      <c r="CF133" s="11" t="s">
        <v>436</v>
      </c>
    </row>
    <row r="134" spans="1:84" ht="19.7" customHeight="1" x14ac:dyDescent="0.2">
      <c r="A134" s="12" t="s">
        <v>273</v>
      </c>
      <c r="B134" s="13">
        <f t="shared" si="393"/>
        <v>23</v>
      </c>
      <c r="C134" s="14"/>
      <c r="D134" s="14"/>
      <c r="E134" s="14"/>
      <c r="F134" s="14"/>
      <c r="G134" s="14"/>
      <c r="H134" s="14">
        <f t="shared" si="405"/>
        <v>23</v>
      </c>
      <c r="I134" s="13"/>
      <c r="J134" s="13"/>
      <c r="K134" s="13"/>
      <c r="L134" s="13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>
        <v>1</v>
      </c>
      <c r="X134" s="14"/>
      <c r="Y134" s="14"/>
      <c r="Z134" s="14"/>
      <c r="AA134" s="14"/>
      <c r="AB134" s="14"/>
      <c r="AC134" s="14"/>
      <c r="AD134" s="14"/>
      <c r="AE134" s="14"/>
      <c r="AF134" s="14">
        <v>1</v>
      </c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>
        <v>4</v>
      </c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5">
        <v>7</v>
      </c>
      <c r="BI134" s="14">
        <v>1</v>
      </c>
      <c r="BJ134" s="14"/>
      <c r="BK134" s="14"/>
      <c r="BL134" s="14"/>
      <c r="BM134" s="14"/>
      <c r="BN134" s="14"/>
      <c r="BO134" s="14"/>
      <c r="BP134" s="14"/>
      <c r="BQ134" s="14">
        <v>1</v>
      </c>
      <c r="BR134" s="14">
        <v>7</v>
      </c>
      <c r="BS134" s="14">
        <v>1</v>
      </c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1" t="s">
        <v>436</v>
      </c>
      <c r="CF134" s="11" t="s">
        <v>436</v>
      </c>
    </row>
    <row r="135" spans="1:84" ht="19.7" customHeight="1" x14ac:dyDescent="0.2">
      <c r="A135" s="12" t="s">
        <v>245</v>
      </c>
      <c r="B135" s="13">
        <f t="shared" si="393"/>
        <v>22</v>
      </c>
      <c r="C135" s="14"/>
      <c r="D135" s="14"/>
      <c r="E135" s="14"/>
      <c r="F135" s="14"/>
      <c r="G135" s="14"/>
      <c r="H135" s="14">
        <f t="shared" si="405"/>
        <v>22</v>
      </c>
      <c r="I135" s="13"/>
      <c r="J135" s="13"/>
      <c r="K135" s="13"/>
      <c r="L135" s="13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>
        <v>1</v>
      </c>
      <c r="X135" s="14"/>
      <c r="Y135" s="14"/>
      <c r="Z135" s="14"/>
      <c r="AA135" s="14"/>
      <c r="AB135" s="14"/>
      <c r="AC135" s="14"/>
      <c r="AD135" s="14"/>
      <c r="AE135" s="14">
        <v>2</v>
      </c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>
        <v>1</v>
      </c>
      <c r="AT135" s="14">
        <v>3</v>
      </c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>
        <v>1</v>
      </c>
      <c r="BH135" s="15">
        <v>3</v>
      </c>
      <c r="BI135" s="14">
        <v>2</v>
      </c>
      <c r="BJ135" s="14"/>
      <c r="BK135" s="14"/>
      <c r="BL135" s="14"/>
      <c r="BM135" s="14"/>
      <c r="BN135" s="14"/>
      <c r="BO135" s="14"/>
      <c r="BP135" s="14"/>
      <c r="BQ135" s="14">
        <v>1</v>
      </c>
      <c r="BR135" s="14">
        <v>3</v>
      </c>
      <c r="BS135" s="14">
        <v>2</v>
      </c>
      <c r="BT135" s="14"/>
      <c r="BU135" s="14"/>
      <c r="BV135" s="14">
        <v>1</v>
      </c>
      <c r="BW135" s="14">
        <v>1</v>
      </c>
      <c r="BX135" s="14">
        <v>1</v>
      </c>
      <c r="BY135" s="14"/>
      <c r="BZ135" s="14"/>
      <c r="CA135" s="14"/>
      <c r="CB135" s="14"/>
      <c r="CC135" s="14"/>
      <c r="CD135" s="14"/>
      <c r="CE135" s="11" t="s">
        <v>436</v>
      </c>
      <c r="CF135" s="11" t="s">
        <v>436</v>
      </c>
    </row>
    <row r="136" spans="1:84" ht="19.7" customHeight="1" x14ac:dyDescent="0.2">
      <c r="A136" s="12" t="s">
        <v>270</v>
      </c>
      <c r="B136" s="13">
        <f t="shared" si="393"/>
        <v>51</v>
      </c>
      <c r="C136" s="14">
        <f>SUM(C137:C138)</f>
        <v>0</v>
      </c>
      <c r="D136" s="14">
        <f>SUM(D137:D138)</f>
        <v>0</v>
      </c>
      <c r="E136" s="14">
        <f>SUM(E137:E138)</f>
        <v>0</v>
      </c>
      <c r="F136" s="14">
        <f>SUM(F137:F138)</f>
        <v>0</v>
      </c>
      <c r="G136" s="14">
        <f>SUM(G137:G138)</f>
        <v>0</v>
      </c>
      <c r="H136" s="14">
        <f t="shared" si="405"/>
        <v>51</v>
      </c>
      <c r="I136" s="14">
        <f>SUM(I137:I139)</f>
        <v>0</v>
      </c>
      <c r="J136" s="14">
        <f t="shared" ref="J136:CB136" si="411">SUM(J137:J139)</f>
        <v>0</v>
      </c>
      <c r="K136" s="14">
        <f t="shared" si="411"/>
        <v>0</v>
      </c>
      <c r="L136" s="14">
        <f t="shared" si="411"/>
        <v>0</v>
      </c>
      <c r="M136" s="14">
        <f t="shared" si="411"/>
        <v>0</v>
      </c>
      <c r="N136" s="14">
        <f t="shared" si="411"/>
        <v>0</v>
      </c>
      <c r="O136" s="14">
        <f t="shared" si="411"/>
        <v>0</v>
      </c>
      <c r="P136" s="14">
        <f t="shared" si="411"/>
        <v>1</v>
      </c>
      <c r="Q136" s="14">
        <f t="shared" si="411"/>
        <v>0</v>
      </c>
      <c r="R136" s="14">
        <f t="shared" si="411"/>
        <v>0</v>
      </c>
      <c r="S136" s="14">
        <f>SUM(S137:S139)</f>
        <v>0</v>
      </c>
      <c r="T136" s="14">
        <f t="shared" si="411"/>
        <v>0</v>
      </c>
      <c r="U136" s="14">
        <f t="shared" si="411"/>
        <v>0</v>
      </c>
      <c r="V136" s="14">
        <f t="shared" si="411"/>
        <v>2</v>
      </c>
      <c r="W136" s="14">
        <f>SUM(W137:W139)</f>
        <v>1</v>
      </c>
      <c r="X136" s="14">
        <f t="shared" si="411"/>
        <v>0</v>
      </c>
      <c r="Y136" s="14">
        <f t="shared" si="411"/>
        <v>0</v>
      </c>
      <c r="Z136" s="14">
        <f>SUM(Z137:Z139)</f>
        <v>0</v>
      </c>
      <c r="AA136" s="14">
        <f>SUM(AA137:AA139)</f>
        <v>0</v>
      </c>
      <c r="AB136" s="14">
        <f t="shared" si="411"/>
        <v>0</v>
      </c>
      <c r="AC136" s="14">
        <f t="shared" si="411"/>
        <v>0</v>
      </c>
      <c r="AD136" s="14">
        <f>SUM(AD137:AD139)</f>
        <v>0</v>
      </c>
      <c r="AE136" s="14">
        <f t="shared" si="411"/>
        <v>16</v>
      </c>
      <c r="AF136" s="14">
        <f>SUM(AF137:AF139)</f>
        <v>0</v>
      </c>
      <c r="AG136" s="14">
        <f>SUM(AG137:AG139)</f>
        <v>0</v>
      </c>
      <c r="AH136" s="14">
        <f>SUM(AH137:AH139)</f>
        <v>0</v>
      </c>
      <c r="AI136" s="14">
        <f t="shared" si="411"/>
        <v>0</v>
      </c>
      <c r="AJ136" s="14">
        <f>SUM(AJ137:AJ139)</f>
        <v>0</v>
      </c>
      <c r="AK136" s="14">
        <f>SUM(AK137:AK139)</f>
        <v>0</v>
      </c>
      <c r="AL136" s="14">
        <f>SUM(AL137:AL139)</f>
        <v>0</v>
      </c>
      <c r="AM136" s="14">
        <f>SUM(AM137:AM139)</f>
        <v>0</v>
      </c>
      <c r="AN136" s="14">
        <f t="shared" si="411"/>
        <v>0</v>
      </c>
      <c r="AO136" s="14">
        <f t="shared" si="411"/>
        <v>0</v>
      </c>
      <c r="AP136" s="14">
        <f>SUM(AP137:AP139)</f>
        <v>0</v>
      </c>
      <c r="AQ136" s="14">
        <f t="shared" si="411"/>
        <v>0</v>
      </c>
      <c r="AR136" s="14">
        <f>SUM(AR137:AR139)</f>
        <v>0</v>
      </c>
      <c r="AS136" s="14">
        <f t="shared" si="411"/>
        <v>21</v>
      </c>
      <c r="AT136" s="14">
        <f>SUM(AT137:AT139)</f>
        <v>0</v>
      </c>
      <c r="AU136" s="14">
        <f>SUM(AU137:AU139)</f>
        <v>0</v>
      </c>
      <c r="AV136" s="14">
        <f>SUM(AV137:AV139)</f>
        <v>0</v>
      </c>
      <c r="AW136" s="14">
        <f t="shared" si="411"/>
        <v>0</v>
      </c>
      <c r="AX136" s="14">
        <f t="shared" si="411"/>
        <v>0</v>
      </c>
      <c r="AY136" s="14">
        <f t="shared" si="411"/>
        <v>0</v>
      </c>
      <c r="AZ136" s="14">
        <f>SUM(AZ137:AZ139)</f>
        <v>0</v>
      </c>
      <c r="BA136" s="14">
        <f t="shared" si="411"/>
        <v>0</v>
      </c>
      <c r="BB136" s="14">
        <f t="shared" si="411"/>
        <v>0</v>
      </c>
      <c r="BC136" s="14">
        <f t="shared" si="411"/>
        <v>0</v>
      </c>
      <c r="BD136" s="14">
        <f t="shared" ref="BD136:BE136" si="412">SUM(BD137:BD139)</f>
        <v>0</v>
      </c>
      <c r="BE136" s="14">
        <f t="shared" si="412"/>
        <v>0</v>
      </c>
      <c r="BF136" s="14">
        <f>SUM(BF137:BF139)</f>
        <v>0</v>
      </c>
      <c r="BG136" s="14">
        <f t="shared" si="411"/>
        <v>7</v>
      </c>
      <c r="BH136" s="15">
        <f t="shared" ref="BH136:BM136" si="413">SUM(BH137:BH139)</f>
        <v>0</v>
      </c>
      <c r="BI136" s="14">
        <f t="shared" si="413"/>
        <v>0</v>
      </c>
      <c r="BJ136" s="14">
        <f t="shared" si="413"/>
        <v>0</v>
      </c>
      <c r="BK136" s="14">
        <f t="shared" si="413"/>
        <v>0</v>
      </c>
      <c r="BL136" s="14">
        <f t="shared" si="413"/>
        <v>0</v>
      </c>
      <c r="BM136" s="14">
        <f t="shared" si="413"/>
        <v>0</v>
      </c>
      <c r="BN136" s="14">
        <f t="shared" si="411"/>
        <v>0</v>
      </c>
      <c r="BO136" s="14">
        <f t="shared" si="411"/>
        <v>0</v>
      </c>
      <c r="BP136" s="14">
        <f t="shared" si="411"/>
        <v>0</v>
      </c>
      <c r="BQ136" s="14">
        <f t="shared" si="411"/>
        <v>3</v>
      </c>
      <c r="BR136" s="14">
        <f>SUM(BR137:BR139)</f>
        <v>0</v>
      </c>
      <c r="BS136" s="14">
        <f>SUM(BS137:BS139)</f>
        <v>0</v>
      </c>
      <c r="BT136" s="14">
        <f t="shared" si="411"/>
        <v>0</v>
      </c>
      <c r="BU136" s="14">
        <f t="shared" si="411"/>
        <v>0</v>
      </c>
      <c r="BV136" s="14">
        <f t="shared" si="411"/>
        <v>0</v>
      </c>
      <c r="BW136" s="14">
        <f t="shared" si="411"/>
        <v>0</v>
      </c>
      <c r="BX136" s="14">
        <f t="shared" si="411"/>
        <v>0</v>
      </c>
      <c r="BY136" s="14">
        <f t="shared" ref="BY136" si="414">SUM(BY137:BY139)</f>
        <v>0</v>
      </c>
      <c r="BZ136" s="14">
        <f t="shared" si="411"/>
        <v>0</v>
      </c>
      <c r="CA136" s="14">
        <f t="shared" si="411"/>
        <v>0</v>
      </c>
      <c r="CB136" s="14">
        <f t="shared" si="411"/>
        <v>0</v>
      </c>
      <c r="CC136" s="14"/>
      <c r="CD136" s="14">
        <f t="shared" ref="CD136" si="415">SUM(CD137:CD139)</f>
        <v>0</v>
      </c>
      <c r="CE136" s="11"/>
      <c r="CF136" s="11"/>
    </row>
    <row r="137" spans="1:84" ht="19.7" customHeight="1" x14ac:dyDescent="0.2">
      <c r="A137" s="12" t="s">
        <v>241</v>
      </c>
      <c r="B137" s="13">
        <f t="shared" si="393"/>
        <v>25</v>
      </c>
      <c r="C137" s="14"/>
      <c r="D137" s="14"/>
      <c r="E137" s="14"/>
      <c r="F137" s="14"/>
      <c r="G137" s="14"/>
      <c r="H137" s="14">
        <f t="shared" si="405"/>
        <v>25</v>
      </c>
      <c r="I137" s="13"/>
      <c r="J137" s="13"/>
      <c r="K137" s="13"/>
      <c r="L137" s="13"/>
      <c r="M137" s="14"/>
      <c r="N137" s="14"/>
      <c r="O137" s="14"/>
      <c r="P137" s="14">
        <v>1</v>
      </c>
      <c r="Q137" s="14"/>
      <c r="R137" s="14"/>
      <c r="S137" s="14"/>
      <c r="T137" s="14"/>
      <c r="U137" s="14"/>
      <c r="V137" s="14"/>
      <c r="W137" s="14">
        <v>1</v>
      </c>
      <c r="X137" s="14"/>
      <c r="Y137" s="14"/>
      <c r="Z137" s="14"/>
      <c r="AA137" s="14"/>
      <c r="AB137" s="14"/>
      <c r="AC137" s="14"/>
      <c r="AD137" s="14"/>
      <c r="AE137" s="14">
        <v>8</v>
      </c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>
        <v>11</v>
      </c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>
        <v>3</v>
      </c>
      <c r="BH137" s="15"/>
      <c r="BI137" s="14"/>
      <c r="BJ137" s="14"/>
      <c r="BK137" s="14"/>
      <c r="BL137" s="14"/>
      <c r="BM137" s="14"/>
      <c r="BN137" s="14"/>
      <c r="BO137" s="14"/>
      <c r="BP137" s="14"/>
      <c r="BQ137" s="14">
        <v>1</v>
      </c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1" t="s">
        <v>436</v>
      </c>
      <c r="CF137" s="11" t="s">
        <v>436</v>
      </c>
    </row>
    <row r="138" spans="1:84" ht="19.7" customHeight="1" x14ac:dyDescent="0.2">
      <c r="A138" s="12" t="s">
        <v>242</v>
      </c>
      <c r="B138" s="13">
        <f t="shared" si="393"/>
        <v>13</v>
      </c>
      <c r="C138" s="14"/>
      <c r="D138" s="14"/>
      <c r="E138" s="14"/>
      <c r="F138" s="14"/>
      <c r="G138" s="14"/>
      <c r="H138" s="14">
        <f t="shared" si="405"/>
        <v>13</v>
      </c>
      <c r="I138" s="13"/>
      <c r="J138" s="13"/>
      <c r="K138" s="13"/>
      <c r="L138" s="13"/>
      <c r="M138" s="14"/>
      <c r="N138" s="14"/>
      <c r="O138" s="14"/>
      <c r="P138" s="14"/>
      <c r="Q138" s="14"/>
      <c r="R138" s="14"/>
      <c r="S138" s="14"/>
      <c r="T138" s="14"/>
      <c r="U138" s="14"/>
      <c r="V138" s="14">
        <v>1</v>
      </c>
      <c r="W138" s="14"/>
      <c r="X138" s="14"/>
      <c r="Y138" s="14"/>
      <c r="Z138" s="14"/>
      <c r="AA138" s="14"/>
      <c r="AB138" s="14"/>
      <c r="AC138" s="14"/>
      <c r="AD138" s="14"/>
      <c r="AE138" s="14">
        <v>4</v>
      </c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>
        <v>5</v>
      </c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>
        <v>2</v>
      </c>
      <c r="BH138" s="15"/>
      <c r="BI138" s="14"/>
      <c r="BJ138" s="14"/>
      <c r="BK138" s="14"/>
      <c r="BL138" s="14"/>
      <c r="BM138" s="14"/>
      <c r="BN138" s="14"/>
      <c r="BO138" s="14"/>
      <c r="BP138" s="14"/>
      <c r="BQ138" s="14">
        <v>1</v>
      </c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1" t="s">
        <v>436</v>
      </c>
      <c r="CF138" s="11" t="s">
        <v>436</v>
      </c>
    </row>
    <row r="139" spans="1:84" ht="19.7" customHeight="1" x14ac:dyDescent="0.2">
      <c r="A139" s="12" t="s">
        <v>239</v>
      </c>
      <c r="B139" s="13">
        <f t="shared" si="393"/>
        <v>13</v>
      </c>
      <c r="C139" s="14"/>
      <c r="D139" s="14"/>
      <c r="E139" s="14"/>
      <c r="F139" s="14"/>
      <c r="G139" s="14"/>
      <c r="H139" s="14">
        <f t="shared" si="405"/>
        <v>13</v>
      </c>
      <c r="I139" s="13"/>
      <c r="J139" s="13"/>
      <c r="K139" s="13"/>
      <c r="L139" s="13"/>
      <c r="M139" s="14"/>
      <c r="N139" s="14"/>
      <c r="O139" s="14"/>
      <c r="P139" s="14"/>
      <c r="Q139" s="14"/>
      <c r="R139" s="14"/>
      <c r="S139" s="14"/>
      <c r="T139" s="14"/>
      <c r="U139" s="14"/>
      <c r="V139" s="14">
        <v>1</v>
      </c>
      <c r="W139" s="14"/>
      <c r="X139" s="14"/>
      <c r="Y139" s="14"/>
      <c r="Z139" s="14"/>
      <c r="AA139" s="14"/>
      <c r="AB139" s="14"/>
      <c r="AC139" s="14"/>
      <c r="AD139" s="14"/>
      <c r="AE139" s="14">
        <v>4</v>
      </c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>
        <v>5</v>
      </c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>
        <v>2</v>
      </c>
      <c r="BH139" s="15"/>
      <c r="BI139" s="14"/>
      <c r="BJ139" s="14"/>
      <c r="BK139" s="14"/>
      <c r="BL139" s="14"/>
      <c r="BM139" s="14"/>
      <c r="BN139" s="14"/>
      <c r="BO139" s="14"/>
      <c r="BP139" s="14"/>
      <c r="BQ139" s="14">
        <v>1</v>
      </c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1" t="s">
        <v>436</v>
      </c>
      <c r="CF139" s="11" t="s">
        <v>436</v>
      </c>
    </row>
    <row r="140" spans="1:84" ht="19.7" customHeight="1" x14ac:dyDescent="0.2">
      <c r="A140" s="12" t="s">
        <v>42</v>
      </c>
      <c r="B140" s="13">
        <f t="shared" si="393"/>
        <v>12</v>
      </c>
      <c r="C140" s="14"/>
      <c r="D140" s="14"/>
      <c r="E140" s="14"/>
      <c r="F140" s="14"/>
      <c r="G140" s="14"/>
      <c r="H140" s="14">
        <f t="shared" si="405"/>
        <v>12</v>
      </c>
      <c r="I140" s="13"/>
      <c r="J140" s="13"/>
      <c r="K140" s="13"/>
      <c r="L140" s="13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>
        <v>1</v>
      </c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>
        <v>4</v>
      </c>
      <c r="AI140" s="14"/>
      <c r="AJ140" s="14"/>
      <c r="AK140" s="14"/>
      <c r="AL140" s="14"/>
      <c r="AM140" s="14"/>
      <c r="AN140" s="14"/>
      <c r="AO140" s="14">
        <v>1</v>
      </c>
      <c r="AP140" s="14"/>
      <c r="AQ140" s="14"/>
      <c r="AR140" s="14"/>
      <c r="AS140" s="14">
        <v>0</v>
      </c>
      <c r="AT140" s="14"/>
      <c r="AU140" s="14"/>
      <c r="AV140" s="14">
        <v>4</v>
      </c>
      <c r="AW140" s="14"/>
      <c r="AX140" s="14"/>
      <c r="AY140" s="14"/>
      <c r="AZ140" s="14"/>
      <c r="BA140" s="14"/>
      <c r="BB140" s="14">
        <v>1</v>
      </c>
      <c r="BC140" s="14"/>
      <c r="BD140" s="14"/>
      <c r="BE140" s="14"/>
      <c r="BF140" s="14"/>
      <c r="BG140" s="14">
        <v>1</v>
      </c>
      <c r="BH140" s="15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1" t="s">
        <v>436</v>
      </c>
      <c r="CF140" s="11" t="s">
        <v>436</v>
      </c>
    </row>
    <row r="141" spans="1:84" ht="19.7" customHeight="1" x14ac:dyDescent="0.2">
      <c r="A141" s="47" t="s">
        <v>274</v>
      </c>
      <c r="B141" s="53">
        <f t="shared" si="393"/>
        <v>230.5</v>
      </c>
      <c r="C141" s="49">
        <f>SUM(C142,C150,C154)</f>
        <v>0</v>
      </c>
      <c r="D141" s="49">
        <f t="shared" ref="D141:I141" si="416">SUM(D142,D150,D154)</f>
        <v>0</v>
      </c>
      <c r="E141" s="49">
        <f t="shared" si="416"/>
        <v>0</v>
      </c>
      <c r="F141" s="49">
        <f t="shared" si="416"/>
        <v>0</v>
      </c>
      <c r="G141" s="49">
        <f t="shared" si="416"/>
        <v>0</v>
      </c>
      <c r="H141" s="54">
        <f t="shared" si="405"/>
        <v>230.5</v>
      </c>
      <c r="I141" s="49">
        <f t="shared" si="416"/>
        <v>0</v>
      </c>
      <c r="J141" s="49">
        <f t="shared" ref="J141" si="417">SUM(J142,J150,J154)</f>
        <v>0</v>
      </c>
      <c r="K141" s="49">
        <f t="shared" ref="K141" si="418">SUM(K142,K150,K154)</f>
        <v>0</v>
      </c>
      <c r="L141" s="49">
        <f t="shared" ref="L141" si="419">SUM(L142,L150,L154)</f>
        <v>0</v>
      </c>
      <c r="M141" s="49">
        <f t="shared" ref="M141" si="420">SUM(M142,M150,M154)</f>
        <v>0</v>
      </c>
      <c r="N141" s="49">
        <f t="shared" ref="N141" si="421">SUM(N142,N150,N154)</f>
        <v>0</v>
      </c>
      <c r="O141" s="49">
        <f t="shared" ref="O141" si="422">SUM(O142,O150,O154)</f>
        <v>0</v>
      </c>
      <c r="P141" s="49">
        <f t="shared" ref="P141" si="423">SUM(P142,P150,P154)</f>
        <v>1</v>
      </c>
      <c r="Q141" s="49">
        <f t="shared" ref="Q141" si="424">SUM(Q142,Q150,Q154)</f>
        <v>0</v>
      </c>
      <c r="R141" s="49">
        <f t="shared" ref="R141" si="425">SUM(R142,R150,R154)</f>
        <v>1</v>
      </c>
      <c r="S141" s="49">
        <f t="shared" ref="S141" si="426">SUM(S142,S150,S154)</f>
        <v>0</v>
      </c>
      <c r="T141" s="49">
        <f t="shared" ref="T141" si="427">SUM(T142,T150,T154)</f>
        <v>0</v>
      </c>
      <c r="U141" s="49">
        <f t="shared" ref="U141" si="428">SUM(U142,U150,U154)</f>
        <v>0</v>
      </c>
      <c r="V141" s="49">
        <f t="shared" ref="V141" si="429">SUM(V142,V150,V154)</f>
        <v>3</v>
      </c>
      <c r="W141" s="49">
        <f t="shared" ref="W141" si="430">SUM(W142,W150,W154)</f>
        <v>7</v>
      </c>
      <c r="X141" s="49">
        <f t="shared" ref="X141" si="431">SUM(X142,X150,X154)</f>
        <v>0</v>
      </c>
      <c r="Y141" s="49">
        <f t="shared" ref="Y141" si="432">SUM(Y142,Y150,Y154)</f>
        <v>0</v>
      </c>
      <c r="Z141" s="49">
        <f t="shared" ref="Z141" si="433">SUM(Z142,Z150,Z154)</f>
        <v>0</v>
      </c>
      <c r="AA141" s="49">
        <f t="shared" ref="AA141" si="434">SUM(AA142,AA150,AA154)</f>
        <v>0</v>
      </c>
      <c r="AB141" s="49">
        <f t="shared" ref="AB141" si="435">SUM(AB142,AB150,AB154)</f>
        <v>0</v>
      </c>
      <c r="AC141" s="49">
        <f t="shared" ref="AC141" si="436">SUM(AC142,AC150,AC154)</f>
        <v>1</v>
      </c>
      <c r="AD141" s="49">
        <f t="shared" ref="AD141" si="437">SUM(AD142,AD150,AD154)</f>
        <v>0</v>
      </c>
      <c r="AE141" s="49">
        <f t="shared" ref="AE141" si="438">SUM(AE142,AE150,AE154)</f>
        <v>27</v>
      </c>
      <c r="AF141" s="49">
        <f t="shared" ref="AF141" si="439">SUM(AF142,AF150,AF154)</f>
        <v>6</v>
      </c>
      <c r="AG141" s="49">
        <f t="shared" ref="AG141" si="440">SUM(AG142,AG150,AG154)</f>
        <v>0</v>
      </c>
      <c r="AH141" s="49">
        <f t="shared" ref="AH141" si="441">SUM(AH142,AH150,AH154)</f>
        <v>6</v>
      </c>
      <c r="AI141" s="49">
        <f t="shared" ref="AI141" si="442">SUM(AI142,AI150,AI154)</f>
        <v>0</v>
      </c>
      <c r="AJ141" s="49">
        <f t="shared" ref="AJ141" si="443">SUM(AJ142,AJ150,AJ154)</f>
        <v>0</v>
      </c>
      <c r="AK141" s="49">
        <f t="shared" ref="AK141" si="444">SUM(AK142,AK150,AK154)</f>
        <v>0</v>
      </c>
      <c r="AL141" s="49">
        <f t="shared" ref="AL141" si="445">SUM(AL142,AL150,AL154)</f>
        <v>0</v>
      </c>
      <c r="AM141" s="49">
        <f t="shared" ref="AM141" si="446">SUM(AM142,AM150,AM154)</f>
        <v>0</v>
      </c>
      <c r="AN141" s="49">
        <f t="shared" ref="AN141" si="447">SUM(AN142,AN150,AN154)</f>
        <v>0</v>
      </c>
      <c r="AO141" s="49">
        <f t="shared" ref="AO141" si="448">SUM(AO142,AO150,AO154)</f>
        <v>1</v>
      </c>
      <c r="AP141" s="49">
        <f t="shared" ref="AP141" si="449">SUM(AP142,AP150,AP154)</f>
        <v>0</v>
      </c>
      <c r="AQ141" s="49">
        <f t="shared" ref="AQ141" si="450">SUM(AQ142,AQ150,AQ154)</f>
        <v>0</v>
      </c>
      <c r="AR141" s="49">
        <f t="shared" ref="AR141" si="451">SUM(AR142,AR150,AR154)</f>
        <v>0</v>
      </c>
      <c r="AS141" s="49">
        <f t="shared" ref="AS141" si="452">SUM(AS142,AS150,AS154)</f>
        <v>32</v>
      </c>
      <c r="AT141" s="49">
        <f t="shared" ref="AT141" si="453">SUM(AT142,AT150,AT154)</f>
        <v>26</v>
      </c>
      <c r="AU141" s="49">
        <f t="shared" ref="AU141" si="454">SUM(AU142,AU150,AU154)</f>
        <v>0</v>
      </c>
      <c r="AV141" s="49">
        <f t="shared" ref="AV141" si="455">SUM(AV142,AV150,AV154)</f>
        <v>9</v>
      </c>
      <c r="AW141" s="49">
        <f t="shared" ref="AW141" si="456">SUM(AW142,AW150,AW154)</f>
        <v>0</v>
      </c>
      <c r="AX141" s="49">
        <f t="shared" ref="AX141" si="457">SUM(AX142,AX150,AX154)</f>
        <v>0</v>
      </c>
      <c r="AY141" s="49">
        <f t="shared" ref="AY141" si="458">SUM(AY142,AY150,AY154)</f>
        <v>1</v>
      </c>
      <c r="AZ141" s="49">
        <f t="shared" ref="AZ141" si="459">SUM(AZ142,AZ150,AZ154)</f>
        <v>0</v>
      </c>
      <c r="BA141" s="49">
        <f t="shared" ref="BA141" si="460">SUM(BA142,BA150,BA154)</f>
        <v>0</v>
      </c>
      <c r="BB141" s="49">
        <f t="shared" ref="BB141" si="461">SUM(BB142,BB150,BB154)</f>
        <v>2</v>
      </c>
      <c r="BC141" s="49">
        <f t="shared" ref="BC141" si="462">SUM(BC142,BC150,BC154)</f>
        <v>0</v>
      </c>
      <c r="BD141" s="49">
        <f t="shared" ref="BD141:BE141" si="463">SUM(BD142,BD150,BD154)</f>
        <v>0</v>
      </c>
      <c r="BE141" s="49">
        <f t="shared" si="463"/>
        <v>0</v>
      </c>
      <c r="BF141" s="49">
        <f t="shared" ref="BF141" si="464">SUM(BF142,BF150,BF154)</f>
        <v>0</v>
      </c>
      <c r="BG141" s="49">
        <f t="shared" ref="BG141" si="465">SUM(BG142,BG150,BG154)</f>
        <v>13</v>
      </c>
      <c r="BH141" s="56">
        <f t="shared" ref="BH141" si="466">SUM(BH142,BH150,BH154)</f>
        <v>33.5</v>
      </c>
      <c r="BI141" s="49">
        <f t="shared" ref="BI141" si="467">SUM(BI142,BI150,BI154)</f>
        <v>7</v>
      </c>
      <c r="BJ141" s="49">
        <f t="shared" ref="BJ141" si="468">SUM(BJ142,BJ150,BJ154)</f>
        <v>0</v>
      </c>
      <c r="BK141" s="49">
        <f t="shared" ref="BK141" si="469">SUM(BK142,BK150,BK154)</f>
        <v>0</v>
      </c>
      <c r="BL141" s="49">
        <f t="shared" ref="BL141" si="470">SUM(BL142,BL150,BL154)</f>
        <v>0</v>
      </c>
      <c r="BM141" s="49">
        <f t="shared" ref="BM141" si="471">SUM(BM142,BM150,BM154)</f>
        <v>0</v>
      </c>
      <c r="BN141" s="49">
        <f t="shared" ref="BN141" si="472">SUM(BN142,BN150,BN154)</f>
        <v>0</v>
      </c>
      <c r="BO141" s="49">
        <f t="shared" ref="BO141" si="473">SUM(BO142,BO150,BO154)</f>
        <v>0</v>
      </c>
      <c r="BP141" s="49">
        <f t="shared" ref="BP141" si="474">SUM(BP142,BP150,BP154)</f>
        <v>0</v>
      </c>
      <c r="BQ141" s="49">
        <f t="shared" ref="BQ141" si="475">SUM(BQ142,BQ150,BQ154)</f>
        <v>5</v>
      </c>
      <c r="BR141" s="49">
        <f t="shared" ref="BR141" si="476">SUM(BR142,BR150,BR154)</f>
        <v>38</v>
      </c>
      <c r="BS141" s="49">
        <f t="shared" ref="BS141" si="477">SUM(BS142,BS150,BS154)</f>
        <v>9</v>
      </c>
      <c r="BT141" s="49">
        <f t="shared" ref="BT141" si="478">SUM(BT142,BT150,BT154)</f>
        <v>0</v>
      </c>
      <c r="BU141" s="49">
        <f t="shared" ref="BU141" si="479">SUM(BU142,BU150,BU154)</f>
        <v>0</v>
      </c>
      <c r="BV141" s="49">
        <f t="shared" ref="BV141" si="480">SUM(BV142,BV150,BV154)</f>
        <v>1</v>
      </c>
      <c r="BW141" s="49">
        <f t="shared" ref="BW141" si="481">SUM(BW142,BW150,BW154)</f>
        <v>0</v>
      </c>
      <c r="BX141" s="49">
        <f t="shared" ref="BX141" si="482">SUM(BX142,BX150,BX154)</f>
        <v>1</v>
      </c>
      <c r="BY141" s="49">
        <f t="shared" ref="BY141" si="483">SUM(BY142,BY150,BY154)</f>
        <v>0</v>
      </c>
      <c r="BZ141" s="49">
        <f t="shared" ref="BZ141" si="484">SUM(BZ142,BZ150,BZ154)</f>
        <v>0</v>
      </c>
      <c r="CA141" s="49">
        <f t="shared" ref="CA141" si="485">SUM(CA142,CA150,CA154)</f>
        <v>0</v>
      </c>
      <c r="CB141" s="49">
        <f t="shared" ref="CB141:CD141" si="486">SUM(CB142,CB150,CB154)</f>
        <v>0</v>
      </c>
      <c r="CC141" s="49"/>
      <c r="CD141" s="49">
        <f t="shared" si="486"/>
        <v>0</v>
      </c>
      <c r="CE141" s="11"/>
      <c r="CF141" s="11"/>
    </row>
    <row r="142" spans="1:84" ht="19.7" customHeight="1" x14ac:dyDescent="0.2">
      <c r="A142" s="12" t="s">
        <v>228</v>
      </c>
      <c r="B142" s="29">
        <f>SUM(C142:H142)</f>
        <v>138.5</v>
      </c>
      <c r="C142" s="14">
        <f>SUM(C143:C145)</f>
        <v>0</v>
      </c>
      <c r="D142" s="14">
        <f>SUM(D143:D145)</f>
        <v>0</v>
      </c>
      <c r="E142" s="14">
        <f>SUM(E143:E145)</f>
        <v>0</v>
      </c>
      <c r="F142" s="14">
        <f>SUM(F143:F145)</f>
        <v>0</v>
      </c>
      <c r="G142" s="14">
        <f>SUM(G143:G145)</f>
        <v>0</v>
      </c>
      <c r="H142" s="57">
        <f t="shared" si="405"/>
        <v>138.5</v>
      </c>
      <c r="I142" s="14">
        <f>SUM(I143:I149)</f>
        <v>0</v>
      </c>
      <c r="J142" s="14">
        <f t="shared" ref="J142:CB142" si="487">SUM(J143:J149)</f>
        <v>0</v>
      </c>
      <c r="K142" s="14">
        <f t="shared" si="487"/>
        <v>0</v>
      </c>
      <c r="L142" s="14">
        <f t="shared" si="487"/>
        <v>0</v>
      </c>
      <c r="M142" s="14">
        <f t="shared" si="487"/>
        <v>0</v>
      </c>
      <c r="N142" s="14">
        <f t="shared" si="487"/>
        <v>0</v>
      </c>
      <c r="O142" s="14">
        <f t="shared" si="487"/>
        <v>0</v>
      </c>
      <c r="P142" s="14">
        <f t="shared" si="487"/>
        <v>0</v>
      </c>
      <c r="Q142" s="14">
        <f t="shared" si="487"/>
        <v>0</v>
      </c>
      <c r="R142" s="14">
        <f t="shared" si="487"/>
        <v>1</v>
      </c>
      <c r="S142" s="14">
        <f>SUM(S143:S149)</f>
        <v>0</v>
      </c>
      <c r="T142" s="14">
        <f t="shared" si="487"/>
        <v>0</v>
      </c>
      <c r="U142" s="14">
        <f t="shared" si="487"/>
        <v>0</v>
      </c>
      <c r="V142" s="14">
        <f t="shared" si="487"/>
        <v>0</v>
      </c>
      <c r="W142" s="14">
        <f>SUM(W143:W149)</f>
        <v>6</v>
      </c>
      <c r="X142" s="14">
        <f t="shared" si="487"/>
        <v>0</v>
      </c>
      <c r="Y142" s="14">
        <f t="shared" si="487"/>
        <v>0</v>
      </c>
      <c r="Z142" s="14">
        <f>SUM(Z143:Z149)</f>
        <v>0</v>
      </c>
      <c r="AA142" s="14">
        <f>SUM(AA143:AA149)</f>
        <v>0</v>
      </c>
      <c r="AB142" s="14">
        <f t="shared" si="487"/>
        <v>0</v>
      </c>
      <c r="AC142" s="14">
        <f t="shared" si="487"/>
        <v>0</v>
      </c>
      <c r="AD142" s="14">
        <f>SUM(AD143:AD149)</f>
        <v>0</v>
      </c>
      <c r="AE142" s="14">
        <f t="shared" si="487"/>
        <v>3</v>
      </c>
      <c r="AF142" s="14">
        <f>SUM(AF143:AF149)</f>
        <v>6</v>
      </c>
      <c r="AG142" s="14">
        <f>SUM(AG143:AG149)</f>
        <v>0</v>
      </c>
      <c r="AH142" s="14">
        <f>SUM(AH143:AH149)</f>
        <v>0</v>
      </c>
      <c r="AI142" s="14">
        <f t="shared" si="487"/>
        <v>0</v>
      </c>
      <c r="AJ142" s="14">
        <f>SUM(AJ143:AJ149)</f>
        <v>0</v>
      </c>
      <c r="AK142" s="14">
        <f>SUM(AK143:AK149)</f>
        <v>0</v>
      </c>
      <c r="AL142" s="14">
        <f>SUM(AL143:AL149)</f>
        <v>0</v>
      </c>
      <c r="AM142" s="14">
        <f>SUM(AM143:AM149)</f>
        <v>0</v>
      </c>
      <c r="AN142" s="14">
        <f t="shared" si="487"/>
        <v>0</v>
      </c>
      <c r="AO142" s="14">
        <f t="shared" si="487"/>
        <v>0</v>
      </c>
      <c r="AP142" s="14">
        <f>SUM(AP143:AP149)</f>
        <v>0</v>
      </c>
      <c r="AQ142" s="14">
        <f t="shared" si="487"/>
        <v>0</v>
      </c>
      <c r="AR142" s="14">
        <f>SUM(AR143:AR149)</f>
        <v>0</v>
      </c>
      <c r="AS142" s="14">
        <f t="shared" si="487"/>
        <v>1</v>
      </c>
      <c r="AT142" s="14">
        <f>SUM(AT143:AT149)</f>
        <v>26</v>
      </c>
      <c r="AU142" s="14">
        <f>SUM(AU143:AU149)</f>
        <v>0</v>
      </c>
      <c r="AV142" s="14">
        <f>SUM(AV143:AV149)</f>
        <v>0</v>
      </c>
      <c r="AW142" s="14">
        <f t="shared" si="487"/>
        <v>0</v>
      </c>
      <c r="AX142" s="14">
        <f t="shared" si="487"/>
        <v>0</v>
      </c>
      <c r="AY142" s="14">
        <f t="shared" si="487"/>
        <v>1</v>
      </c>
      <c r="AZ142" s="14">
        <f>SUM(AZ143:AZ149)</f>
        <v>0</v>
      </c>
      <c r="BA142" s="14">
        <f t="shared" si="487"/>
        <v>0</v>
      </c>
      <c r="BB142" s="14">
        <f t="shared" si="487"/>
        <v>0</v>
      </c>
      <c r="BC142" s="14">
        <f t="shared" si="487"/>
        <v>0</v>
      </c>
      <c r="BD142" s="14">
        <f t="shared" ref="BD142:BE142" si="488">SUM(BD143:BD149)</f>
        <v>0</v>
      </c>
      <c r="BE142" s="14">
        <f t="shared" si="488"/>
        <v>0</v>
      </c>
      <c r="BF142" s="14">
        <f>SUM(BF143:BF149)</f>
        <v>0</v>
      </c>
      <c r="BG142" s="14">
        <f t="shared" si="487"/>
        <v>3</v>
      </c>
      <c r="BH142" s="15">
        <f t="shared" ref="BH142:BM142" si="489">SUM(BH143:BH149)</f>
        <v>33.5</v>
      </c>
      <c r="BI142" s="14">
        <f t="shared" si="489"/>
        <v>7</v>
      </c>
      <c r="BJ142" s="14">
        <f t="shared" si="489"/>
        <v>0</v>
      </c>
      <c r="BK142" s="14">
        <f t="shared" si="489"/>
        <v>0</v>
      </c>
      <c r="BL142" s="14">
        <f t="shared" si="489"/>
        <v>0</v>
      </c>
      <c r="BM142" s="14">
        <f t="shared" si="489"/>
        <v>0</v>
      </c>
      <c r="BN142" s="14">
        <f t="shared" si="487"/>
        <v>0</v>
      </c>
      <c r="BO142" s="14">
        <f t="shared" si="487"/>
        <v>0</v>
      </c>
      <c r="BP142" s="14">
        <f t="shared" si="487"/>
        <v>0</v>
      </c>
      <c r="BQ142" s="14">
        <f t="shared" si="487"/>
        <v>2</v>
      </c>
      <c r="BR142" s="14">
        <f>SUM(BR143:BR149)</f>
        <v>38</v>
      </c>
      <c r="BS142" s="14">
        <f>SUM(BS143:BS149)</f>
        <v>9</v>
      </c>
      <c r="BT142" s="14">
        <f t="shared" si="487"/>
        <v>0</v>
      </c>
      <c r="BU142" s="14">
        <f t="shared" si="487"/>
        <v>0</v>
      </c>
      <c r="BV142" s="14">
        <f t="shared" si="487"/>
        <v>1</v>
      </c>
      <c r="BW142" s="14">
        <f t="shared" si="487"/>
        <v>0</v>
      </c>
      <c r="BX142" s="14">
        <f t="shared" si="487"/>
        <v>1</v>
      </c>
      <c r="BY142" s="14">
        <f t="shared" ref="BY142" si="490">SUM(BY143:BY149)</f>
        <v>0</v>
      </c>
      <c r="BZ142" s="14">
        <f t="shared" si="487"/>
        <v>0</v>
      </c>
      <c r="CA142" s="14">
        <f t="shared" si="487"/>
        <v>0</v>
      </c>
      <c r="CB142" s="14">
        <f t="shared" si="487"/>
        <v>0</v>
      </c>
      <c r="CC142" s="14"/>
      <c r="CD142" s="14">
        <f t="shared" ref="CD142" si="491">SUM(CD143:CD149)</f>
        <v>0</v>
      </c>
      <c r="CE142" s="11"/>
      <c r="CF142" s="11"/>
    </row>
    <row r="143" spans="1:84" ht="19.7" customHeight="1" x14ac:dyDescent="0.2">
      <c r="A143" s="12" t="s">
        <v>275</v>
      </c>
      <c r="B143" s="13">
        <f t="shared" si="393"/>
        <v>52</v>
      </c>
      <c r="C143" s="14"/>
      <c r="D143" s="14"/>
      <c r="E143" s="14"/>
      <c r="F143" s="14"/>
      <c r="G143" s="14"/>
      <c r="H143" s="14">
        <f t="shared" si="405"/>
        <v>52</v>
      </c>
      <c r="I143" s="13"/>
      <c r="J143" s="13"/>
      <c r="K143" s="13"/>
      <c r="L143" s="13"/>
      <c r="M143" s="14"/>
      <c r="N143" s="14"/>
      <c r="O143" s="14"/>
      <c r="P143" s="14"/>
      <c r="Q143" s="14"/>
      <c r="R143" s="14">
        <v>1</v>
      </c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>
        <v>4</v>
      </c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>
        <v>9</v>
      </c>
      <c r="AU143" s="14"/>
      <c r="AV143" s="14"/>
      <c r="AW143" s="14"/>
      <c r="AX143" s="14"/>
      <c r="AY143" s="14">
        <v>1</v>
      </c>
      <c r="AZ143" s="14"/>
      <c r="BA143" s="14"/>
      <c r="BB143" s="14"/>
      <c r="BC143" s="14"/>
      <c r="BD143" s="14"/>
      <c r="BE143" s="14"/>
      <c r="BF143" s="14"/>
      <c r="BG143" s="14">
        <v>0</v>
      </c>
      <c r="BH143" s="16">
        <v>17</v>
      </c>
      <c r="BI143" s="14">
        <v>1</v>
      </c>
      <c r="BJ143" s="14"/>
      <c r="BK143" s="14"/>
      <c r="BL143" s="14"/>
      <c r="BM143" s="14"/>
      <c r="BN143" s="14"/>
      <c r="BO143" s="14"/>
      <c r="BP143" s="14"/>
      <c r="BQ143" s="14"/>
      <c r="BR143" s="14">
        <v>14</v>
      </c>
      <c r="BS143" s="14">
        <v>5</v>
      </c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1" t="s">
        <v>436</v>
      </c>
      <c r="CF143" s="11" t="s">
        <v>436</v>
      </c>
    </row>
    <row r="144" spans="1:84" ht="19.7" customHeight="1" x14ac:dyDescent="0.2">
      <c r="A144" s="12" t="s">
        <v>276</v>
      </c>
      <c r="B144" s="13">
        <f t="shared" si="393"/>
        <v>11</v>
      </c>
      <c r="C144" s="14"/>
      <c r="D144" s="14"/>
      <c r="E144" s="14"/>
      <c r="F144" s="14"/>
      <c r="G144" s="14"/>
      <c r="H144" s="14">
        <f t="shared" si="405"/>
        <v>11</v>
      </c>
      <c r="I144" s="13"/>
      <c r="J144" s="13"/>
      <c r="K144" s="13"/>
      <c r="L144" s="13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>
        <v>1</v>
      </c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>
        <v>2</v>
      </c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>
        <v>1</v>
      </c>
      <c r="BH144" s="15">
        <v>2</v>
      </c>
      <c r="BI144" s="14">
        <v>1</v>
      </c>
      <c r="BJ144" s="14"/>
      <c r="BK144" s="14"/>
      <c r="BL144" s="14"/>
      <c r="BM144" s="14"/>
      <c r="BN144" s="14"/>
      <c r="BO144" s="14"/>
      <c r="BP144" s="14"/>
      <c r="BQ144" s="14"/>
      <c r="BR144" s="14">
        <v>4</v>
      </c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1" t="s">
        <v>436</v>
      </c>
      <c r="CF144" s="11" t="s">
        <v>436</v>
      </c>
    </row>
    <row r="145" spans="1:84" ht="19.7" customHeight="1" x14ac:dyDescent="0.2">
      <c r="A145" s="12" t="s">
        <v>277</v>
      </c>
      <c r="B145" s="13">
        <f t="shared" si="393"/>
        <v>23</v>
      </c>
      <c r="C145" s="14"/>
      <c r="D145" s="14"/>
      <c r="E145" s="14"/>
      <c r="F145" s="14"/>
      <c r="G145" s="14"/>
      <c r="H145" s="14">
        <f t="shared" si="405"/>
        <v>23</v>
      </c>
      <c r="I145" s="13"/>
      <c r="J145" s="13"/>
      <c r="K145" s="13"/>
      <c r="L145" s="13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>
        <v>1</v>
      </c>
      <c r="X145" s="14"/>
      <c r="Y145" s="14"/>
      <c r="Z145" s="14"/>
      <c r="AA145" s="14"/>
      <c r="AB145" s="14"/>
      <c r="AC145" s="14"/>
      <c r="AD145" s="14"/>
      <c r="AE145" s="14"/>
      <c r="AF145" s="14">
        <v>2</v>
      </c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>
        <v>5</v>
      </c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>
        <v>1</v>
      </c>
      <c r="BH145" s="15">
        <v>4</v>
      </c>
      <c r="BI145" s="14">
        <v>1</v>
      </c>
      <c r="BJ145" s="14"/>
      <c r="BK145" s="14"/>
      <c r="BL145" s="14"/>
      <c r="BM145" s="14"/>
      <c r="BN145" s="14"/>
      <c r="BO145" s="14"/>
      <c r="BP145" s="14"/>
      <c r="BQ145" s="14"/>
      <c r="BR145" s="14">
        <v>8</v>
      </c>
      <c r="BS145" s="14">
        <v>1</v>
      </c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1" t="s">
        <v>436</v>
      </c>
      <c r="CF145" s="11" t="s">
        <v>436</v>
      </c>
    </row>
    <row r="146" spans="1:84" ht="19.7" customHeight="1" x14ac:dyDescent="0.2">
      <c r="A146" s="12" t="s">
        <v>278</v>
      </c>
      <c r="B146" s="13">
        <f t="shared" si="393"/>
        <v>10</v>
      </c>
      <c r="C146" s="14"/>
      <c r="D146" s="14"/>
      <c r="E146" s="14"/>
      <c r="F146" s="14"/>
      <c r="G146" s="14"/>
      <c r="H146" s="14">
        <f t="shared" si="405"/>
        <v>10</v>
      </c>
      <c r="I146" s="13"/>
      <c r="J146" s="13"/>
      <c r="K146" s="13"/>
      <c r="L146" s="13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>
        <v>1</v>
      </c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>
        <v>3</v>
      </c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5">
        <v>2</v>
      </c>
      <c r="BI146" s="14">
        <v>1</v>
      </c>
      <c r="BJ146" s="14"/>
      <c r="BK146" s="14"/>
      <c r="BL146" s="14"/>
      <c r="BM146" s="14"/>
      <c r="BN146" s="14"/>
      <c r="BO146" s="14"/>
      <c r="BP146" s="14"/>
      <c r="BQ146" s="14">
        <v>1</v>
      </c>
      <c r="BR146" s="14">
        <v>2</v>
      </c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1" t="s">
        <v>436</v>
      </c>
      <c r="CF146" s="11" t="s">
        <v>436</v>
      </c>
    </row>
    <row r="147" spans="1:84" ht="19.7" customHeight="1" x14ac:dyDescent="0.2">
      <c r="A147" s="12" t="s">
        <v>279</v>
      </c>
      <c r="B147" s="13">
        <f t="shared" si="393"/>
        <v>11</v>
      </c>
      <c r="C147" s="14"/>
      <c r="D147" s="14"/>
      <c r="E147" s="14"/>
      <c r="F147" s="14"/>
      <c r="G147" s="14"/>
      <c r="H147" s="14">
        <f t="shared" si="405"/>
        <v>11</v>
      </c>
      <c r="I147" s="13"/>
      <c r="J147" s="13"/>
      <c r="K147" s="13"/>
      <c r="L147" s="13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>
        <v>1</v>
      </c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>
        <v>2</v>
      </c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5">
        <v>3</v>
      </c>
      <c r="BI147" s="14">
        <v>1</v>
      </c>
      <c r="BJ147" s="14"/>
      <c r="BK147" s="14"/>
      <c r="BL147" s="14"/>
      <c r="BM147" s="14"/>
      <c r="BN147" s="14"/>
      <c r="BO147" s="14"/>
      <c r="BP147" s="14"/>
      <c r="BQ147" s="14"/>
      <c r="BR147" s="14">
        <v>3</v>
      </c>
      <c r="BS147" s="14">
        <v>1</v>
      </c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1" t="s">
        <v>436</v>
      </c>
      <c r="CF147" s="11" t="s">
        <v>436</v>
      </c>
    </row>
    <row r="148" spans="1:84" ht="19.7" customHeight="1" x14ac:dyDescent="0.2">
      <c r="A148" s="12" t="s">
        <v>245</v>
      </c>
      <c r="B148" s="29">
        <f t="shared" si="393"/>
        <v>13.5</v>
      </c>
      <c r="C148" s="14"/>
      <c r="D148" s="14"/>
      <c r="E148" s="14"/>
      <c r="F148" s="14"/>
      <c r="G148" s="14"/>
      <c r="H148" s="17">
        <f t="shared" si="405"/>
        <v>13.5</v>
      </c>
      <c r="I148" s="13"/>
      <c r="J148" s="13"/>
      <c r="K148" s="13"/>
      <c r="L148" s="13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>
        <v>1</v>
      </c>
      <c r="X148" s="14"/>
      <c r="Y148" s="14"/>
      <c r="Z148" s="14"/>
      <c r="AA148" s="14"/>
      <c r="AB148" s="14"/>
      <c r="AC148" s="14"/>
      <c r="AD148" s="14"/>
      <c r="AE148" s="14">
        <v>1</v>
      </c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>
        <v>3</v>
      </c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5">
        <v>2.5</v>
      </c>
      <c r="BI148" s="14">
        <v>1</v>
      </c>
      <c r="BJ148" s="14"/>
      <c r="BK148" s="14"/>
      <c r="BL148" s="14"/>
      <c r="BM148" s="14"/>
      <c r="BN148" s="14"/>
      <c r="BO148" s="14"/>
      <c r="BP148" s="14"/>
      <c r="BQ148" s="14"/>
      <c r="BR148" s="14">
        <v>4</v>
      </c>
      <c r="BS148" s="14">
        <v>1</v>
      </c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1" t="s">
        <v>436</v>
      </c>
      <c r="CF148" s="11" t="s">
        <v>436</v>
      </c>
    </row>
    <row r="149" spans="1:84" ht="19.7" customHeight="1" x14ac:dyDescent="0.2">
      <c r="A149" s="12" t="s">
        <v>246</v>
      </c>
      <c r="B149" s="13">
        <f t="shared" si="393"/>
        <v>18</v>
      </c>
      <c r="C149" s="14"/>
      <c r="D149" s="14"/>
      <c r="E149" s="14"/>
      <c r="F149" s="14"/>
      <c r="G149" s="14"/>
      <c r="H149" s="14">
        <f t="shared" si="405"/>
        <v>18</v>
      </c>
      <c r="I149" s="13"/>
      <c r="J149" s="13"/>
      <c r="K149" s="13"/>
      <c r="L149" s="13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>
        <v>1</v>
      </c>
      <c r="X149" s="14"/>
      <c r="Y149" s="14"/>
      <c r="Z149" s="14"/>
      <c r="AA149" s="14"/>
      <c r="AB149" s="14"/>
      <c r="AC149" s="14"/>
      <c r="AD149" s="14"/>
      <c r="AE149" s="14">
        <v>2</v>
      </c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>
        <v>1</v>
      </c>
      <c r="AT149" s="14">
        <v>2</v>
      </c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>
        <v>1</v>
      </c>
      <c r="BH149" s="15">
        <v>3</v>
      </c>
      <c r="BI149" s="14">
        <v>1</v>
      </c>
      <c r="BJ149" s="14"/>
      <c r="BK149" s="14"/>
      <c r="BL149" s="14"/>
      <c r="BM149" s="14"/>
      <c r="BN149" s="14"/>
      <c r="BO149" s="14"/>
      <c r="BP149" s="14"/>
      <c r="BQ149" s="14">
        <v>1</v>
      </c>
      <c r="BR149" s="14">
        <v>3</v>
      </c>
      <c r="BS149" s="14">
        <v>1</v>
      </c>
      <c r="BT149" s="14"/>
      <c r="BU149" s="14"/>
      <c r="BV149" s="14">
        <v>1</v>
      </c>
      <c r="BW149" s="14"/>
      <c r="BX149" s="14">
        <v>1</v>
      </c>
      <c r="BY149" s="14"/>
      <c r="BZ149" s="14"/>
      <c r="CA149" s="14"/>
      <c r="CB149" s="14"/>
      <c r="CC149" s="14"/>
      <c r="CD149" s="14"/>
      <c r="CE149" s="11" t="s">
        <v>436</v>
      </c>
      <c r="CF149" s="11" t="s">
        <v>436</v>
      </c>
    </row>
    <row r="150" spans="1:84" ht="19.7" customHeight="1" x14ac:dyDescent="0.2">
      <c r="A150" s="12" t="s">
        <v>247</v>
      </c>
      <c r="B150" s="13">
        <f t="shared" si="393"/>
        <v>70</v>
      </c>
      <c r="C150" s="14">
        <f>SUM(C151:C152)</f>
        <v>0</v>
      </c>
      <c r="D150" s="14">
        <f>SUM(D151:D152)</f>
        <v>0</v>
      </c>
      <c r="E150" s="14">
        <f>SUM(E151:E152)</f>
        <v>0</v>
      </c>
      <c r="F150" s="14">
        <f>SUM(F151:F152)</f>
        <v>0</v>
      </c>
      <c r="G150" s="14">
        <f>SUM(G151:G152)</f>
        <v>0</v>
      </c>
      <c r="H150" s="14">
        <f t="shared" si="405"/>
        <v>70</v>
      </c>
      <c r="I150" s="14">
        <f>SUM(I151:I153)</f>
        <v>0</v>
      </c>
      <c r="J150" s="14">
        <f t="shared" ref="J150:CB150" si="492">SUM(J151:J153)</f>
        <v>0</v>
      </c>
      <c r="K150" s="14">
        <f t="shared" si="492"/>
        <v>0</v>
      </c>
      <c r="L150" s="14">
        <f t="shared" si="492"/>
        <v>0</v>
      </c>
      <c r="M150" s="14">
        <f t="shared" si="492"/>
        <v>0</v>
      </c>
      <c r="N150" s="14">
        <f t="shared" si="492"/>
        <v>0</v>
      </c>
      <c r="O150" s="14">
        <f t="shared" si="492"/>
        <v>0</v>
      </c>
      <c r="P150" s="14">
        <f t="shared" si="492"/>
        <v>1</v>
      </c>
      <c r="Q150" s="14">
        <f t="shared" si="492"/>
        <v>0</v>
      </c>
      <c r="R150" s="14">
        <f t="shared" si="492"/>
        <v>0</v>
      </c>
      <c r="S150" s="14">
        <f>SUM(S151:S153)</f>
        <v>0</v>
      </c>
      <c r="T150" s="14">
        <f t="shared" si="492"/>
        <v>0</v>
      </c>
      <c r="U150" s="14">
        <f t="shared" si="492"/>
        <v>0</v>
      </c>
      <c r="V150" s="14">
        <f t="shared" si="492"/>
        <v>3</v>
      </c>
      <c r="W150" s="14">
        <f>SUM(W151:W153)</f>
        <v>0</v>
      </c>
      <c r="X150" s="14">
        <f t="shared" si="492"/>
        <v>0</v>
      </c>
      <c r="Y150" s="14">
        <f t="shared" si="492"/>
        <v>0</v>
      </c>
      <c r="Z150" s="14">
        <f>SUM(Z151:Z153)</f>
        <v>0</v>
      </c>
      <c r="AA150" s="14">
        <f>SUM(AA151:AA153)</f>
        <v>0</v>
      </c>
      <c r="AB150" s="14">
        <f t="shared" si="492"/>
        <v>0</v>
      </c>
      <c r="AC150" s="14">
        <f t="shared" si="492"/>
        <v>0</v>
      </c>
      <c r="AD150" s="14">
        <f>SUM(AD151:AD153)</f>
        <v>0</v>
      </c>
      <c r="AE150" s="14">
        <f t="shared" si="492"/>
        <v>24</v>
      </c>
      <c r="AF150" s="14">
        <f>SUM(AF151:AF153)</f>
        <v>0</v>
      </c>
      <c r="AG150" s="14">
        <f>SUM(AG151:AG153)</f>
        <v>0</v>
      </c>
      <c r="AH150" s="14">
        <f>SUM(AH151:AH153)</f>
        <v>0</v>
      </c>
      <c r="AI150" s="14">
        <f t="shared" si="492"/>
        <v>0</v>
      </c>
      <c r="AJ150" s="14">
        <f>SUM(AJ151:AJ153)</f>
        <v>0</v>
      </c>
      <c r="AK150" s="14">
        <f>SUM(AK151:AK153)</f>
        <v>0</v>
      </c>
      <c r="AL150" s="14">
        <f>SUM(AL151:AL153)</f>
        <v>0</v>
      </c>
      <c r="AM150" s="14">
        <f>SUM(AM151:AM153)</f>
        <v>0</v>
      </c>
      <c r="AN150" s="14">
        <f t="shared" si="492"/>
        <v>0</v>
      </c>
      <c r="AO150" s="14">
        <f t="shared" si="492"/>
        <v>0</v>
      </c>
      <c r="AP150" s="14">
        <f>SUM(AP151:AP153)</f>
        <v>0</v>
      </c>
      <c r="AQ150" s="14">
        <f t="shared" si="492"/>
        <v>0</v>
      </c>
      <c r="AR150" s="14">
        <f>SUM(AR151:AR153)</f>
        <v>0</v>
      </c>
      <c r="AS150" s="14">
        <f t="shared" si="492"/>
        <v>31</v>
      </c>
      <c r="AT150" s="14">
        <f>SUM(AT151:AT153)</f>
        <v>0</v>
      </c>
      <c r="AU150" s="14">
        <f>SUM(AU151:AU153)</f>
        <v>0</v>
      </c>
      <c r="AV150" s="14">
        <f>SUM(AV151:AV153)</f>
        <v>0</v>
      </c>
      <c r="AW150" s="14">
        <f t="shared" si="492"/>
        <v>0</v>
      </c>
      <c r="AX150" s="14">
        <f t="shared" si="492"/>
        <v>0</v>
      </c>
      <c r="AY150" s="14">
        <f t="shared" si="492"/>
        <v>0</v>
      </c>
      <c r="AZ150" s="14">
        <f>SUM(AZ151:AZ153)</f>
        <v>0</v>
      </c>
      <c r="BA150" s="14">
        <f t="shared" si="492"/>
        <v>0</v>
      </c>
      <c r="BB150" s="14">
        <f t="shared" si="492"/>
        <v>0</v>
      </c>
      <c r="BC150" s="14">
        <f t="shared" si="492"/>
        <v>0</v>
      </c>
      <c r="BD150" s="14">
        <f t="shared" ref="BD150:BE150" si="493">SUM(BD151:BD153)</f>
        <v>0</v>
      </c>
      <c r="BE150" s="14">
        <f t="shared" si="493"/>
        <v>0</v>
      </c>
      <c r="BF150" s="14">
        <f>SUM(BF151:BF153)</f>
        <v>0</v>
      </c>
      <c r="BG150" s="14">
        <f t="shared" si="492"/>
        <v>8</v>
      </c>
      <c r="BH150" s="15">
        <f t="shared" ref="BH150:BM150" si="494">SUM(BH151:BH153)</f>
        <v>0</v>
      </c>
      <c r="BI150" s="14">
        <f t="shared" si="494"/>
        <v>0</v>
      </c>
      <c r="BJ150" s="14">
        <f t="shared" si="494"/>
        <v>0</v>
      </c>
      <c r="BK150" s="14">
        <f t="shared" si="494"/>
        <v>0</v>
      </c>
      <c r="BL150" s="14">
        <f t="shared" si="494"/>
        <v>0</v>
      </c>
      <c r="BM150" s="14">
        <f t="shared" si="494"/>
        <v>0</v>
      </c>
      <c r="BN150" s="14">
        <f t="shared" si="492"/>
        <v>0</v>
      </c>
      <c r="BO150" s="14">
        <f t="shared" si="492"/>
        <v>0</v>
      </c>
      <c r="BP150" s="14">
        <f t="shared" si="492"/>
        <v>0</v>
      </c>
      <c r="BQ150" s="14">
        <f t="shared" si="492"/>
        <v>3</v>
      </c>
      <c r="BR150" s="14">
        <f>SUM(BR151:BR153)</f>
        <v>0</v>
      </c>
      <c r="BS150" s="14">
        <f>SUM(BS151:BS153)</f>
        <v>0</v>
      </c>
      <c r="BT150" s="14">
        <f t="shared" si="492"/>
        <v>0</v>
      </c>
      <c r="BU150" s="14">
        <f t="shared" si="492"/>
        <v>0</v>
      </c>
      <c r="BV150" s="14">
        <f t="shared" si="492"/>
        <v>0</v>
      </c>
      <c r="BW150" s="14">
        <f t="shared" si="492"/>
        <v>0</v>
      </c>
      <c r="BX150" s="14">
        <f t="shared" si="492"/>
        <v>0</v>
      </c>
      <c r="BY150" s="14">
        <f t="shared" ref="BY150" si="495">SUM(BY151:BY153)</f>
        <v>0</v>
      </c>
      <c r="BZ150" s="14">
        <f t="shared" si="492"/>
        <v>0</v>
      </c>
      <c r="CA150" s="14">
        <f t="shared" si="492"/>
        <v>0</v>
      </c>
      <c r="CB150" s="14">
        <f t="shared" si="492"/>
        <v>0</v>
      </c>
      <c r="CC150" s="14"/>
      <c r="CD150" s="14">
        <f t="shared" ref="CD150" si="496">SUM(CD151:CD153)</f>
        <v>0</v>
      </c>
      <c r="CE150" s="11"/>
      <c r="CF150" s="11"/>
    </row>
    <row r="151" spans="1:84" ht="19.7" customHeight="1" x14ac:dyDescent="0.2">
      <c r="A151" s="12" t="s">
        <v>255</v>
      </c>
      <c r="B151" s="13">
        <f t="shared" si="393"/>
        <v>34</v>
      </c>
      <c r="C151" s="14"/>
      <c r="D151" s="14"/>
      <c r="E151" s="14"/>
      <c r="F151" s="14"/>
      <c r="G151" s="14"/>
      <c r="H151" s="14">
        <f t="shared" si="405"/>
        <v>34</v>
      </c>
      <c r="I151" s="13"/>
      <c r="J151" s="13"/>
      <c r="K151" s="13"/>
      <c r="L151" s="13"/>
      <c r="M151" s="14"/>
      <c r="N151" s="14"/>
      <c r="O151" s="14"/>
      <c r="P151" s="14">
        <v>1</v>
      </c>
      <c r="Q151" s="14"/>
      <c r="R151" s="14">
        <v>0</v>
      </c>
      <c r="S151" s="14"/>
      <c r="T151" s="14"/>
      <c r="U151" s="14"/>
      <c r="V151" s="14">
        <v>1</v>
      </c>
      <c r="W151" s="14"/>
      <c r="X151" s="14"/>
      <c r="Y151" s="14"/>
      <c r="Z151" s="14"/>
      <c r="AA151" s="14"/>
      <c r="AB151" s="14"/>
      <c r="AC151" s="14"/>
      <c r="AD151" s="14"/>
      <c r="AE151" s="14">
        <v>12</v>
      </c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>
        <v>15</v>
      </c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>
        <v>4</v>
      </c>
      <c r="BH151" s="15"/>
      <c r="BI151" s="14"/>
      <c r="BJ151" s="14"/>
      <c r="BK151" s="14"/>
      <c r="BL151" s="14"/>
      <c r="BM151" s="14"/>
      <c r="BN151" s="14"/>
      <c r="BO151" s="14"/>
      <c r="BP151" s="14"/>
      <c r="BQ151" s="14">
        <v>1</v>
      </c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1" t="s">
        <v>436</v>
      </c>
      <c r="CF151" s="11" t="s">
        <v>436</v>
      </c>
    </row>
    <row r="152" spans="1:84" ht="19.7" customHeight="1" x14ac:dyDescent="0.2">
      <c r="A152" s="12" t="s">
        <v>250</v>
      </c>
      <c r="B152" s="13">
        <f t="shared" si="393"/>
        <v>18</v>
      </c>
      <c r="C152" s="14"/>
      <c r="D152" s="14"/>
      <c r="E152" s="14"/>
      <c r="F152" s="14"/>
      <c r="G152" s="14"/>
      <c r="H152" s="14">
        <f t="shared" si="405"/>
        <v>18</v>
      </c>
      <c r="I152" s="13"/>
      <c r="J152" s="13"/>
      <c r="K152" s="13"/>
      <c r="L152" s="13"/>
      <c r="M152" s="14"/>
      <c r="N152" s="14"/>
      <c r="O152" s="14"/>
      <c r="P152" s="14"/>
      <c r="Q152" s="14"/>
      <c r="R152" s="14"/>
      <c r="S152" s="14"/>
      <c r="T152" s="14"/>
      <c r="U152" s="14"/>
      <c r="V152" s="14">
        <v>1</v>
      </c>
      <c r="W152" s="14"/>
      <c r="X152" s="14"/>
      <c r="Y152" s="14"/>
      <c r="Z152" s="14"/>
      <c r="AA152" s="14"/>
      <c r="AB152" s="14"/>
      <c r="AC152" s="14"/>
      <c r="AD152" s="14"/>
      <c r="AE152" s="14">
        <v>6</v>
      </c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>
        <v>8</v>
      </c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>
        <v>2</v>
      </c>
      <c r="BH152" s="15"/>
      <c r="BI152" s="14"/>
      <c r="BJ152" s="14"/>
      <c r="BK152" s="14"/>
      <c r="BL152" s="14"/>
      <c r="BM152" s="14"/>
      <c r="BN152" s="14"/>
      <c r="BO152" s="14"/>
      <c r="BP152" s="14"/>
      <c r="BQ152" s="14">
        <v>1</v>
      </c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1" t="s">
        <v>436</v>
      </c>
      <c r="CF152" s="11" t="s">
        <v>436</v>
      </c>
    </row>
    <row r="153" spans="1:84" ht="19.7" customHeight="1" x14ac:dyDescent="0.2">
      <c r="A153" s="12" t="s">
        <v>256</v>
      </c>
      <c r="B153" s="13">
        <f t="shared" si="393"/>
        <v>18</v>
      </c>
      <c r="C153" s="14"/>
      <c r="D153" s="14"/>
      <c r="E153" s="14"/>
      <c r="F153" s="14"/>
      <c r="G153" s="14"/>
      <c r="H153" s="14">
        <f t="shared" si="405"/>
        <v>18</v>
      </c>
      <c r="I153" s="13"/>
      <c r="J153" s="13"/>
      <c r="K153" s="13"/>
      <c r="L153" s="13"/>
      <c r="M153" s="14"/>
      <c r="N153" s="14"/>
      <c r="O153" s="14"/>
      <c r="P153" s="14"/>
      <c r="Q153" s="14"/>
      <c r="R153" s="14"/>
      <c r="S153" s="14"/>
      <c r="T153" s="14"/>
      <c r="U153" s="14"/>
      <c r="V153" s="14">
        <v>1</v>
      </c>
      <c r="W153" s="14"/>
      <c r="X153" s="14"/>
      <c r="Y153" s="14"/>
      <c r="Z153" s="14"/>
      <c r="AA153" s="14"/>
      <c r="AB153" s="14"/>
      <c r="AC153" s="14"/>
      <c r="AD153" s="14"/>
      <c r="AE153" s="14">
        <v>6</v>
      </c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>
        <v>8</v>
      </c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>
        <v>2</v>
      </c>
      <c r="BH153" s="15"/>
      <c r="BI153" s="14"/>
      <c r="BJ153" s="14"/>
      <c r="BK153" s="14"/>
      <c r="BL153" s="14"/>
      <c r="BM153" s="14"/>
      <c r="BN153" s="14"/>
      <c r="BO153" s="14"/>
      <c r="BP153" s="14"/>
      <c r="BQ153" s="14">
        <v>1</v>
      </c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1" t="s">
        <v>436</v>
      </c>
      <c r="CF153" s="11" t="s">
        <v>436</v>
      </c>
    </row>
    <row r="154" spans="1:84" ht="19.7" customHeight="1" x14ac:dyDescent="0.2">
      <c r="A154" s="12" t="s">
        <v>414</v>
      </c>
      <c r="B154" s="13">
        <f t="shared" si="393"/>
        <v>22</v>
      </c>
      <c r="C154" s="14">
        <f>SUM(C155:C156)</f>
        <v>0</v>
      </c>
      <c r="D154" s="14">
        <f t="shared" ref="D154:I154" si="497">SUM(D155:D156)</f>
        <v>0</v>
      </c>
      <c r="E154" s="14">
        <f t="shared" si="497"/>
        <v>0</v>
      </c>
      <c r="F154" s="14">
        <f t="shared" si="497"/>
        <v>0</v>
      </c>
      <c r="G154" s="14">
        <f t="shared" si="497"/>
        <v>0</v>
      </c>
      <c r="H154" s="14">
        <f t="shared" si="405"/>
        <v>22</v>
      </c>
      <c r="I154" s="14">
        <f t="shared" si="497"/>
        <v>0</v>
      </c>
      <c r="J154" s="14">
        <f t="shared" ref="J154" si="498">SUM(J155:J156)</f>
        <v>0</v>
      </c>
      <c r="K154" s="14">
        <f t="shared" ref="K154" si="499">SUM(K155:K156)</f>
        <v>0</v>
      </c>
      <c r="L154" s="14">
        <f t="shared" ref="L154" si="500">SUM(L155:L156)</f>
        <v>0</v>
      </c>
      <c r="M154" s="14">
        <f t="shared" ref="M154" si="501">SUM(M155:M156)</f>
        <v>0</v>
      </c>
      <c r="N154" s="14">
        <f t="shared" ref="N154" si="502">SUM(N155:N156)</f>
        <v>0</v>
      </c>
      <c r="O154" s="14">
        <f t="shared" ref="O154" si="503">SUM(O155:O156)</f>
        <v>0</v>
      </c>
      <c r="P154" s="14">
        <f t="shared" ref="P154" si="504">SUM(P155:P156)</f>
        <v>0</v>
      </c>
      <c r="Q154" s="14">
        <f t="shared" ref="Q154" si="505">SUM(Q155:Q156)</f>
        <v>0</v>
      </c>
      <c r="R154" s="14">
        <f t="shared" ref="R154" si="506">SUM(R155:R156)</f>
        <v>0</v>
      </c>
      <c r="S154" s="14">
        <f t="shared" ref="S154" si="507">SUM(S155:S156)</f>
        <v>0</v>
      </c>
      <c r="T154" s="14">
        <f t="shared" ref="T154" si="508">SUM(T155:T156)</f>
        <v>0</v>
      </c>
      <c r="U154" s="14">
        <f t="shared" ref="U154" si="509">SUM(U155:U156)</f>
        <v>0</v>
      </c>
      <c r="V154" s="14">
        <f t="shared" ref="V154" si="510">SUM(V155:V156)</f>
        <v>0</v>
      </c>
      <c r="W154" s="14">
        <f t="shared" ref="W154" si="511">SUM(W155:W156)</f>
        <v>1</v>
      </c>
      <c r="X154" s="14">
        <f t="shared" ref="X154" si="512">SUM(X155:X156)</f>
        <v>0</v>
      </c>
      <c r="Y154" s="14">
        <f t="shared" ref="Y154" si="513">SUM(Y155:Y156)</f>
        <v>0</v>
      </c>
      <c r="Z154" s="14">
        <f t="shared" ref="Z154" si="514">SUM(Z155:Z156)</f>
        <v>0</v>
      </c>
      <c r="AA154" s="14">
        <f t="shared" ref="AA154" si="515">SUM(AA155:AA156)</f>
        <v>0</v>
      </c>
      <c r="AB154" s="14">
        <f t="shared" ref="AB154" si="516">SUM(AB155:AB156)</f>
        <v>0</v>
      </c>
      <c r="AC154" s="14">
        <f t="shared" ref="AC154" si="517">SUM(AC155:AC156)</f>
        <v>1</v>
      </c>
      <c r="AD154" s="14">
        <f t="shared" ref="AD154" si="518">SUM(AD155:AD156)</f>
        <v>0</v>
      </c>
      <c r="AE154" s="14">
        <f t="shared" ref="AE154" si="519">SUM(AE155:AE156)</f>
        <v>0</v>
      </c>
      <c r="AF154" s="14">
        <f t="shared" ref="AF154" si="520">SUM(AF155:AF156)</f>
        <v>0</v>
      </c>
      <c r="AG154" s="14">
        <f t="shared" ref="AG154" si="521">SUM(AG155:AG156)</f>
        <v>0</v>
      </c>
      <c r="AH154" s="14">
        <f t="shared" ref="AH154" si="522">SUM(AH155:AH156)</f>
        <v>6</v>
      </c>
      <c r="AI154" s="14">
        <f t="shared" ref="AI154" si="523">SUM(AI155:AI156)</f>
        <v>0</v>
      </c>
      <c r="AJ154" s="14">
        <f t="shared" ref="AJ154" si="524">SUM(AJ155:AJ156)</f>
        <v>0</v>
      </c>
      <c r="AK154" s="14">
        <f t="shared" ref="AK154" si="525">SUM(AK155:AK156)</f>
        <v>0</v>
      </c>
      <c r="AL154" s="14">
        <f t="shared" ref="AL154" si="526">SUM(AL155:AL156)</f>
        <v>0</v>
      </c>
      <c r="AM154" s="14">
        <f t="shared" ref="AM154" si="527">SUM(AM155:AM156)</f>
        <v>0</v>
      </c>
      <c r="AN154" s="14">
        <f t="shared" ref="AN154" si="528">SUM(AN155:AN156)</f>
        <v>0</v>
      </c>
      <c r="AO154" s="14">
        <f t="shared" ref="AO154" si="529">SUM(AO155:AO156)</f>
        <v>1</v>
      </c>
      <c r="AP154" s="14">
        <f t="shared" ref="AP154" si="530">SUM(AP155:AP156)</f>
        <v>0</v>
      </c>
      <c r="AQ154" s="14">
        <f t="shared" ref="AQ154" si="531">SUM(AQ155:AQ156)</f>
        <v>0</v>
      </c>
      <c r="AR154" s="14">
        <f t="shared" ref="AR154" si="532">SUM(AR155:AR156)</f>
        <v>0</v>
      </c>
      <c r="AS154" s="14">
        <f t="shared" ref="AS154" si="533">SUM(AS155:AS156)</f>
        <v>0</v>
      </c>
      <c r="AT154" s="14">
        <f t="shared" ref="AT154" si="534">SUM(AT155:AT156)</f>
        <v>0</v>
      </c>
      <c r="AU154" s="14">
        <f t="shared" ref="AU154" si="535">SUM(AU155:AU156)</f>
        <v>0</v>
      </c>
      <c r="AV154" s="14">
        <f t="shared" ref="AV154" si="536">SUM(AV155:AV156)</f>
        <v>9</v>
      </c>
      <c r="AW154" s="14">
        <f t="shared" ref="AW154" si="537">SUM(AW155:AW156)</f>
        <v>0</v>
      </c>
      <c r="AX154" s="14">
        <f t="shared" ref="AX154" si="538">SUM(AX155:AX156)</f>
        <v>0</v>
      </c>
      <c r="AY154" s="14">
        <f t="shared" ref="AY154" si="539">SUM(AY155:AY156)</f>
        <v>0</v>
      </c>
      <c r="AZ154" s="14">
        <f t="shared" ref="AZ154" si="540">SUM(AZ155:AZ156)</f>
        <v>0</v>
      </c>
      <c r="BA154" s="14">
        <f t="shared" ref="BA154" si="541">SUM(BA155:BA156)</f>
        <v>0</v>
      </c>
      <c r="BB154" s="14">
        <f t="shared" ref="BB154" si="542">SUM(BB155:BB156)</f>
        <v>2</v>
      </c>
      <c r="BC154" s="14">
        <f t="shared" ref="BC154" si="543">SUM(BC155:BC156)</f>
        <v>0</v>
      </c>
      <c r="BD154" s="14">
        <f t="shared" ref="BD154:BE154" si="544">SUM(BD155:BD156)</f>
        <v>0</v>
      </c>
      <c r="BE154" s="14">
        <f t="shared" si="544"/>
        <v>0</v>
      </c>
      <c r="BF154" s="14">
        <f t="shared" ref="BF154" si="545">SUM(BF155:BF156)</f>
        <v>0</v>
      </c>
      <c r="BG154" s="14">
        <f t="shared" ref="BG154" si="546">SUM(BG155:BG156)</f>
        <v>2</v>
      </c>
      <c r="BH154" s="14">
        <f t="shared" ref="BH154" si="547">SUM(BH155:BH156)</f>
        <v>0</v>
      </c>
      <c r="BI154" s="14">
        <f t="shared" ref="BI154" si="548">SUM(BI155:BI156)</f>
        <v>0</v>
      </c>
      <c r="BJ154" s="14">
        <f t="shared" ref="BJ154" si="549">SUM(BJ155:BJ156)</f>
        <v>0</v>
      </c>
      <c r="BK154" s="14">
        <f t="shared" ref="BK154" si="550">SUM(BK155:BK156)</f>
        <v>0</v>
      </c>
      <c r="BL154" s="14">
        <f t="shared" ref="BL154" si="551">SUM(BL155:BL156)</f>
        <v>0</v>
      </c>
      <c r="BM154" s="14">
        <f t="shared" ref="BM154" si="552">SUM(BM155:BM156)</f>
        <v>0</v>
      </c>
      <c r="BN154" s="14">
        <f t="shared" ref="BN154" si="553">SUM(BN155:BN156)</f>
        <v>0</v>
      </c>
      <c r="BO154" s="14">
        <f t="shared" ref="BO154" si="554">SUM(BO155:BO156)</f>
        <v>0</v>
      </c>
      <c r="BP154" s="14">
        <f t="shared" ref="BP154" si="555">SUM(BP155:BP156)</f>
        <v>0</v>
      </c>
      <c r="BQ154" s="14">
        <f t="shared" ref="BQ154" si="556">SUM(BQ155:BQ156)</f>
        <v>0</v>
      </c>
      <c r="BR154" s="14">
        <f t="shared" ref="BR154" si="557">SUM(BR155:BR156)</f>
        <v>0</v>
      </c>
      <c r="BS154" s="14">
        <f t="shared" ref="BS154" si="558">SUM(BS155:BS156)</f>
        <v>0</v>
      </c>
      <c r="BT154" s="14">
        <f t="shared" ref="BT154" si="559">SUM(BT155:BT156)</f>
        <v>0</v>
      </c>
      <c r="BU154" s="14">
        <f t="shared" ref="BU154" si="560">SUM(BU155:BU156)</f>
        <v>0</v>
      </c>
      <c r="BV154" s="14">
        <f t="shared" ref="BV154" si="561">SUM(BV155:BV156)</f>
        <v>0</v>
      </c>
      <c r="BW154" s="14">
        <f t="shared" ref="BW154" si="562">SUM(BW155:BW156)</f>
        <v>0</v>
      </c>
      <c r="BX154" s="14">
        <f t="shared" ref="BX154" si="563">SUM(BX155:BX156)</f>
        <v>0</v>
      </c>
      <c r="BY154" s="14">
        <f t="shared" ref="BY154" si="564">SUM(BY155:BY156)</f>
        <v>0</v>
      </c>
      <c r="BZ154" s="14">
        <f t="shared" ref="BZ154" si="565">SUM(BZ155:BZ156)</f>
        <v>0</v>
      </c>
      <c r="CA154" s="14">
        <f t="shared" ref="CA154" si="566">SUM(CA155:CA156)</f>
        <v>0</v>
      </c>
      <c r="CB154" s="14">
        <f t="shared" ref="CB154:CD154" si="567">SUM(CB155:CB156)</f>
        <v>0</v>
      </c>
      <c r="CC154" s="14"/>
      <c r="CD154" s="14">
        <f t="shared" si="567"/>
        <v>0</v>
      </c>
      <c r="CE154" s="11"/>
      <c r="CF154" s="11"/>
    </row>
    <row r="155" spans="1:84" ht="19.7" customHeight="1" x14ac:dyDescent="0.2">
      <c r="A155" s="12" t="s">
        <v>42</v>
      </c>
      <c r="B155" s="13">
        <f t="shared" si="393"/>
        <v>10</v>
      </c>
      <c r="C155" s="14"/>
      <c r="D155" s="14"/>
      <c r="E155" s="14"/>
      <c r="F155" s="14"/>
      <c r="G155" s="14"/>
      <c r="H155" s="14">
        <f t="shared" si="405"/>
        <v>10</v>
      </c>
      <c r="I155" s="13"/>
      <c r="J155" s="13"/>
      <c r="K155" s="13"/>
      <c r="L155" s="13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>
        <v>1</v>
      </c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>
        <v>3</v>
      </c>
      <c r="AI155" s="14"/>
      <c r="AJ155" s="14"/>
      <c r="AK155" s="14"/>
      <c r="AL155" s="14"/>
      <c r="AM155" s="14"/>
      <c r="AN155" s="14"/>
      <c r="AO155" s="14">
        <v>0</v>
      </c>
      <c r="AP155" s="14"/>
      <c r="AQ155" s="14"/>
      <c r="AR155" s="14"/>
      <c r="AS155" s="14">
        <v>0</v>
      </c>
      <c r="AT155" s="14"/>
      <c r="AU155" s="14"/>
      <c r="AV155" s="14">
        <v>4</v>
      </c>
      <c r="AW155" s="14"/>
      <c r="AX155" s="14"/>
      <c r="AY155" s="14"/>
      <c r="AZ155" s="14"/>
      <c r="BA155" s="14"/>
      <c r="BB155" s="14">
        <v>1</v>
      </c>
      <c r="BC155" s="14"/>
      <c r="BD155" s="14"/>
      <c r="BE155" s="14"/>
      <c r="BF155" s="14"/>
      <c r="BG155" s="14">
        <v>1</v>
      </c>
      <c r="BH155" s="15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1" t="s">
        <v>436</v>
      </c>
      <c r="CF155" s="11" t="s">
        <v>436</v>
      </c>
    </row>
    <row r="156" spans="1:84" ht="19.7" customHeight="1" x14ac:dyDescent="0.2">
      <c r="A156" s="12" t="s">
        <v>417</v>
      </c>
      <c r="B156" s="13">
        <f t="shared" si="393"/>
        <v>12</v>
      </c>
      <c r="C156" s="14"/>
      <c r="D156" s="14"/>
      <c r="E156" s="14"/>
      <c r="F156" s="14"/>
      <c r="G156" s="14"/>
      <c r="H156" s="14">
        <f t="shared" si="405"/>
        <v>12</v>
      </c>
      <c r="I156" s="13"/>
      <c r="J156" s="13"/>
      <c r="K156" s="13"/>
      <c r="L156" s="13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>
        <v>1</v>
      </c>
      <c r="AD156" s="14"/>
      <c r="AE156" s="14"/>
      <c r="AF156" s="14"/>
      <c r="AG156" s="14"/>
      <c r="AH156" s="14">
        <v>3</v>
      </c>
      <c r="AI156" s="14"/>
      <c r="AJ156" s="14"/>
      <c r="AK156" s="14"/>
      <c r="AL156" s="14"/>
      <c r="AM156" s="14"/>
      <c r="AN156" s="14"/>
      <c r="AO156" s="14">
        <v>1</v>
      </c>
      <c r="AP156" s="14"/>
      <c r="AQ156" s="14"/>
      <c r="AR156" s="14"/>
      <c r="AS156" s="14"/>
      <c r="AT156" s="14"/>
      <c r="AU156" s="14"/>
      <c r="AV156" s="14">
        <v>5</v>
      </c>
      <c r="AW156" s="14"/>
      <c r="AX156" s="14"/>
      <c r="AY156" s="14"/>
      <c r="AZ156" s="14"/>
      <c r="BA156" s="14"/>
      <c r="BB156" s="14">
        <v>1</v>
      </c>
      <c r="BC156" s="14"/>
      <c r="BD156" s="14"/>
      <c r="BE156" s="14"/>
      <c r="BF156" s="14"/>
      <c r="BG156" s="14">
        <v>1</v>
      </c>
      <c r="BH156" s="15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1" t="s">
        <v>436</v>
      </c>
      <c r="CF156" s="11" t="s">
        <v>436</v>
      </c>
    </row>
    <row r="157" spans="1:84" ht="19.7" customHeight="1" x14ac:dyDescent="0.2">
      <c r="A157" s="47" t="s">
        <v>280</v>
      </c>
      <c r="B157" s="48">
        <f t="shared" si="393"/>
        <v>177</v>
      </c>
      <c r="C157" s="49">
        <f>SUM(C159,C163,C167)</f>
        <v>0</v>
      </c>
      <c r="D157" s="49">
        <f>SUM(D159,D163,D167)</f>
        <v>0</v>
      </c>
      <c r="E157" s="49">
        <f>SUM(E159,E163,E167)</f>
        <v>0</v>
      </c>
      <c r="F157" s="49">
        <f>SUM(F159,F163,F167)</f>
        <v>0</v>
      </c>
      <c r="G157" s="49">
        <f>SUM(G159,G163,G167)</f>
        <v>0</v>
      </c>
      <c r="H157" s="49">
        <f t="shared" si="405"/>
        <v>177</v>
      </c>
      <c r="I157" s="49">
        <f>SUM(I158,I163,I167)</f>
        <v>0</v>
      </c>
      <c r="J157" s="49">
        <f t="shared" ref="J157:CB157" si="568">SUM(J158,J163,J167)</f>
        <v>0</v>
      </c>
      <c r="K157" s="49">
        <f t="shared" si="568"/>
        <v>0</v>
      </c>
      <c r="L157" s="49">
        <f t="shared" si="568"/>
        <v>0</v>
      </c>
      <c r="M157" s="49">
        <f t="shared" si="568"/>
        <v>0</v>
      </c>
      <c r="N157" s="49">
        <f t="shared" si="568"/>
        <v>0</v>
      </c>
      <c r="O157" s="49">
        <f t="shared" si="568"/>
        <v>0</v>
      </c>
      <c r="P157" s="49">
        <f t="shared" si="568"/>
        <v>1</v>
      </c>
      <c r="Q157" s="49">
        <f t="shared" si="568"/>
        <v>0</v>
      </c>
      <c r="R157" s="49">
        <f t="shared" si="568"/>
        <v>1</v>
      </c>
      <c r="S157" s="49">
        <f>SUM(S158,S163,S167)</f>
        <v>0</v>
      </c>
      <c r="T157" s="49">
        <f t="shared" si="568"/>
        <v>0</v>
      </c>
      <c r="U157" s="49">
        <f t="shared" si="568"/>
        <v>0</v>
      </c>
      <c r="V157" s="49">
        <f t="shared" si="568"/>
        <v>4</v>
      </c>
      <c r="W157" s="49">
        <f>SUM(W158,W163,W167)</f>
        <v>2</v>
      </c>
      <c r="X157" s="49">
        <f t="shared" si="568"/>
        <v>0</v>
      </c>
      <c r="Y157" s="49">
        <f t="shared" si="568"/>
        <v>1</v>
      </c>
      <c r="Z157" s="49">
        <f>SUM(Z158,Z163,Z167)</f>
        <v>0</v>
      </c>
      <c r="AA157" s="49">
        <f>SUM(AA158,AA163,AA167)</f>
        <v>0</v>
      </c>
      <c r="AB157" s="49">
        <f t="shared" si="568"/>
        <v>0</v>
      </c>
      <c r="AC157" s="49">
        <f t="shared" si="568"/>
        <v>0</v>
      </c>
      <c r="AD157" s="49">
        <f>SUM(AD158,AD163,AD167)</f>
        <v>0</v>
      </c>
      <c r="AE157" s="49">
        <f t="shared" si="568"/>
        <v>19</v>
      </c>
      <c r="AF157" s="49">
        <f>SUM(AF158,AF163,AF167)</f>
        <v>7</v>
      </c>
      <c r="AG157" s="49">
        <f>SUM(AG158,AG163,AG167)</f>
        <v>0</v>
      </c>
      <c r="AH157" s="49">
        <f>SUM(AH158,AH163,AH167)</f>
        <v>5</v>
      </c>
      <c r="AI157" s="49">
        <f t="shared" si="568"/>
        <v>0</v>
      </c>
      <c r="AJ157" s="49">
        <f>SUM(AJ158,AJ163,AJ167)</f>
        <v>0</v>
      </c>
      <c r="AK157" s="49">
        <f>SUM(AK158,AK163,AK167)</f>
        <v>0</v>
      </c>
      <c r="AL157" s="49">
        <f>SUM(AL158,AL163,AL167)</f>
        <v>0</v>
      </c>
      <c r="AM157" s="49">
        <f>SUM(AM158,AM163,AM167)</f>
        <v>0</v>
      </c>
      <c r="AN157" s="49">
        <f t="shared" si="568"/>
        <v>0</v>
      </c>
      <c r="AO157" s="49">
        <f t="shared" si="568"/>
        <v>1</v>
      </c>
      <c r="AP157" s="49">
        <f>SUM(AP158,AP163,AP167)</f>
        <v>0</v>
      </c>
      <c r="AQ157" s="49">
        <f t="shared" si="568"/>
        <v>0</v>
      </c>
      <c r="AR157" s="49">
        <f>SUM(AR158,AR163,AR167)</f>
        <v>0</v>
      </c>
      <c r="AS157" s="49">
        <f t="shared" si="568"/>
        <v>26</v>
      </c>
      <c r="AT157" s="49">
        <f>SUM(AT158,AT163,AT167)</f>
        <v>18</v>
      </c>
      <c r="AU157" s="49">
        <f>SUM(AU158,AU163,AU167)</f>
        <v>0</v>
      </c>
      <c r="AV157" s="49">
        <f>SUM(AV158,AV163,AV167)</f>
        <v>5</v>
      </c>
      <c r="AW157" s="49">
        <f t="shared" si="568"/>
        <v>0</v>
      </c>
      <c r="AX157" s="49">
        <f t="shared" si="568"/>
        <v>0</v>
      </c>
      <c r="AY157" s="49">
        <f t="shared" si="568"/>
        <v>0</v>
      </c>
      <c r="AZ157" s="49">
        <f>SUM(AZ158,AZ163,AZ167)</f>
        <v>0</v>
      </c>
      <c r="BA157" s="49">
        <f t="shared" si="568"/>
        <v>0</v>
      </c>
      <c r="BB157" s="49">
        <f t="shared" si="568"/>
        <v>2</v>
      </c>
      <c r="BC157" s="49">
        <f t="shared" si="568"/>
        <v>0</v>
      </c>
      <c r="BD157" s="49">
        <f t="shared" ref="BD157:BE157" si="569">SUM(BD158,BD163,BD167)</f>
        <v>0</v>
      </c>
      <c r="BE157" s="49">
        <f t="shared" si="569"/>
        <v>0</v>
      </c>
      <c r="BF157" s="49">
        <f>SUM(BF158,BF163,BF167)</f>
        <v>0</v>
      </c>
      <c r="BG157" s="49">
        <f t="shared" si="568"/>
        <v>11</v>
      </c>
      <c r="BH157" s="51">
        <f t="shared" ref="BH157:BM157" si="570">SUM(BH158,BH163,BH167)</f>
        <v>23</v>
      </c>
      <c r="BI157" s="49">
        <f t="shared" si="570"/>
        <v>3</v>
      </c>
      <c r="BJ157" s="49">
        <f t="shared" si="570"/>
        <v>0</v>
      </c>
      <c r="BK157" s="49">
        <f t="shared" si="570"/>
        <v>0</v>
      </c>
      <c r="BL157" s="49">
        <f t="shared" si="570"/>
        <v>0</v>
      </c>
      <c r="BM157" s="49">
        <f t="shared" si="570"/>
        <v>0</v>
      </c>
      <c r="BN157" s="49">
        <f t="shared" si="568"/>
        <v>1</v>
      </c>
      <c r="BO157" s="49">
        <f t="shared" si="568"/>
        <v>0</v>
      </c>
      <c r="BP157" s="49">
        <f t="shared" si="568"/>
        <v>0</v>
      </c>
      <c r="BQ157" s="49">
        <f t="shared" si="568"/>
        <v>5</v>
      </c>
      <c r="BR157" s="49">
        <f>SUM(BR158,BR163,BR167)</f>
        <v>34</v>
      </c>
      <c r="BS157" s="49">
        <f>SUM(BS158,BS163,BS167)</f>
        <v>5</v>
      </c>
      <c r="BT157" s="49">
        <f t="shared" si="568"/>
        <v>2</v>
      </c>
      <c r="BU157" s="49">
        <f t="shared" si="568"/>
        <v>0</v>
      </c>
      <c r="BV157" s="49">
        <f t="shared" si="568"/>
        <v>1</v>
      </c>
      <c r="BW157" s="49">
        <f t="shared" si="568"/>
        <v>0</v>
      </c>
      <c r="BX157" s="49">
        <f t="shared" si="568"/>
        <v>0</v>
      </c>
      <c r="BY157" s="49">
        <f t="shared" ref="BY157" si="571">SUM(BY158,BY163,BY167)</f>
        <v>0</v>
      </c>
      <c r="BZ157" s="49">
        <f t="shared" si="568"/>
        <v>0</v>
      </c>
      <c r="CA157" s="49">
        <f t="shared" si="568"/>
        <v>0</v>
      </c>
      <c r="CB157" s="49">
        <f t="shared" si="568"/>
        <v>0</v>
      </c>
      <c r="CC157" s="49"/>
      <c r="CD157" s="49">
        <f t="shared" ref="CD157" si="572">SUM(CD158,CD163,CD167)</f>
        <v>0</v>
      </c>
      <c r="CE157" s="11"/>
      <c r="CF157" s="11"/>
    </row>
    <row r="158" spans="1:84" ht="19.7" customHeight="1" x14ac:dyDescent="0.2">
      <c r="A158" s="12" t="s">
        <v>228</v>
      </c>
      <c r="B158" s="13">
        <f t="shared" si="393"/>
        <v>106</v>
      </c>
      <c r="C158" s="14"/>
      <c r="D158" s="14"/>
      <c r="E158" s="14"/>
      <c r="F158" s="14"/>
      <c r="G158" s="14"/>
      <c r="H158" s="14">
        <f t="shared" si="405"/>
        <v>106</v>
      </c>
      <c r="I158" s="14">
        <f>SUM(I159:I162)</f>
        <v>0</v>
      </c>
      <c r="J158" s="14">
        <f t="shared" ref="J158:CB158" si="573">SUM(J159:J162)</f>
        <v>0</v>
      </c>
      <c r="K158" s="14">
        <f t="shared" si="573"/>
        <v>0</v>
      </c>
      <c r="L158" s="14">
        <f t="shared" si="573"/>
        <v>0</v>
      </c>
      <c r="M158" s="14">
        <f t="shared" si="573"/>
        <v>0</v>
      </c>
      <c r="N158" s="14">
        <f t="shared" si="573"/>
        <v>0</v>
      </c>
      <c r="O158" s="14">
        <f t="shared" si="573"/>
        <v>0</v>
      </c>
      <c r="P158" s="14">
        <f t="shared" si="573"/>
        <v>0</v>
      </c>
      <c r="Q158" s="14">
        <f t="shared" si="573"/>
        <v>0</v>
      </c>
      <c r="R158" s="14">
        <f t="shared" si="573"/>
        <v>1</v>
      </c>
      <c r="S158" s="14">
        <f>SUM(S159:S162)</f>
        <v>0</v>
      </c>
      <c r="T158" s="14">
        <f t="shared" si="573"/>
        <v>0</v>
      </c>
      <c r="U158" s="14">
        <f t="shared" si="573"/>
        <v>0</v>
      </c>
      <c r="V158" s="14">
        <f t="shared" si="573"/>
        <v>1</v>
      </c>
      <c r="W158" s="14">
        <f>SUM(W159:W162)</f>
        <v>2</v>
      </c>
      <c r="X158" s="14">
        <f t="shared" si="573"/>
        <v>0</v>
      </c>
      <c r="Y158" s="14">
        <f t="shared" si="573"/>
        <v>0</v>
      </c>
      <c r="Z158" s="14">
        <f>SUM(Z159:Z162)</f>
        <v>0</v>
      </c>
      <c r="AA158" s="14">
        <f>SUM(AA159:AA162)</f>
        <v>0</v>
      </c>
      <c r="AB158" s="14">
        <f t="shared" si="573"/>
        <v>0</v>
      </c>
      <c r="AC158" s="14">
        <f t="shared" si="573"/>
        <v>0</v>
      </c>
      <c r="AD158" s="14">
        <f>SUM(AD159:AD162)</f>
        <v>0</v>
      </c>
      <c r="AE158" s="14">
        <f t="shared" si="573"/>
        <v>2</v>
      </c>
      <c r="AF158" s="14">
        <f>SUM(AF159:AF162)</f>
        <v>7</v>
      </c>
      <c r="AG158" s="14">
        <f>SUM(AG159:AG162)</f>
        <v>0</v>
      </c>
      <c r="AH158" s="14">
        <f>SUM(AH159:AH162)</f>
        <v>0</v>
      </c>
      <c r="AI158" s="14">
        <f t="shared" si="573"/>
        <v>0</v>
      </c>
      <c r="AJ158" s="14">
        <f>SUM(AJ159:AJ162)</f>
        <v>0</v>
      </c>
      <c r="AK158" s="14">
        <f>SUM(AK159:AK162)</f>
        <v>0</v>
      </c>
      <c r="AL158" s="14">
        <f>SUM(AL159:AL162)</f>
        <v>0</v>
      </c>
      <c r="AM158" s="14">
        <f>SUM(AM159:AM162)</f>
        <v>0</v>
      </c>
      <c r="AN158" s="14">
        <f t="shared" si="573"/>
        <v>0</v>
      </c>
      <c r="AO158" s="14">
        <f t="shared" si="573"/>
        <v>0</v>
      </c>
      <c r="AP158" s="14">
        <f>SUM(AP159:AP162)</f>
        <v>0</v>
      </c>
      <c r="AQ158" s="14">
        <f t="shared" si="573"/>
        <v>0</v>
      </c>
      <c r="AR158" s="14">
        <f>SUM(AR159:AR162)</f>
        <v>0</v>
      </c>
      <c r="AS158" s="14">
        <f t="shared" si="573"/>
        <v>1</v>
      </c>
      <c r="AT158" s="14">
        <f>SUM(AT159:AT162)</f>
        <v>18</v>
      </c>
      <c r="AU158" s="14">
        <f>SUM(AU159:AU162)</f>
        <v>0</v>
      </c>
      <c r="AV158" s="14">
        <f>SUM(AV159:AV162)</f>
        <v>0</v>
      </c>
      <c r="AW158" s="14">
        <f t="shared" si="573"/>
        <v>0</v>
      </c>
      <c r="AX158" s="14">
        <f t="shared" si="573"/>
        <v>0</v>
      </c>
      <c r="AY158" s="14">
        <f t="shared" si="573"/>
        <v>0</v>
      </c>
      <c r="AZ158" s="14">
        <f>SUM(AZ159:AZ162)</f>
        <v>0</v>
      </c>
      <c r="BA158" s="14">
        <f t="shared" si="573"/>
        <v>0</v>
      </c>
      <c r="BB158" s="14">
        <f t="shared" si="573"/>
        <v>0</v>
      </c>
      <c r="BC158" s="14">
        <f t="shared" si="573"/>
        <v>0</v>
      </c>
      <c r="BD158" s="14">
        <f t="shared" ref="BD158:BE158" si="574">SUM(BD159:BD162)</f>
        <v>0</v>
      </c>
      <c r="BE158" s="14">
        <f t="shared" si="574"/>
        <v>0</v>
      </c>
      <c r="BF158" s="14">
        <f>SUM(BF159:BF162)</f>
        <v>0</v>
      </c>
      <c r="BG158" s="14">
        <f t="shared" si="573"/>
        <v>3</v>
      </c>
      <c r="BH158" s="15">
        <f t="shared" ref="BH158:BM158" si="575">SUM(BH159:BH162)</f>
        <v>23</v>
      </c>
      <c r="BI158" s="14">
        <f t="shared" si="575"/>
        <v>3</v>
      </c>
      <c r="BJ158" s="14">
        <f t="shared" si="575"/>
        <v>0</v>
      </c>
      <c r="BK158" s="14">
        <f t="shared" si="575"/>
        <v>0</v>
      </c>
      <c r="BL158" s="14">
        <f t="shared" si="575"/>
        <v>0</v>
      </c>
      <c r="BM158" s="14">
        <f t="shared" si="575"/>
        <v>0</v>
      </c>
      <c r="BN158" s="14">
        <f t="shared" si="573"/>
        <v>1</v>
      </c>
      <c r="BO158" s="14">
        <f t="shared" si="573"/>
        <v>0</v>
      </c>
      <c r="BP158" s="14">
        <f t="shared" si="573"/>
        <v>0</v>
      </c>
      <c r="BQ158" s="14">
        <f t="shared" si="573"/>
        <v>2</v>
      </c>
      <c r="BR158" s="14">
        <f>SUM(BR159:BR162)</f>
        <v>34</v>
      </c>
      <c r="BS158" s="14">
        <f>SUM(BS159:BS162)</f>
        <v>5</v>
      </c>
      <c r="BT158" s="14">
        <f t="shared" si="573"/>
        <v>2</v>
      </c>
      <c r="BU158" s="14">
        <f t="shared" si="573"/>
        <v>0</v>
      </c>
      <c r="BV158" s="14">
        <f t="shared" si="573"/>
        <v>1</v>
      </c>
      <c r="BW158" s="14">
        <f t="shared" si="573"/>
        <v>0</v>
      </c>
      <c r="BX158" s="14">
        <f t="shared" si="573"/>
        <v>0</v>
      </c>
      <c r="BY158" s="14">
        <f t="shared" ref="BY158" si="576">SUM(BY159:BY162)</f>
        <v>0</v>
      </c>
      <c r="BZ158" s="14">
        <f t="shared" si="573"/>
        <v>0</v>
      </c>
      <c r="CA158" s="14">
        <f t="shared" si="573"/>
        <v>0</v>
      </c>
      <c r="CB158" s="14">
        <f t="shared" si="573"/>
        <v>0</v>
      </c>
      <c r="CC158" s="14"/>
      <c r="CD158" s="14">
        <f t="shared" ref="CD158" si="577">SUM(CD159:CD162)</f>
        <v>0</v>
      </c>
      <c r="CE158" s="11"/>
      <c r="CF158" s="11"/>
    </row>
    <row r="159" spans="1:84" ht="19.7" customHeight="1" x14ac:dyDescent="0.2">
      <c r="A159" s="12" t="s">
        <v>281</v>
      </c>
      <c r="B159" s="13">
        <f t="shared" si="393"/>
        <v>65</v>
      </c>
      <c r="C159" s="14"/>
      <c r="D159" s="14"/>
      <c r="E159" s="14"/>
      <c r="F159" s="14"/>
      <c r="G159" s="14"/>
      <c r="H159" s="14">
        <f t="shared" si="405"/>
        <v>65</v>
      </c>
      <c r="I159" s="13"/>
      <c r="J159" s="13"/>
      <c r="K159" s="13"/>
      <c r="L159" s="13"/>
      <c r="M159" s="14"/>
      <c r="N159" s="14"/>
      <c r="O159" s="14"/>
      <c r="P159" s="14"/>
      <c r="Q159" s="14"/>
      <c r="R159" s="14">
        <v>1</v>
      </c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>
        <v>6</v>
      </c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>
        <v>13</v>
      </c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>
        <v>2</v>
      </c>
      <c r="BH159" s="16">
        <v>15</v>
      </c>
      <c r="BI159" s="14">
        <v>1</v>
      </c>
      <c r="BJ159" s="14"/>
      <c r="BK159" s="14"/>
      <c r="BL159" s="14"/>
      <c r="BM159" s="14"/>
      <c r="BN159" s="14"/>
      <c r="BO159" s="14"/>
      <c r="BP159" s="14"/>
      <c r="BQ159" s="14"/>
      <c r="BR159" s="14">
        <v>24</v>
      </c>
      <c r="BS159" s="14">
        <v>3</v>
      </c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1" t="s">
        <v>436</v>
      </c>
      <c r="CF159" s="11" t="s">
        <v>436</v>
      </c>
    </row>
    <row r="160" spans="1:84" ht="19.7" customHeight="1" x14ac:dyDescent="0.2">
      <c r="A160" s="12" t="s">
        <v>282</v>
      </c>
      <c r="B160" s="13">
        <f t="shared" si="393"/>
        <v>18</v>
      </c>
      <c r="C160" s="14"/>
      <c r="D160" s="14"/>
      <c r="E160" s="14"/>
      <c r="F160" s="14"/>
      <c r="G160" s="14"/>
      <c r="H160" s="14">
        <f t="shared" si="405"/>
        <v>18</v>
      </c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4">
        <v>1</v>
      </c>
      <c r="X160" s="13"/>
      <c r="Y160" s="14"/>
      <c r="Z160" s="14"/>
      <c r="AA160" s="14"/>
      <c r="AB160" s="14"/>
      <c r="AC160" s="14"/>
      <c r="AD160" s="14"/>
      <c r="AE160" s="14"/>
      <c r="AF160" s="14">
        <v>1</v>
      </c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>
        <v>3</v>
      </c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6">
        <v>5</v>
      </c>
      <c r="BI160" s="14">
        <v>1</v>
      </c>
      <c r="BJ160" s="14"/>
      <c r="BK160" s="14"/>
      <c r="BL160" s="14"/>
      <c r="BM160" s="14"/>
      <c r="BN160" s="14"/>
      <c r="BO160" s="14"/>
      <c r="BP160" s="14"/>
      <c r="BQ160" s="14">
        <v>1</v>
      </c>
      <c r="BR160" s="14">
        <v>5</v>
      </c>
      <c r="BS160" s="14">
        <v>1</v>
      </c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1" t="s">
        <v>436</v>
      </c>
      <c r="CF160" s="11" t="s">
        <v>436</v>
      </c>
    </row>
    <row r="161" spans="1:84" ht="19.7" customHeight="1" x14ac:dyDescent="0.2">
      <c r="A161" s="12" t="s">
        <v>245</v>
      </c>
      <c r="B161" s="13">
        <f t="shared" si="393"/>
        <v>9</v>
      </c>
      <c r="C161" s="14"/>
      <c r="D161" s="14"/>
      <c r="E161" s="14"/>
      <c r="F161" s="14"/>
      <c r="G161" s="14"/>
      <c r="H161" s="14">
        <f t="shared" si="405"/>
        <v>9</v>
      </c>
      <c r="I161" s="13"/>
      <c r="J161" s="13"/>
      <c r="K161" s="13"/>
      <c r="L161" s="13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>
        <v>1</v>
      </c>
      <c r="X161" s="14"/>
      <c r="Y161" s="14"/>
      <c r="Z161" s="14"/>
      <c r="AA161" s="14"/>
      <c r="AB161" s="14"/>
      <c r="AC161" s="14"/>
      <c r="AD161" s="14"/>
      <c r="AE161" s="14">
        <v>1</v>
      </c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>
        <v>1</v>
      </c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5">
        <v>1</v>
      </c>
      <c r="BI161" s="14"/>
      <c r="BJ161" s="14"/>
      <c r="BK161" s="14"/>
      <c r="BL161" s="14"/>
      <c r="BM161" s="14"/>
      <c r="BN161" s="14">
        <v>1</v>
      </c>
      <c r="BO161" s="14"/>
      <c r="BP161" s="14"/>
      <c r="BQ161" s="14"/>
      <c r="BR161" s="14">
        <v>1</v>
      </c>
      <c r="BS161" s="14">
        <v>1</v>
      </c>
      <c r="BT161" s="14">
        <v>2</v>
      </c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1" t="s">
        <v>436</v>
      </c>
      <c r="CF161" s="11" t="s">
        <v>436</v>
      </c>
    </row>
    <row r="162" spans="1:84" ht="19.7" customHeight="1" x14ac:dyDescent="0.2">
      <c r="A162" s="12" t="s">
        <v>246</v>
      </c>
      <c r="B162" s="13">
        <f t="shared" si="393"/>
        <v>14</v>
      </c>
      <c r="C162" s="14"/>
      <c r="D162" s="14"/>
      <c r="E162" s="14"/>
      <c r="F162" s="14"/>
      <c r="G162" s="14"/>
      <c r="H162" s="14">
        <f t="shared" si="405"/>
        <v>14</v>
      </c>
      <c r="I162" s="13"/>
      <c r="J162" s="13"/>
      <c r="K162" s="13"/>
      <c r="L162" s="13"/>
      <c r="M162" s="14"/>
      <c r="N162" s="14"/>
      <c r="O162" s="14"/>
      <c r="P162" s="14"/>
      <c r="Q162" s="14"/>
      <c r="R162" s="14"/>
      <c r="S162" s="14"/>
      <c r="T162" s="14"/>
      <c r="U162" s="14"/>
      <c r="V162" s="14">
        <v>1</v>
      </c>
      <c r="W162" s="14"/>
      <c r="X162" s="14"/>
      <c r="Y162" s="14"/>
      <c r="Z162" s="14"/>
      <c r="AA162" s="14"/>
      <c r="AB162" s="14"/>
      <c r="AC162" s="14"/>
      <c r="AD162" s="14"/>
      <c r="AE162" s="14">
        <v>1</v>
      </c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>
        <v>1</v>
      </c>
      <c r="AT162" s="14">
        <v>1</v>
      </c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>
        <v>1</v>
      </c>
      <c r="BH162" s="15">
        <v>2</v>
      </c>
      <c r="BI162" s="14">
        <v>1</v>
      </c>
      <c r="BJ162" s="14"/>
      <c r="BK162" s="14"/>
      <c r="BL162" s="14"/>
      <c r="BM162" s="14"/>
      <c r="BN162" s="14"/>
      <c r="BO162" s="14"/>
      <c r="BP162" s="14"/>
      <c r="BQ162" s="14">
        <v>1</v>
      </c>
      <c r="BR162" s="14">
        <v>4</v>
      </c>
      <c r="BS162" s="14"/>
      <c r="BT162" s="14"/>
      <c r="BU162" s="14"/>
      <c r="BV162" s="14">
        <v>1</v>
      </c>
      <c r="BW162" s="14"/>
      <c r="BX162" s="14"/>
      <c r="BY162" s="14"/>
      <c r="BZ162" s="14"/>
      <c r="CA162" s="14"/>
      <c r="CB162" s="14"/>
      <c r="CC162" s="14"/>
      <c r="CD162" s="14"/>
      <c r="CE162" s="11" t="s">
        <v>436</v>
      </c>
      <c r="CF162" s="11" t="s">
        <v>436</v>
      </c>
    </row>
    <row r="163" spans="1:84" ht="19.7" customHeight="1" x14ac:dyDescent="0.2">
      <c r="A163" s="12" t="s">
        <v>169</v>
      </c>
      <c r="B163" s="13">
        <f t="shared" si="393"/>
        <v>56</v>
      </c>
      <c r="C163" s="14">
        <f>SUM(C164:C165)</f>
        <v>0</v>
      </c>
      <c r="D163" s="14">
        <f>SUM(D164:D165)</f>
        <v>0</v>
      </c>
      <c r="E163" s="14">
        <f>SUM(E164:E165)</f>
        <v>0</v>
      </c>
      <c r="F163" s="14">
        <f>SUM(F164:F165)</f>
        <v>0</v>
      </c>
      <c r="G163" s="14">
        <f>SUM(G164:G165)</f>
        <v>0</v>
      </c>
      <c r="H163" s="14">
        <f t="shared" si="405"/>
        <v>56</v>
      </c>
      <c r="I163" s="14">
        <f>SUM(I164:I166)</f>
        <v>0</v>
      </c>
      <c r="J163" s="14">
        <f t="shared" ref="J163:CB163" si="578">SUM(J164:J166)</f>
        <v>0</v>
      </c>
      <c r="K163" s="14">
        <f t="shared" si="578"/>
        <v>0</v>
      </c>
      <c r="L163" s="14">
        <f t="shared" si="578"/>
        <v>0</v>
      </c>
      <c r="M163" s="14">
        <f t="shared" si="578"/>
        <v>0</v>
      </c>
      <c r="N163" s="14">
        <f t="shared" si="578"/>
        <v>0</v>
      </c>
      <c r="O163" s="14">
        <f t="shared" si="578"/>
        <v>0</v>
      </c>
      <c r="P163" s="14">
        <f t="shared" si="578"/>
        <v>1</v>
      </c>
      <c r="Q163" s="14">
        <f t="shared" si="578"/>
        <v>0</v>
      </c>
      <c r="R163" s="14">
        <f t="shared" si="578"/>
        <v>0</v>
      </c>
      <c r="S163" s="14">
        <f>SUM(S164:S166)</f>
        <v>0</v>
      </c>
      <c r="T163" s="14">
        <f t="shared" si="578"/>
        <v>0</v>
      </c>
      <c r="U163" s="14">
        <f t="shared" si="578"/>
        <v>0</v>
      </c>
      <c r="V163" s="14">
        <f t="shared" si="578"/>
        <v>3</v>
      </c>
      <c r="W163" s="14">
        <f>SUM(W164:W166)</f>
        <v>0</v>
      </c>
      <c r="X163" s="14">
        <f t="shared" si="578"/>
        <v>0</v>
      </c>
      <c r="Y163" s="14">
        <f t="shared" si="578"/>
        <v>0</v>
      </c>
      <c r="Z163" s="14">
        <f>SUM(Z164:Z166)</f>
        <v>0</v>
      </c>
      <c r="AA163" s="14">
        <f>SUM(AA164:AA166)</f>
        <v>0</v>
      </c>
      <c r="AB163" s="14">
        <f t="shared" si="578"/>
        <v>0</v>
      </c>
      <c r="AC163" s="14">
        <f t="shared" si="578"/>
        <v>0</v>
      </c>
      <c r="AD163" s="14">
        <f>SUM(AD164:AD166)</f>
        <v>0</v>
      </c>
      <c r="AE163" s="14">
        <f t="shared" si="578"/>
        <v>17</v>
      </c>
      <c r="AF163" s="14">
        <f>SUM(AF164:AF166)</f>
        <v>0</v>
      </c>
      <c r="AG163" s="14">
        <f>SUM(AG164:AG166)</f>
        <v>0</v>
      </c>
      <c r="AH163" s="14">
        <f>SUM(AH164:AH166)</f>
        <v>0</v>
      </c>
      <c r="AI163" s="14">
        <f t="shared" si="578"/>
        <v>0</v>
      </c>
      <c r="AJ163" s="14">
        <f>SUM(AJ164:AJ166)</f>
        <v>0</v>
      </c>
      <c r="AK163" s="14">
        <f>SUM(AK164:AK166)</f>
        <v>0</v>
      </c>
      <c r="AL163" s="14">
        <f>SUM(AL164:AL166)</f>
        <v>0</v>
      </c>
      <c r="AM163" s="14">
        <f>SUM(AM164:AM166)</f>
        <v>0</v>
      </c>
      <c r="AN163" s="14">
        <f t="shared" si="578"/>
        <v>0</v>
      </c>
      <c r="AO163" s="14">
        <f t="shared" si="578"/>
        <v>0</v>
      </c>
      <c r="AP163" s="14">
        <f>SUM(AP164:AP166)</f>
        <v>0</v>
      </c>
      <c r="AQ163" s="14">
        <f t="shared" si="578"/>
        <v>0</v>
      </c>
      <c r="AR163" s="14">
        <f>SUM(AR164:AR166)</f>
        <v>0</v>
      </c>
      <c r="AS163" s="14">
        <f t="shared" si="578"/>
        <v>25</v>
      </c>
      <c r="AT163" s="14">
        <f>SUM(AT164:AT166)</f>
        <v>0</v>
      </c>
      <c r="AU163" s="14">
        <f>SUM(AU164:AU166)</f>
        <v>0</v>
      </c>
      <c r="AV163" s="14">
        <f>SUM(AV164:AV166)</f>
        <v>0</v>
      </c>
      <c r="AW163" s="14">
        <f t="shared" si="578"/>
        <v>0</v>
      </c>
      <c r="AX163" s="14">
        <f t="shared" si="578"/>
        <v>0</v>
      </c>
      <c r="AY163" s="14">
        <f t="shared" si="578"/>
        <v>0</v>
      </c>
      <c r="AZ163" s="14">
        <f>SUM(AZ164:AZ166)</f>
        <v>0</v>
      </c>
      <c r="BA163" s="14">
        <f t="shared" si="578"/>
        <v>0</v>
      </c>
      <c r="BB163" s="14">
        <f t="shared" si="578"/>
        <v>0</v>
      </c>
      <c r="BC163" s="14">
        <f t="shared" si="578"/>
        <v>0</v>
      </c>
      <c r="BD163" s="14">
        <f t="shared" ref="BD163:BE163" si="579">SUM(BD164:BD166)</f>
        <v>0</v>
      </c>
      <c r="BE163" s="14">
        <f t="shared" si="579"/>
        <v>0</v>
      </c>
      <c r="BF163" s="14">
        <f>SUM(BF164:BF166)</f>
        <v>0</v>
      </c>
      <c r="BG163" s="14">
        <f t="shared" si="578"/>
        <v>7</v>
      </c>
      <c r="BH163" s="15">
        <f t="shared" ref="BH163:BM163" si="580">SUM(BH164:BH166)</f>
        <v>0</v>
      </c>
      <c r="BI163" s="14">
        <f t="shared" si="580"/>
        <v>0</v>
      </c>
      <c r="BJ163" s="14">
        <f t="shared" si="580"/>
        <v>0</v>
      </c>
      <c r="BK163" s="14">
        <f t="shared" si="580"/>
        <v>0</v>
      </c>
      <c r="BL163" s="14">
        <f t="shared" si="580"/>
        <v>0</v>
      </c>
      <c r="BM163" s="14">
        <f t="shared" si="580"/>
        <v>0</v>
      </c>
      <c r="BN163" s="14">
        <f t="shared" si="578"/>
        <v>0</v>
      </c>
      <c r="BO163" s="14">
        <f t="shared" si="578"/>
        <v>0</v>
      </c>
      <c r="BP163" s="14">
        <f t="shared" si="578"/>
        <v>0</v>
      </c>
      <c r="BQ163" s="14">
        <f t="shared" si="578"/>
        <v>3</v>
      </c>
      <c r="BR163" s="14">
        <f>SUM(BR164:BR166)</f>
        <v>0</v>
      </c>
      <c r="BS163" s="14">
        <f>SUM(BS164:BS166)</f>
        <v>0</v>
      </c>
      <c r="BT163" s="14">
        <f t="shared" si="578"/>
        <v>0</v>
      </c>
      <c r="BU163" s="14">
        <f t="shared" si="578"/>
        <v>0</v>
      </c>
      <c r="BV163" s="14">
        <f t="shared" si="578"/>
        <v>0</v>
      </c>
      <c r="BW163" s="14">
        <f t="shared" si="578"/>
        <v>0</v>
      </c>
      <c r="BX163" s="14">
        <f t="shared" si="578"/>
        <v>0</v>
      </c>
      <c r="BY163" s="14">
        <f t="shared" ref="BY163" si="581">SUM(BY164:BY166)</f>
        <v>0</v>
      </c>
      <c r="BZ163" s="14">
        <f t="shared" si="578"/>
        <v>0</v>
      </c>
      <c r="CA163" s="14">
        <f t="shared" si="578"/>
        <v>0</v>
      </c>
      <c r="CB163" s="14">
        <f t="shared" si="578"/>
        <v>0</v>
      </c>
      <c r="CC163" s="14"/>
      <c r="CD163" s="14">
        <f t="shared" ref="CD163" si="582">SUM(CD164:CD166)</f>
        <v>0</v>
      </c>
      <c r="CE163" s="11"/>
      <c r="CF163" s="11"/>
    </row>
    <row r="164" spans="1:84" ht="19.7" customHeight="1" x14ac:dyDescent="0.2">
      <c r="A164" s="12" t="s">
        <v>241</v>
      </c>
      <c r="B164" s="13">
        <f t="shared" si="393"/>
        <v>28</v>
      </c>
      <c r="C164" s="14"/>
      <c r="D164" s="14"/>
      <c r="E164" s="14"/>
      <c r="F164" s="14"/>
      <c r="G164" s="14"/>
      <c r="H164" s="14">
        <f t="shared" si="405"/>
        <v>28</v>
      </c>
      <c r="I164" s="13"/>
      <c r="J164" s="13"/>
      <c r="K164" s="13"/>
      <c r="L164" s="13"/>
      <c r="M164" s="14"/>
      <c r="N164" s="14"/>
      <c r="O164" s="14"/>
      <c r="P164" s="14">
        <v>1</v>
      </c>
      <c r="Q164" s="14"/>
      <c r="R164" s="14"/>
      <c r="S164" s="14"/>
      <c r="T164" s="14"/>
      <c r="U164" s="14"/>
      <c r="V164" s="14">
        <v>1</v>
      </c>
      <c r="W164" s="14"/>
      <c r="X164" s="14"/>
      <c r="Y164" s="14"/>
      <c r="Z164" s="14"/>
      <c r="AA164" s="14"/>
      <c r="AB164" s="14"/>
      <c r="AC164" s="14"/>
      <c r="AD164" s="14"/>
      <c r="AE164" s="14">
        <v>9</v>
      </c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>
        <v>13</v>
      </c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>
        <v>3</v>
      </c>
      <c r="BH164" s="15"/>
      <c r="BI164" s="14"/>
      <c r="BJ164" s="14"/>
      <c r="BK164" s="14"/>
      <c r="BL164" s="14"/>
      <c r="BM164" s="14"/>
      <c r="BN164" s="14"/>
      <c r="BO164" s="14"/>
      <c r="BP164" s="14"/>
      <c r="BQ164" s="14">
        <v>1</v>
      </c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1" t="s">
        <v>436</v>
      </c>
      <c r="CF164" s="11" t="s">
        <v>436</v>
      </c>
    </row>
    <row r="165" spans="1:84" ht="19.7" customHeight="1" x14ac:dyDescent="0.2">
      <c r="A165" s="12" t="s">
        <v>242</v>
      </c>
      <c r="B165" s="13">
        <f t="shared" si="393"/>
        <v>14</v>
      </c>
      <c r="C165" s="14"/>
      <c r="D165" s="14"/>
      <c r="E165" s="14"/>
      <c r="F165" s="14"/>
      <c r="G165" s="14"/>
      <c r="H165" s="14">
        <f t="shared" si="405"/>
        <v>14</v>
      </c>
      <c r="I165" s="13"/>
      <c r="J165" s="13"/>
      <c r="K165" s="13"/>
      <c r="L165" s="13"/>
      <c r="M165" s="14"/>
      <c r="N165" s="14"/>
      <c r="O165" s="14"/>
      <c r="P165" s="14"/>
      <c r="Q165" s="14"/>
      <c r="R165" s="14"/>
      <c r="S165" s="14"/>
      <c r="T165" s="14"/>
      <c r="U165" s="14"/>
      <c r="V165" s="14">
        <v>1</v>
      </c>
      <c r="W165" s="14"/>
      <c r="X165" s="14"/>
      <c r="Y165" s="14"/>
      <c r="Z165" s="14"/>
      <c r="AA165" s="14"/>
      <c r="AB165" s="14"/>
      <c r="AC165" s="14"/>
      <c r="AD165" s="14"/>
      <c r="AE165" s="14">
        <v>4</v>
      </c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>
        <v>6</v>
      </c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>
        <v>2</v>
      </c>
      <c r="BH165" s="15"/>
      <c r="BI165" s="14"/>
      <c r="BJ165" s="14"/>
      <c r="BK165" s="14"/>
      <c r="BL165" s="14"/>
      <c r="BM165" s="14"/>
      <c r="BN165" s="14"/>
      <c r="BO165" s="14"/>
      <c r="BP165" s="14"/>
      <c r="BQ165" s="14">
        <v>1</v>
      </c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1" t="s">
        <v>436</v>
      </c>
      <c r="CF165" s="11" t="s">
        <v>436</v>
      </c>
    </row>
    <row r="166" spans="1:84" ht="19.7" customHeight="1" x14ac:dyDescent="0.2">
      <c r="A166" s="12" t="s">
        <v>239</v>
      </c>
      <c r="B166" s="13">
        <f t="shared" si="393"/>
        <v>14</v>
      </c>
      <c r="C166" s="14"/>
      <c r="D166" s="14"/>
      <c r="E166" s="14"/>
      <c r="F166" s="14"/>
      <c r="G166" s="14"/>
      <c r="H166" s="14">
        <f t="shared" si="405"/>
        <v>14</v>
      </c>
      <c r="I166" s="13"/>
      <c r="J166" s="13"/>
      <c r="K166" s="13"/>
      <c r="L166" s="13"/>
      <c r="M166" s="14"/>
      <c r="N166" s="14"/>
      <c r="O166" s="14"/>
      <c r="P166" s="14"/>
      <c r="Q166" s="14"/>
      <c r="R166" s="14"/>
      <c r="S166" s="14"/>
      <c r="T166" s="14"/>
      <c r="U166" s="14"/>
      <c r="V166" s="14">
        <v>1</v>
      </c>
      <c r="W166" s="14"/>
      <c r="X166" s="14"/>
      <c r="Y166" s="14"/>
      <c r="Z166" s="14"/>
      <c r="AA166" s="14"/>
      <c r="AB166" s="14"/>
      <c r="AC166" s="14"/>
      <c r="AD166" s="14"/>
      <c r="AE166" s="14">
        <v>4</v>
      </c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>
        <v>6</v>
      </c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>
        <v>2</v>
      </c>
      <c r="BH166" s="15"/>
      <c r="BI166" s="14"/>
      <c r="BJ166" s="14"/>
      <c r="BK166" s="14"/>
      <c r="BL166" s="14"/>
      <c r="BM166" s="14"/>
      <c r="BN166" s="14"/>
      <c r="BO166" s="14"/>
      <c r="BP166" s="14"/>
      <c r="BQ166" s="14">
        <v>1</v>
      </c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1" t="s">
        <v>436</v>
      </c>
      <c r="CF166" s="11" t="s">
        <v>436</v>
      </c>
    </row>
    <row r="167" spans="1:84" ht="19.7" customHeight="1" x14ac:dyDescent="0.2">
      <c r="A167" s="12" t="s">
        <v>42</v>
      </c>
      <c r="B167" s="13">
        <f t="shared" si="393"/>
        <v>15</v>
      </c>
      <c r="C167" s="14"/>
      <c r="D167" s="14"/>
      <c r="E167" s="14"/>
      <c r="F167" s="14"/>
      <c r="G167" s="14"/>
      <c r="H167" s="14">
        <f t="shared" si="405"/>
        <v>15</v>
      </c>
      <c r="I167" s="13"/>
      <c r="J167" s="13"/>
      <c r="K167" s="13"/>
      <c r="L167" s="13"/>
      <c r="M167" s="14"/>
      <c r="N167" s="14"/>
      <c r="O167" s="14"/>
      <c r="P167" s="14"/>
      <c r="Q167" s="14"/>
      <c r="R167" s="14"/>
      <c r="S167" s="14"/>
      <c r="T167" s="14"/>
      <c r="U167" s="14"/>
      <c r="V167" s="14">
        <v>0</v>
      </c>
      <c r="W167" s="14"/>
      <c r="X167" s="14"/>
      <c r="Y167" s="14">
        <v>1</v>
      </c>
      <c r="Z167" s="14"/>
      <c r="AA167" s="14"/>
      <c r="AB167" s="14"/>
      <c r="AC167" s="14"/>
      <c r="AD167" s="14"/>
      <c r="AE167" s="14">
        <v>0</v>
      </c>
      <c r="AF167" s="14"/>
      <c r="AG167" s="14"/>
      <c r="AH167" s="14">
        <v>5</v>
      </c>
      <c r="AI167" s="14"/>
      <c r="AJ167" s="14"/>
      <c r="AK167" s="14"/>
      <c r="AL167" s="14"/>
      <c r="AM167" s="14"/>
      <c r="AN167" s="14"/>
      <c r="AO167" s="14">
        <v>1</v>
      </c>
      <c r="AP167" s="14"/>
      <c r="AQ167" s="14"/>
      <c r="AR167" s="14"/>
      <c r="AS167" s="14">
        <v>0</v>
      </c>
      <c r="AT167" s="14"/>
      <c r="AU167" s="14"/>
      <c r="AV167" s="14">
        <v>5</v>
      </c>
      <c r="AW167" s="14"/>
      <c r="AX167" s="14"/>
      <c r="AY167" s="14"/>
      <c r="AZ167" s="14"/>
      <c r="BA167" s="14"/>
      <c r="BB167" s="14">
        <v>2</v>
      </c>
      <c r="BC167" s="14"/>
      <c r="BD167" s="14"/>
      <c r="BE167" s="14"/>
      <c r="BF167" s="14"/>
      <c r="BG167" s="14">
        <v>1</v>
      </c>
      <c r="BH167" s="15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1" t="s">
        <v>436</v>
      </c>
      <c r="CF167" s="11" t="s">
        <v>436</v>
      </c>
    </row>
    <row r="168" spans="1:84" ht="19.7" customHeight="1" x14ac:dyDescent="0.2">
      <c r="A168" s="47" t="s">
        <v>283</v>
      </c>
      <c r="B168" s="48">
        <f t="shared" si="393"/>
        <v>346</v>
      </c>
      <c r="C168" s="49">
        <f>SUM(C169,C175,C180)</f>
        <v>0</v>
      </c>
      <c r="D168" s="49">
        <f t="shared" ref="D168:BT168" si="583">SUM(D169,D175,D180)</f>
        <v>0</v>
      </c>
      <c r="E168" s="49">
        <f t="shared" si="583"/>
        <v>0</v>
      </c>
      <c r="F168" s="49">
        <f t="shared" si="583"/>
        <v>0</v>
      </c>
      <c r="G168" s="49">
        <f t="shared" si="583"/>
        <v>0</v>
      </c>
      <c r="H168" s="49">
        <f t="shared" si="405"/>
        <v>346</v>
      </c>
      <c r="I168" s="49">
        <f>SUM(I169,I175,I180)</f>
        <v>0</v>
      </c>
      <c r="J168" s="49">
        <f t="shared" si="583"/>
        <v>0</v>
      </c>
      <c r="K168" s="49"/>
      <c r="L168" s="49">
        <f t="shared" si="583"/>
        <v>0</v>
      </c>
      <c r="M168" s="49">
        <f t="shared" si="583"/>
        <v>0</v>
      </c>
      <c r="N168" s="49">
        <f t="shared" si="583"/>
        <v>1</v>
      </c>
      <c r="O168" s="49">
        <f t="shared" si="583"/>
        <v>0</v>
      </c>
      <c r="P168" s="49">
        <f t="shared" si="583"/>
        <v>0</v>
      </c>
      <c r="Q168" s="49">
        <f t="shared" si="583"/>
        <v>0</v>
      </c>
      <c r="R168" s="49">
        <f t="shared" si="583"/>
        <v>2</v>
      </c>
      <c r="S168" s="49">
        <f>SUM(S169,S175,S180)</f>
        <v>0</v>
      </c>
      <c r="T168" s="49">
        <f t="shared" si="583"/>
        <v>0</v>
      </c>
      <c r="U168" s="49">
        <f t="shared" si="583"/>
        <v>0</v>
      </c>
      <c r="V168" s="49">
        <f t="shared" si="583"/>
        <v>4</v>
      </c>
      <c r="W168" s="49">
        <f>SUM(W169,W175,W180)</f>
        <v>6</v>
      </c>
      <c r="X168" s="49">
        <f t="shared" si="583"/>
        <v>0</v>
      </c>
      <c r="Y168" s="49">
        <f t="shared" si="583"/>
        <v>1</v>
      </c>
      <c r="Z168" s="49">
        <f>SUM(Z169,Z175,Z180)</f>
        <v>0</v>
      </c>
      <c r="AA168" s="49">
        <f>SUM(AA169,AA175,AA180)</f>
        <v>0</v>
      </c>
      <c r="AB168" s="49">
        <f t="shared" si="583"/>
        <v>0</v>
      </c>
      <c r="AC168" s="49">
        <f t="shared" si="583"/>
        <v>0</v>
      </c>
      <c r="AD168" s="49">
        <f>SUM(AD169,AD175,AD180)</f>
        <v>0</v>
      </c>
      <c r="AE168" s="49">
        <f t="shared" si="583"/>
        <v>41</v>
      </c>
      <c r="AF168" s="49">
        <f>SUM(AF169,AF175,AF180)</f>
        <v>11</v>
      </c>
      <c r="AG168" s="49">
        <f>SUM(AG169,AG175,AG180)</f>
        <v>0</v>
      </c>
      <c r="AH168" s="49">
        <f>SUM(AH169,AH175,AH180)</f>
        <v>12</v>
      </c>
      <c r="AI168" s="49">
        <f t="shared" si="583"/>
        <v>1</v>
      </c>
      <c r="AJ168" s="49">
        <f>SUM(AJ169,AJ175,AJ180)</f>
        <v>0</v>
      </c>
      <c r="AK168" s="49">
        <f>SUM(AK169,AK175,AK180)</f>
        <v>0</v>
      </c>
      <c r="AL168" s="49">
        <f>SUM(AL169,AL175,AL180)</f>
        <v>0</v>
      </c>
      <c r="AM168" s="49">
        <f>SUM(AM169,AM175,AM180)</f>
        <v>0</v>
      </c>
      <c r="AN168" s="49">
        <f t="shared" si="583"/>
        <v>0</v>
      </c>
      <c r="AO168" s="49">
        <f t="shared" si="583"/>
        <v>3</v>
      </c>
      <c r="AP168" s="49">
        <f>SUM(AP169,AP175,AP180)</f>
        <v>0</v>
      </c>
      <c r="AQ168" s="49">
        <f t="shared" si="583"/>
        <v>1</v>
      </c>
      <c r="AR168" s="49">
        <f>SUM(AR169,AR175,AR180)</f>
        <v>0</v>
      </c>
      <c r="AS168" s="49">
        <f t="shared" si="583"/>
        <v>53</v>
      </c>
      <c r="AT168" s="49">
        <f>SUM(AT169,AT175,AT180)</f>
        <v>36</v>
      </c>
      <c r="AU168" s="49">
        <f>SUM(AU169,AU175,AU180)</f>
        <v>0</v>
      </c>
      <c r="AV168" s="49">
        <f>SUM(AV169,AV175,AV180)</f>
        <v>18</v>
      </c>
      <c r="AW168" s="49">
        <f t="shared" si="583"/>
        <v>0</v>
      </c>
      <c r="AX168" s="49">
        <f t="shared" si="583"/>
        <v>0</v>
      </c>
      <c r="AY168" s="49">
        <f t="shared" si="583"/>
        <v>0</v>
      </c>
      <c r="AZ168" s="49">
        <f>SUM(AZ169,AZ175,AZ180)</f>
        <v>0</v>
      </c>
      <c r="BA168" s="49">
        <f t="shared" si="583"/>
        <v>0</v>
      </c>
      <c r="BB168" s="49">
        <f t="shared" si="583"/>
        <v>6</v>
      </c>
      <c r="BC168" s="49">
        <f t="shared" si="583"/>
        <v>0</v>
      </c>
      <c r="BD168" s="49">
        <f t="shared" ref="BD168:BE168" si="584">SUM(BD169,BD175,BD180)</f>
        <v>1</v>
      </c>
      <c r="BE168" s="49">
        <f t="shared" si="584"/>
        <v>0</v>
      </c>
      <c r="BF168" s="49">
        <f>SUM(BF169,BF175,BF180)</f>
        <v>0</v>
      </c>
      <c r="BG168" s="49">
        <f t="shared" si="583"/>
        <v>22</v>
      </c>
      <c r="BH168" s="52">
        <f t="shared" ref="BH168:BM168" si="585">SUM(BH169,BH175,BH180)</f>
        <v>38</v>
      </c>
      <c r="BI168" s="49">
        <f t="shared" si="585"/>
        <v>10</v>
      </c>
      <c r="BJ168" s="49">
        <f t="shared" si="585"/>
        <v>0</v>
      </c>
      <c r="BK168" s="49">
        <f t="shared" si="585"/>
        <v>0</v>
      </c>
      <c r="BL168" s="49">
        <f t="shared" si="585"/>
        <v>0</v>
      </c>
      <c r="BM168" s="49">
        <f t="shared" si="585"/>
        <v>0</v>
      </c>
      <c r="BN168" s="49">
        <f t="shared" si="583"/>
        <v>3</v>
      </c>
      <c r="BO168" s="49">
        <f t="shared" si="583"/>
        <v>1</v>
      </c>
      <c r="BP168" s="49">
        <f t="shared" si="583"/>
        <v>0</v>
      </c>
      <c r="BQ168" s="49">
        <f t="shared" si="583"/>
        <v>5</v>
      </c>
      <c r="BR168" s="49">
        <f>SUM(BR169,BR175,BR180)</f>
        <v>54</v>
      </c>
      <c r="BS168" s="49">
        <f>SUM(BS169,BS175,BS180)</f>
        <v>13</v>
      </c>
      <c r="BT168" s="49">
        <f t="shared" si="583"/>
        <v>1</v>
      </c>
      <c r="BU168" s="49">
        <f t="shared" ref="BU168:CB168" si="586">SUM(BU169,BU175,BU180)</f>
        <v>0</v>
      </c>
      <c r="BV168" s="49">
        <f t="shared" si="586"/>
        <v>1</v>
      </c>
      <c r="BW168" s="49">
        <f t="shared" si="586"/>
        <v>0</v>
      </c>
      <c r="BX168" s="49">
        <f t="shared" si="586"/>
        <v>1</v>
      </c>
      <c r="BY168" s="49">
        <f t="shared" ref="BY168" si="587">SUM(BY169,BY175,BY180)</f>
        <v>0</v>
      </c>
      <c r="BZ168" s="49">
        <f t="shared" si="586"/>
        <v>0</v>
      </c>
      <c r="CA168" s="49">
        <f t="shared" si="586"/>
        <v>0</v>
      </c>
      <c r="CB168" s="49">
        <f t="shared" si="586"/>
        <v>0</v>
      </c>
      <c r="CC168" s="49"/>
      <c r="CD168" s="49">
        <f t="shared" ref="CD168" si="588">SUM(CD169,CD175,CD180)</f>
        <v>0</v>
      </c>
      <c r="CE168" s="11"/>
      <c r="CF168" s="11"/>
    </row>
    <row r="169" spans="1:84" ht="19.7" customHeight="1" x14ac:dyDescent="0.2">
      <c r="A169" s="12" t="s">
        <v>228</v>
      </c>
      <c r="B169" s="13">
        <f t="shared" si="393"/>
        <v>187</v>
      </c>
      <c r="C169" s="14">
        <f>SUM(C170:C172)</f>
        <v>0</v>
      </c>
      <c r="D169" s="14">
        <f>SUM(D170:D172)</f>
        <v>0</v>
      </c>
      <c r="E169" s="14">
        <f>SUM(E170:E172)</f>
        <v>0</v>
      </c>
      <c r="F169" s="14">
        <f>SUM(F170:F172)</f>
        <v>0</v>
      </c>
      <c r="G169" s="14">
        <f>SUM(G170:G172)</f>
        <v>0</v>
      </c>
      <c r="H169" s="14">
        <f t="shared" si="405"/>
        <v>187</v>
      </c>
      <c r="I169" s="14">
        <f>SUM(I170:I174)</f>
        <v>0</v>
      </c>
      <c r="J169" s="14">
        <f t="shared" ref="J169:CB169" si="589">SUM(J170:J174)</f>
        <v>0</v>
      </c>
      <c r="K169" s="14">
        <f t="shared" si="589"/>
        <v>0</v>
      </c>
      <c r="L169" s="14">
        <f t="shared" si="589"/>
        <v>0</v>
      </c>
      <c r="M169" s="14">
        <f t="shared" si="589"/>
        <v>0</v>
      </c>
      <c r="N169" s="14">
        <f t="shared" si="589"/>
        <v>0</v>
      </c>
      <c r="O169" s="14">
        <f t="shared" si="589"/>
        <v>0</v>
      </c>
      <c r="P169" s="14">
        <f t="shared" si="589"/>
        <v>0</v>
      </c>
      <c r="Q169" s="14">
        <f t="shared" si="589"/>
        <v>0</v>
      </c>
      <c r="R169" s="14">
        <f t="shared" si="589"/>
        <v>1</v>
      </c>
      <c r="S169" s="14">
        <f>SUM(S170:S174)</f>
        <v>0</v>
      </c>
      <c r="T169" s="14">
        <f t="shared" si="589"/>
        <v>0</v>
      </c>
      <c r="U169" s="14">
        <f t="shared" si="589"/>
        <v>0</v>
      </c>
      <c r="V169" s="14">
        <f t="shared" si="589"/>
        <v>1</v>
      </c>
      <c r="W169" s="14">
        <f>SUM(W170:W174)</f>
        <v>4</v>
      </c>
      <c r="X169" s="14">
        <f t="shared" si="589"/>
        <v>0</v>
      </c>
      <c r="Y169" s="14">
        <f t="shared" si="589"/>
        <v>0</v>
      </c>
      <c r="Z169" s="14">
        <f>SUM(Z170:Z174)</f>
        <v>0</v>
      </c>
      <c r="AA169" s="14">
        <f>SUM(AA170:AA174)</f>
        <v>0</v>
      </c>
      <c r="AB169" s="14">
        <f t="shared" si="589"/>
        <v>0</v>
      </c>
      <c r="AC169" s="14">
        <f t="shared" si="589"/>
        <v>0</v>
      </c>
      <c r="AD169" s="14">
        <f>SUM(AD170:AD174)</f>
        <v>0</v>
      </c>
      <c r="AE169" s="14">
        <f t="shared" si="589"/>
        <v>3</v>
      </c>
      <c r="AF169" s="14">
        <f>SUM(AF170:AF174)</f>
        <v>11</v>
      </c>
      <c r="AG169" s="14">
        <f>SUM(AG170:AG174)</f>
        <v>0</v>
      </c>
      <c r="AH169" s="14">
        <f>SUM(AH170:AH174)</f>
        <v>0</v>
      </c>
      <c r="AI169" s="14">
        <f t="shared" si="589"/>
        <v>1</v>
      </c>
      <c r="AJ169" s="14">
        <f>SUM(AJ170:AJ174)</f>
        <v>0</v>
      </c>
      <c r="AK169" s="14">
        <f>SUM(AK170:AK174)</f>
        <v>0</v>
      </c>
      <c r="AL169" s="14">
        <f>SUM(AL170:AL174)</f>
        <v>0</v>
      </c>
      <c r="AM169" s="14">
        <f>SUM(AM170:AM174)</f>
        <v>0</v>
      </c>
      <c r="AN169" s="14">
        <f t="shared" si="589"/>
        <v>0</v>
      </c>
      <c r="AO169" s="14">
        <f t="shared" si="589"/>
        <v>0</v>
      </c>
      <c r="AP169" s="14">
        <f>SUM(AP170:AP174)</f>
        <v>0</v>
      </c>
      <c r="AQ169" s="14">
        <f t="shared" si="589"/>
        <v>0</v>
      </c>
      <c r="AR169" s="14">
        <f>SUM(AR170:AR174)</f>
        <v>0</v>
      </c>
      <c r="AS169" s="14">
        <f t="shared" si="589"/>
        <v>1</v>
      </c>
      <c r="AT169" s="14">
        <f>SUM(AT170:AT174)</f>
        <v>36</v>
      </c>
      <c r="AU169" s="14">
        <f>SUM(AU170:AU174)</f>
        <v>0</v>
      </c>
      <c r="AV169" s="14">
        <f>SUM(AV170:AV174)</f>
        <v>0</v>
      </c>
      <c r="AW169" s="14">
        <f t="shared" si="589"/>
        <v>0</v>
      </c>
      <c r="AX169" s="14">
        <f t="shared" si="589"/>
        <v>0</v>
      </c>
      <c r="AY169" s="14">
        <f t="shared" si="589"/>
        <v>0</v>
      </c>
      <c r="AZ169" s="14">
        <f>SUM(AZ170:AZ174)</f>
        <v>0</v>
      </c>
      <c r="BA169" s="14">
        <f t="shared" si="589"/>
        <v>0</v>
      </c>
      <c r="BB169" s="14">
        <f t="shared" si="589"/>
        <v>0</v>
      </c>
      <c r="BC169" s="14">
        <f t="shared" si="589"/>
        <v>0</v>
      </c>
      <c r="BD169" s="14">
        <f t="shared" ref="BD169:BE169" si="590">SUM(BD170:BD174)</f>
        <v>1</v>
      </c>
      <c r="BE169" s="14">
        <f t="shared" si="590"/>
        <v>0</v>
      </c>
      <c r="BF169" s="14">
        <f>SUM(BF170:BF174)</f>
        <v>0</v>
      </c>
      <c r="BG169" s="14">
        <f t="shared" si="589"/>
        <v>4</v>
      </c>
      <c r="BH169" s="16">
        <f t="shared" ref="BH169:BM169" si="591">SUM(BH170:BH174)</f>
        <v>38</v>
      </c>
      <c r="BI169" s="14">
        <f t="shared" si="591"/>
        <v>10</v>
      </c>
      <c r="BJ169" s="14">
        <f t="shared" si="591"/>
        <v>0</v>
      </c>
      <c r="BK169" s="14">
        <f t="shared" si="591"/>
        <v>0</v>
      </c>
      <c r="BL169" s="14">
        <f t="shared" si="591"/>
        <v>0</v>
      </c>
      <c r="BM169" s="14">
        <f t="shared" si="591"/>
        <v>0</v>
      </c>
      <c r="BN169" s="14">
        <f t="shared" si="589"/>
        <v>3</v>
      </c>
      <c r="BO169" s="14">
        <f t="shared" si="589"/>
        <v>1</v>
      </c>
      <c r="BP169" s="14">
        <f t="shared" si="589"/>
        <v>0</v>
      </c>
      <c r="BQ169" s="14">
        <f t="shared" si="589"/>
        <v>2</v>
      </c>
      <c r="BR169" s="14">
        <f>SUM(BR170:BR174)</f>
        <v>54</v>
      </c>
      <c r="BS169" s="14">
        <f>SUM(BS170:BS174)</f>
        <v>13</v>
      </c>
      <c r="BT169" s="14">
        <f t="shared" si="589"/>
        <v>1</v>
      </c>
      <c r="BU169" s="14">
        <f t="shared" si="589"/>
        <v>0</v>
      </c>
      <c r="BV169" s="14">
        <f t="shared" si="589"/>
        <v>1</v>
      </c>
      <c r="BW169" s="14">
        <f t="shared" si="589"/>
        <v>0</v>
      </c>
      <c r="BX169" s="14">
        <f t="shared" si="589"/>
        <v>1</v>
      </c>
      <c r="BY169" s="14">
        <f t="shared" ref="BY169" si="592">SUM(BY170:BY174)</f>
        <v>0</v>
      </c>
      <c r="BZ169" s="14">
        <f t="shared" si="589"/>
        <v>0</v>
      </c>
      <c r="CA169" s="14">
        <f t="shared" si="589"/>
        <v>0</v>
      </c>
      <c r="CB169" s="14">
        <f t="shared" si="589"/>
        <v>0</v>
      </c>
      <c r="CC169" s="14"/>
      <c r="CD169" s="14">
        <f t="shared" ref="CD169" si="593">SUM(CD170:CD174)</f>
        <v>0</v>
      </c>
      <c r="CE169" s="11"/>
      <c r="CF169" s="11"/>
    </row>
    <row r="170" spans="1:84" ht="19.7" customHeight="1" x14ac:dyDescent="0.2">
      <c r="A170" s="12" t="s">
        <v>284</v>
      </c>
      <c r="B170" s="13">
        <f t="shared" si="393"/>
        <v>89</v>
      </c>
      <c r="C170" s="14"/>
      <c r="D170" s="14"/>
      <c r="E170" s="14"/>
      <c r="F170" s="14"/>
      <c r="G170" s="14"/>
      <c r="H170" s="14">
        <f t="shared" si="405"/>
        <v>89</v>
      </c>
      <c r="I170" s="13"/>
      <c r="J170" s="13"/>
      <c r="K170" s="13"/>
      <c r="L170" s="13"/>
      <c r="M170" s="14"/>
      <c r="N170" s="14"/>
      <c r="O170" s="14"/>
      <c r="P170" s="14"/>
      <c r="Q170" s="14"/>
      <c r="R170" s="14">
        <v>1</v>
      </c>
      <c r="S170" s="14"/>
      <c r="T170" s="14"/>
      <c r="U170" s="14"/>
      <c r="V170" s="14"/>
      <c r="W170" s="14">
        <v>1</v>
      </c>
      <c r="X170" s="14"/>
      <c r="Y170" s="14"/>
      <c r="Z170" s="14"/>
      <c r="AA170" s="14"/>
      <c r="AB170" s="14"/>
      <c r="AC170" s="14"/>
      <c r="AD170" s="14"/>
      <c r="AE170" s="14"/>
      <c r="AF170" s="14">
        <v>7</v>
      </c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>
        <v>17</v>
      </c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>
        <v>1</v>
      </c>
      <c r="BH170" s="16">
        <v>23</v>
      </c>
      <c r="BI170" s="14">
        <v>3</v>
      </c>
      <c r="BJ170" s="14"/>
      <c r="BK170" s="14"/>
      <c r="BL170" s="14"/>
      <c r="BM170" s="14"/>
      <c r="BN170" s="14"/>
      <c r="BO170" s="14">
        <v>1</v>
      </c>
      <c r="BP170" s="14"/>
      <c r="BQ170" s="14">
        <v>1</v>
      </c>
      <c r="BR170" s="14">
        <v>29</v>
      </c>
      <c r="BS170" s="14">
        <v>5</v>
      </c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1" t="s">
        <v>436</v>
      </c>
      <c r="CF170" s="11" t="s">
        <v>436</v>
      </c>
    </row>
    <row r="171" spans="1:84" ht="19.7" customHeight="1" x14ac:dyDescent="0.2">
      <c r="A171" s="12" t="s">
        <v>285</v>
      </c>
      <c r="B171" s="13">
        <f t="shared" si="393"/>
        <v>34</v>
      </c>
      <c r="C171" s="14"/>
      <c r="D171" s="14"/>
      <c r="E171" s="14"/>
      <c r="F171" s="14"/>
      <c r="G171" s="14"/>
      <c r="H171" s="14">
        <f t="shared" si="405"/>
        <v>34</v>
      </c>
      <c r="I171" s="13"/>
      <c r="J171" s="13"/>
      <c r="K171" s="13"/>
      <c r="L171" s="13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>
        <v>1</v>
      </c>
      <c r="X171" s="14"/>
      <c r="Y171" s="14"/>
      <c r="Z171" s="14"/>
      <c r="AA171" s="14"/>
      <c r="AB171" s="14"/>
      <c r="AC171" s="14"/>
      <c r="AD171" s="14"/>
      <c r="AE171" s="14"/>
      <c r="AF171" s="14">
        <v>3</v>
      </c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>
        <v>8</v>
      </c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>
        <v>1</v>
      </c>
      <c r="BH171" s="15">
        <v>7</v>
      </c>
      <c r="BI171" s="14">
        <v>2</v>
      </c>
      <c r="BJ171" s="14"/>
      <c r="BK171" s="14"/>
      <c r="BL171" s="14"/>
      <c r="BM171" s="14"/>
      <c r="BN171" s="14"/>
      <c r="BO171" s="14"/>
      <c r="BP171" s="14"/>
      <c r="BQ171" s="14"/>
      <c r="BR171" s="14">
        <v>9</v>
      </c>
      <c r="BS171" s="14">
        <v>3</v>
      </c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1" t="s">
        <v>436</v>
      </c>
      <c r="CF171" s="11" t="s">
        <v>436</v>
      </c>
    </row>
    <row r="172" spans="1:84" ht="19.7" customHeight="1" x14ac:dyDescent="0.2">
      <c r="A172" s="12" t="s">
        <v>286</v>
      </c>
      <c r="B172" s="13">
        <f t="shared" si="393"/>
        <v>17</v>
      </c>
      <c r="C172" s="14"/>
      <c r="D172" s="14"/>
      <c r="E172" s="14"/>
      <c r="F172" s="14"/>
      <c r="G172" s="14"/>
      <c r="H172" s="14">
        <f t="shared" si="405"/>
        <v>17</v>
      </c>
      <c r="I172" s="13"/>
      <c r="J172" s="13"/>
      <c r="K172" s="13"/>
      <c r="L172" s="13"/>
      <c r="M172" s="14"/>
      <c r="N172" s="14"/>
      <c r="O172" s="14"/>
      <c r="P172" s="14"/>
      <c r="Q172" s="14"/>
      <c r="R172" s="14"/>
      <c r="S172" s="14"/>
      <c r="T172" s="14"/>
      <c r="U172" s="14"/>
      <c r="V172" s="14">
        <v>1</v>
      </c>
      <c r="W172" s="14"/>
      <c r="X172" s="14"/>
      <c r="Y172" s="14"/>
      <c r="Z172" s="14"/>
      <c r="AA172" s="14"/>
      <c r="AB172" s="14"/>
      <c r="AC172" s="14"/>
      <c r="AD172" s="14"/>
      <c r="AE172" s="14"/>
      <c r="AF172" s="14">
        <v>1</v>
      </c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>
        <v>3</v>
      </c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>
        <v>1</v>
      </c>
      <c r="BH172" s="15">
        <v>3</v>
      </c>
      <c r="BI172" s="14">
        <v>2</v>
      </c>
      <c r="BJ172" s="14"/>
      <c r="BK172" s="14"/>
      <c r="BL172" s="14"/>
      <c r="BM172" s="14"/>
      <c r="BN172" s="14"/>
      <c r="BO172" s="14"/>
      <c r="BP172" s="14"/>
      <c r="BQ172" s="14"/>
      <c r="BR172" s="14">
        <v>5</v>
      </c>
      <c r="BS172" s="14">
        <v>1</v>
      </c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1" t="s">
        <v>436</v>
      </c>
      <c r="CF172" s="11" t="s">
        <v>436</v>
      </c>
    </row>
    <row r="173" spans="1:84" ht="19.7" customHeight="1" x14ac:dyDescent="0.2">
      <c r="A173" s="12" t="s">
        <v>245</v>
      </c>
      <c r="B173" s="13">
        <f t="shared" si="393"/>
        <v>22</v>
      </c>
      <c r="C173" s="14"/>
      <c r="D173" s="14"/>
      <c r="E173" s="14"/>
      <c r="F173" s="14"/>
      <c r="G173" s="14"/>
      <c r="H173" s="14">
        <f t="shared" si="405"/>
        <v>22</v>
      </c>
      <c r="I173" s="13"/>
      <c r="J173" s="13"/>
      <c r="K173" s="13"/>
      <c r="L173" s="13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>
        <v>1</v>
      </c>
      <c r="X173" s="14"/>
      <c r="Y173" s="14"/>
      <c r="Z173" s="14"/>
      <c r="AA173" s="14"/>
      <c r="AB173" s="14"/>
      <c r="AC173" s="14"/>
      <c r="AD173" s="14"/>
      <c r="AE173" s="14">
        <v>1</v>
      </c>
      <c r="AF173" s="14"/>
      <c r="AG173" s="14"/>
      <c r="AH173" s="14"/>
      <c r="AI173" s="14">
        <v>1</v>
      </c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>
        <v>5</v>
      </c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5">
        <v>1</v>
      </c>
      <c r="BI173" s="14">
        <v>1</v>
      </c>
      <c r="BJ173" s="14"/>
      <c r="BK173" s="14"/>
      <c r="BL173" s="14"/>
      <c r="BM173" s="14"/>
      <c r="BN173" s="14">
        <v>3</v>
      </c>
      <c r="BO173" s="14"/>
      <c r="BP173" s="14"/>
      <c r="BQ173" s="14"/>
      <c r="BR173" s="14">
        <v>6</v>
      </c>
      <c r="BS173" s="14">
        <v>2</v>
      </c>
      <c r="BT173" s="14">
        <v>1</v>
      </c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1" t="s">
        <v>436</v>
      </c>
      <c r="CF173" s="11" t="s">
        <v>436</v>
      </c>
    </row>
    <row r="174" spans="1:84" ht="19.7" customHeight="1" x14ac:dyDescent="0.2">
      <c r="A174" s="12" t="s">
        <v>246</v>
      </c>
      <c r="B174" s="13">
        <f t="shared" si="393"/>
        <v>25</v>
      </c>
      <c r="C174" s="14"/>
      <c r="D174" s="14"/>
      <c r="E174" s="14"/>
      <c r="F174" s="14"/>
      <c r="G174" s="14"/>
      <c r="H174" s="14">
        <f t="shared" si="405"/>
        <v>25</v>
      </c>
      <c r="I174" s="13"/>
      <c r="J174" s="13"/>
      <c r="K174" s="13"/>
      <c r="L174" s="13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>
        <v>1</v>
      </c>
      <c r="X174" s="14"/>
      <c r="Y174" s="14"/>
      <c r="Z174" s="14"/>
      <c r="AA174" s="14"/>
      <c r="AB174" s="14"/>
      <c r="AC174" s="14"/>
      <c r="AD174" s="14"/>
      <c r="AE174" s="14">
        <v>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>
        <v>1</v>
      </c>
      <c r="AT174" s="14">
        <v>3</v>
      </c>
      <c r="AU174" s="14"/>
      <c r="AV174" s="14"/>
      <c r="AW174" s="14"/>
      <c r="AX174" s="14"/>
      <c r="AY174" s="14"/>
      <c r="AZ174" s="14"/>
      <c r="BA174" s="14"/>
      <c r="BB174" s="14"/>
      <c r="BC174" s="14"/>
      <c r="BD174" s="14">
        <v>1</v>
      </c>
      <c r="BE174" s="14"/>
      <c r="BF174" s="14"/>
      <c r="BG174" s="14">
        <v>1</v>
      </c>
      <c r="BH174" s="15">
        <v>4</v>
      </c>
      <c r="BI174" s="14">
        <v>2</v>
      </c>
      <c r="BJ174" s="14"/>
      <c r="BK174" s="14"/>
      <c r="BL174" s="14"/>
      <c r="BM174" s="14"/>
      <c r="BN174" s="14"/>
      <c r="BO174" s="14"/>
      <c r="BP174" s="14"/>
      <c r="BQ174" s="14">
        <v>1</v>
      </c>
      <c r="BR174" s="14">
        <v>5</v>
      </c>
      <c r="BS174" s="14">
        <v>2</v>
      </c>
      <c r="BT174" s="14"/>
      <c r="BU174" s="14"/>
      <c r="BV174" s="14">
        <v>1</v>
      </c>
      <c r="BW174" s="14"/>
      <c r="BX174" s="14">
        <v>1</v>
      </c>
      <c r="BY174" s="14"/>
      <c r="BZ174" s="14"/>
      <c r="CA174" s="14"/>
      <c r="CB174" s="14"/>
      <c r="CC174" s="14"/>
      <c r="CD174" s="14"/>
      <c r="CE174" s="11" t="s">
        <v>436</v>
      </c>
      <c r="CF174" s="11" t="s">
        <v>436</v>
      </c>
    </row>
    <row r="175" spans="1:84" ht="19.7" customHeight="1" x14ac:dyDescent="0.2">
      <c r="A175" s="12" t="s">
        <v>169</v>
      </c>
      <c r="B175" s="13">
        <f t="shared" si="393"/>
        <v>113</v>
      </c>
      <c r="C175" s="14">
        <f>SUM(C176:C178)</f>
        <v>0</v>
      </c>
      <c r="D175" s="14">
        <f>SUM(D176:D178)</f>
        <v>0</v>
      </c>
      <c r="E175" s="14">
        <f>SUM(E176:E178)</f>
        <v>0</v>
      </c>
      <c r="F175" s="14">
        <f>SUM(F176:F178)</f>
        <v>0</v>
      </c>
      <c r="G175" s="14">
        <f>SUM(G176:G178)</f>
        <v>0</v>
      </c>
      <c r="H175" s="14">
        <f t="shared" si="405"/>
        <v>113</v>
      </c>
      <c r="I175" s="14">
        <f>SUM(I176:I179)</f>
        <v>0</v>
      </c>
      <c r="J175" s="14">
        <f t="shared" ref="J175:CB175" si="594">SUM(J176:J179)</f>
        <v>0</v>
      </c>
      <c r="K175" s="14">
        <f t="shared" si="594"/>
        <v>0</v>
      </c>
      <c r="L175" s="14">
        <f t="shared" si="594"/>
        <v>0</v>
      </c>
      <c r="M175" s="14">
        <f t="shared" si="594"/>
        <v>0</v>
      </c>
      <c r="N175" s="14">
        <f t="shared" si="594"/>
        <v>1</v>
      </c>
      <c r="O175" s="14">
        <f t="shared" si="594"/>
        <v>0</v>
      </c>
      <c r="P175" s="14">
        <f t="shared" si="594"/>
        <v>0</v>
      </c>
      <c r="Q175" s="14">
        <f t="shared" si="594"/>
        <v>0</v>
      </c>
      <c r="R175" s="14">
        <f t="shared" si="594"/>
        <v>1</v>
      </c>
      <c r="S175" s="14">
        <f>SUM(S176:S179)</f>
        <v>0</v>
      </c>
      <c r="T175" s="14">
        <f t="shared" si="594"/>
        <v>0</v>
      </c>
      <c r="U175" s="14">
        <f t="shared" si="594"/>
        <v>0</v>
      </c>
      <c r="V175" s="14">
        <f t="shared" si="594"/>
        <v>3</v>
      </c>
      <c r="W175" s="14">
        <f>SUM(W176:W179)</f>
        <v>0</v>
      </c>
      <c r="X175" s="14">
        <f t="shared" si="594"/>
        <v>0</v>
      </c>
      <c r="Y175" s="14">
        <f t="shared" si="594"/>
        <v>0</v>
      </c>
      <c r="Z175" s="14">
        <f>SUM(Z176:Z179)</f>
        <v>0</v>
      </c>
      <c r="AA175" s="14">
        <f>SUM(AA176:AA179)</f>
        <v>0</v>
      </c>
      <c r="AB175" s="14">
        <f t="shared" si="594"/>
        <v>0</v>
      </c>
      <c r="AC175" s="14">
        <f t="shared" si="594"/>
        <v>0</v>
      </c>
      <c r="AD175" s="14">
        <f>SUM(AD176:AD179)</f>
        <v>0</v>
      </c>
      <c r="AE175" s="14">
        <f t="shared" si="594"/>
        <v>38</v>
      </c>
      <c r="AF175" s="14">
        <f>SUM(AF176:AF179)</f>
        <v>0</v>
      </c>
      <c r="AG175" s="14">
        <f>SUM(AG176:AG179)</f>
        <v>0</v>
      </c>
      <c r="AH175" s="14">
        <f>SUM(AH176:AH179)</f>
        <v>0</v>
      </c>
      <c r="AI175" s="14">
        <f t="shared" si="594"/>
        <v>0</v>
      </c>
      <c r="AJ175" s="14">
        <f>SUM(AJ176:AJ179)</f>
        <v>0</v>
      </c>
      <c r="AK175" s="14">
        <f>SUM(AK176:AK179)</f>
        <v>0</v>
      </c>
      <c r="AL175" s="14">
        <f>SUM(AL176:AL179)</f>
        <v>0</v>
      </c>
      <c r="AM175" s="14">
        <f>SUM(AM176:AM179)</f>
        <v>0</v>
      </c>
      <c r="AN175" s="14">
        <f t="shared" si="594"/>
        <v>0</v>
      </c>
      <c r="AO175" s="14">
        <f t="shared" si="594"/>
        <v>0</v>
      </c>
      <c r="AP175" s="14">
        <f>SUM(AP176:AP179)</f>
        <v>0</v>
      </c>
      <c r="AQ175" s="14">
        <f t="shared" si="594"/>
        <v>0</v>
      </c>
      <c r="AR175" s="14">
        <f>SUM(AR176:AR179)</f>
        <v>0</v>
      </c>
      <c r="AS175" s="14">
        <f t="shared" si="594"/>
        <v>52</v>
      </c>
      <c r="AT175" s="14">
        <f>SUM(AT176:AT179)</f>
        <v>0</v>
      </c>
      <c r="AU175" s="14">
        <f>SUM(AU176:AU179)</f>
        <v>0</v>
      </c>
      <c r="AV175" s="14">
        <f>SUM(AV176:AV179)</f>
        <v>0</v>
      </c>
      <c r="AW175" s="14">
        <f t="shared" si="594"/>
        <v>0</v>
      </c>
      <c r="AX175" s="14">
        <f t="shared" si="594"/>
        <v>0</v>
      </c>
      <c r="AY175" s="14">
        <f t="shared" si="594"/>
        <v>0</v>
      </c>
      <c r="AZ175" s="14">
        <f>SUM(AZ176:AZ179)</f>
        <v>0</v>
      </c>
      <c r="BA175" s="14">
        <f t="shared" si="594"/>
        <v>0</v>
      </c>
      <c r="BB175" s="14">
        <f t="shared" si="594"/>
        <v>0</v>
      </c>
      <c r="BC175" s="14">
        <f t="shared" si="594"/>
        <v>0</v>
      </c>
      <c r="BD175" s="14">
        <f t="shared" ref="BD175:BE175" si="595">SUM(BD176:BD179)</f>
        <v>0</v>
      </c>
      <c r="BE175" s="14">
        <f t="shared" si="595"/>
        <v>0</v>
      </c>
      <c r="BF175" s="14">
        <f>SUM(BF176:BF179)</f>
        <v>0</v>
      </c>
      <c r="BG175" s="14">
        <f t="shared" si="594"/>
        <v>15</v>
      </c>
      <c r="BH175" s="15">
        <f t="shared" ref="BH175:BM175" si="596">SUM(BH176:BH179)</f>
        <v>0</v>
      </c>
      <c r="BI175" s="14">
        <f t="shared" si="596"/>
        <v>0</v>
      </c>
      <c r="BJ175" s="14">
        <f t="shared" si="596"/>
        <v>0</v>
      </c>
      <c r="BK175" s="14">
        <f t="shared" si="596"/>
        <v>0</v>
      </c>
      <c r="BL175" s="14">
        <f t="shared" si="596"/>
        <v>0</v>
      </c>
      <c r="BM175" s="14">
        <f t="shared" si="596"/>
        <v>0</v>
      </c>
      <c r="BN175" s="14">
        <f t="shared" si="594"/>
        <v>0</v>
      </c>
      <c r="BO175" s="14">
        <f t="shared" si="594"/>
        <v>0</v>
      </c>
      <c r="BP175" s="14">
        <f t="shared" si="594"/>
        <v>0</v>
      </c>
      <c r="BQ175" s="14">
        <f t="shared" si="594"/>
        <v>3</v>
      </c>
      <c r="BR175" s="14">
        <f>SUM(BR176:BR179)</f>
        <v>0</v>
      </c>
      <c r="BS175" s="14">
        <f>SUM(BS176:BS179)</f>
        <v>0</v>
      </c>
      <c r="BT175" s="14">
        <f t="shared" si="594"/>
        <v>0</v>
      </c>
      <c r="BU175" s="14">
        <f t="shared" si="594"/>
        <v>0</v>
      </c>
      <c r="BV175" s="14">
        <f t="shared" si="594"/>
        <v>0</v>
      </c>
      <c r="BW175" s="14">
        <f t="shared" si="594"/>
        <v>0</v>
      </c>
      <c r="BX175" s="14">
        <f t="shared" si="594"/>
        <v>0</v>
      </c>
      <c r="BY175" s="14">
        <f t="shared" ref="BY175" si="597">SUM(BY176:BY179)</f>
        <v>0</v>
      </c>
      <c r="BZ175" s="14">
        <f t="shared" si="594"/>
        <v>0</v>
      </c>
      <c r="CA175" s="14">
        <f t="shared" si="594"/>
        <v>0</v>
      </c>
      <c r="CB175" s="14">
        <f t="shared" si="594"/>
        <v>0</v>
      </c>
      <c r="CC175" s="14"/>
      <c r="CD175" s="14">
        <f t="shared" ref="CD175" si="598">SUM(CD176:CD179)</f>
        <v>0</v>
      </c>
      <c r="CE175" s="11"/>
      <c r="CF175" s="11"/>
    </row>
    <row r="176" spans="1:84" ht="19.7" customHeight="1" x14ac:dyDescent="0.2">
      <c r="A176" s="12" t="s">
        <v>238</v>
      </c>
      <c r="B176" s="13">
        <f t="shared" si="393"/>
        <v>27</v>
      </c>
      <c r="C176" s="14"/>
      <c r="D176" s="14"/>
      <c r="E176" s="14"/>
      <c r="F176" s="14"/>
      <c r="G176" s="14"/>
      <c r="H176" s="14">
        <f t="shared" si="405"/>
        <v>27</v>
      </c>
      <c r="I176" s="13"/>
      <c r="J176" s="13"/>
      <c r="K176" s="13"/>
      <c r="L176" s="13"/>
      <c r="M176" s="14"/>
      <c r="N176" s="14">
        <v>1</v>
      </c>
      <c r="O176" s="14"/>
      <c r="P176" s="14"/>
      <c r="Q176" s="14"/>
      <c r="R176" s="14">
        <v>1</v>
      </c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>
        <v>9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>
        <v>13</v>
      </c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>
        <v>3</v>
      </c>
      <c r="BH176" s="15"/>
      <c r="BI176" s="14"/>
      <c r="BJ176" s="14"/>
      <c r="BK176" s="14"/>
      <c r="BL176" s="14"/>
      <c r="BM176" s="14"/>
      <c r="BN176" s="14"/>
      <c r="BO176" s="14"/>
      <c r="BP176" s="14"/>
      <c r="BQ176" s="14">
        <v>0</v>
      </c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1" t="s">
        <v>436</v>
      </c>
      <c r="CF176" s="11" t="s">
        <v>436</v>
      </c>
    </row>
    <row r="177" spans="1:84" ht="19.7" customHeight="1" x14ac:dyDescent="0.2">
      <c r="A177" s="12" t="s">
        <v>408</v>
      </c>
      <c r="B177" s="13">
        <f t="shared" si="393"/>
        <v>13</v>
      </c>
      <c r="C177" s="14"/>
      <c r="D177" s="14"/>
      <c r="E177" s="14"/>
      <c r="F177" s="14"/>
      <c r="G177" s="14"/>
      <c r="H177" s="14">
        <f t="shared" si="405"/>
        <v>13</v>
      </c>
      <c r="I177" s="13"/>
      <c r="J177" s="13"/>
      <c r="K177" s="13"/>
      <c r="L177" s="13"/>
      <c r="M177" s="14"/>
      <c r="N177" s="14"/>
      <c r="O177" s="14"/>
      <c r="P177" s="14"/>
      <c r="Q177" s="14"/>
      <c r="R177" s="14"/>
      <c r="S177" s="14"/>
      <c r="T177" s="14"/>
      <c r="U177" s="14"/>
      <c r="V177" s="14">
        <v>1</v>
      </c>
      <c r="W177" s="14"/>
      <c r="X177" s="14"/>
      <c r="Y177" s="14"/>
      <c r="Z177" s="14"/>
      <c r="AA177" s="14"/>
      <c r="AB177" s="14"/>
      <c r="AC177" s="14"/>
      <c r="AD177" s="14"/>
      <c r="AE177" s="14">
        <v>3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>
        <v>5</v>
      </c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>
        <v>3</v>
      </c>
      <c r="BH177" s="15"/>
      <c r="BI177" s="14"/>
      <c r="BJ177" s="14"/>
      <c r="BK177" s="14"/>
      <c r="BL177" s="14"/>
      <c r="BM177" s="14"/>
      <c r="BN177" s="14"/>
      <c r="BO177" s="14"/>
      <c r="BP177" s="14"/>
      <c r="BQ177" s="14">
        <v>1</v>
      </c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1" t="s">
        <v>436</v>
      </c>
      <c r="CF177" s="11" t="s">
        <v>436</v>
      </c>
    </row>
    <row r="178" spans="1:84" ht="19.7" customHeight="1" x14ac:dyDescent="0.2">
      <c r="A178" s="12" t="s">
        <v>241</v>
      </c>
      <c r="B178" s="13">
        <f t="shared" si="393"/>
        <v>38</v>
      </c>
      <c r="C178" s="14"/>
      <c r="D178" s="14"/>
      <c r="E178" s="14"/>
      <c r="F178" s="14"/>
      <c r="G178" s="14"/>
      <c r="H178" s="14">
        <f t="shared" si="405"/>
        <v>38</v>
      </c>
      <c r="I178" s="13"/>
      <c r="J178" s="13"/>
      <c r="K178" s="13"/>
      <c r="L178" s="13"/>
      <c r="M178" s="14"/>
      <c r="N178" s="14"/>
      <c r="O178" s="14"/>
      <c r="P178" s="14"/>
      <c r="Q178" s="14"/>
      <c r="R178" s="14"/>
      <c r="S178" s="14"/>
      <c r="T178" s="14"/>
      <c r="U178" s="14"/>
      <c r="V178" s="14">
        <v>1</v>
      </c>
      <c r="W178" s="14"/>
      <c r="X178" s="14"/>
      <c r="Y178" s="14"/>
      <c r="Z178" s="14"/>
      <c r="AA178" s="14"/>
      <c r="AB178" s="14"/>
      <c r="AC178" s="14"/>
      <c r="AD178" s="14"/>
      <c r="AE178" s="14">
        <v>14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>
        <v>17</v>
      </c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>
        <v>5</v>
      </c>
      <c r="BH178" s="15"/>
      <c r="BI178" s="14"/>
      <c r="BJ178" s="14"/>
      <c r="BK178" s="14"/>
      <c r="BL178" s="14"/>
      <c r="BM178" s="14"/>
      <c r="BN178" s="14"/>
      <c r="BO178" s="14"/>
      <c r="BP178" s="14"/>
      <c r="BQ178" s="14">
        <v>1</v>
      </c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1" t="s">
        <v>436</v>
      </c>
      <c r="CF178" s="11" t="s">
        <v>436</v>
      </c>
    </row>
    <row r="179" spans="1:84" ht="19.7" customHeight="1" x14ac:dyDescent="0.2">
      <c r="A179" s="12" t="s">
        <v>242</v>
      </c>
      <c r="B179" s="13">
        <f t="shared" si="393"/>
        <v>35</v>
      </c>
      <c r="C179" s="14"/>
      <c r="D179" s="14"/>
      <c r="E179" s="14"/>
      <c r="F179" s="14"/>
      <c r="G179" s="14"/>
      <c r="H179" s="14">
        <f t="shared" si="405"/>
        <v>35</v>
      </c>
      <c r="I179" s="13"/>
      <c r="J179" s="13"/>
      <c r="K179" s="13"/>
      <c r="L179" s="13"/>
      <c r="M179" s="14"/>
      <c r="N179" s="14"/>
      <c r="O179" s="14"/>
      <c r="P179" s="14"/>
      <c r="Q179" s="14"/>
      <c r="R179" s="14"/>
      <c r="S179" s="14"/>
      <c r="T179" s="14"/>
      <c r="U179" s="14"/>
      <c r="V179" s="14">
        <v>1</v>
      </c>
      <c r="W179" s="14"/>
      <c r="X179" s="14"/>
      <c r="Y179" s="14"/>
      <c r="Z179" s="14"/>
      <c r="AA179" s="14"/>
      <c r="AB179" s="14"/>
      <c r="AC179" s="14"/>
      <c r="AD179" s="14"/>
      <c r="AE179" s="14">
        <v>12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>
        <v>17</v>
      </c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>
        <v>4</v>
      </c>
      <c r="BH179" s="15"/>
      <c r="BI179" s="14"/>
      <c r="BJ179" s="14"/>
      <c r="BK179" s="14"/>
      <c r="BL179" s="14"/>
      <c r="BM179" s="14"/>
      <c r="BN179" s="14"/>
      <c r="BO179" s="14"/>
      <c r="BP179" s="14"/>
      <c r="BQ179" s="14">
        <v>1</v>
      </c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1" t="s">
        <v>436</v>
      </c>
      <c r="CF179" s="11" t="s">
        <v>436</v>
      </c>
    </row>
    <row r="180" spans="1:84" ht="19.7" customHeight="1" x14ac:dyDescent="0.2">
      <c r="A180" s="12" t="s">
        <v>137</v>
      </c>
      <c r="B180" s="13">
        <f t="shared" si="393"/>
        <v>46</v>
      </c>
      <c r="C180" s="14">
        <f>SUM(C181:C183)</f>
        <v>0</v>
      </c>
      <c r="D180" s="14">
        <f t="shared" ref="D180:I180" si="599">SUM(D181:D183)</f>
        <v>0</v>
      </c>
      <c r="E180" s="14">
        <f t="shared" si="599"/>
        <v>0</v>
      </c>
      <c r="F180" s="14">
        <f t="shared" si="599"/>
        <v>0</v>
      </c>
      <c r="G180" s="14">
        <f t="shared" si="599"/>
        <v>0</v>
      </c>
      <c r="H180" s="14">
        <f t="shared" si="405"/>
        <v>46</v>
      </c>
      <c r="I180" s="14">
        <f t="shared" si="599"/>
        <v>0</v>
      </c>
      <c r="J180" s="14">
        <f t="shared" ref="J180" si="600">SUM(J181:J183)</f>
        <v>0</v>
      </c>
      <c r="K180" s="14">
        <f t="shared" ref="K180" si="601">SUM(K181:K183)</f>
        <v>0</v>
      </c>
      <c r="L180" s="14">
        <f t="shared" ref="L180" si="602">SUM(L181:L183)</f>
        <v>0</v>
      </c>
      <c r="M180" s="14">
        <f t="shared" ref="M180" si="603">SUM(M181:M183)</f>
        <v>0</v>
      </c>
      <c r="N180" s="14">
        <f t="shared" ref="N180" si="604">SUM(N181:N183)</f>
        <v>0</v>
      </c>
      <c r="O180" s="14">
        <f t="shared" ref="O180" si="605">SUM(O181:O183)</f>
        <v>0</v>
      </c>
      <c r="P180" s="14">
        <f t="shared" ref="P180" si="606">SUM(P181:P183)</f>
        <v>0</v>
      </c>
      <c r="Q180" s="14">
        <f t="shared" ref="Q180" si="607">SUM(Q181:Q183)</f>
        <v>0</v>
      </c>
      <c r="R180" s="14">
        <f t="shared" ref="R180" si="608">SUM(R181:R183)</f>
        <v>0</v>
      </c>
      <c r="S180" s="14">
        <f t="shared" ref="S180" si="609">SUM(S181:S183)</f>
        <v>0</v>
      </c>
      <c r="T180" s="14">
        <f t="shared" ref="T180" si="610">SUM(T181:T183)</f>
        <v>0</v>
      </c>
      <c r="U180" s="14">
        <f t="shared" ref="U180" si="611">SUM(U181:U183)</f>
        <v>0</v>
      </c>
      <c r="V180" s="14">
        <f t="shared" ref="V180" si="612">SUM(V181:V183)</f>
        <v>0</v>
      </c>
      <c r="W180" s="14">
        <f t="shared" ref="W180" si="613">SUM(W181:W183)</f>
        <v>2</v>
      </c>
      <c r="X180" s="14">
        <f t="shared" ref="X180" si="614">SUM(X181:X183)</f>
        <v>0</v>
      </c>
      <c r="Y180" s="14">
        <f t="shared" ref="Y180" si="615">SUM(Y181:Y183)</f>
        <v>1</v>
      </c>
      <c r="Z180" s="14">
        <f t="shared" ref="Z180" si="616">SUM(Z181:Z183)</f>
        <v>0</v>
      </c>
      <c r="AA180" s="14">
        <f t="shared" ref="AA180" si="617">SUM(AA181:AA183)</f>
        <v>0</v>
      </c>
      <c r="AB180" s="14">
        <f t="shared" ref="AB180" si="618">SUM(AB181:AB183)</f>
        <v>0</v>
      </c>
      <c r="AC180" s="14">
        <f t="shared" ref="AC180" si="619">SUM(AC181:AC183)</f>
        <v>0</v>
      </c>
      <c r="AD180" s="14">
        <f t="shared" ref="AD180" si="620">SUM(AD181:AD183)</f>
        <v>0</v>
      </c>
      <c r="AE180" s="14">
        <f t="shared" ref="AE180" si="621">SUM(AE181:AE183)</f>
        <v>0</v>
      </c>
      <c r="AF180" s="14">
        <f t="shared" ref="AF180" si="622">SUM(AF181:AF183)</f>
        <v>0</v>
      </c>
      <c r="AG180" s="14">
        <f t="shared" ref="AG180" si="623">SUM(AG181:AG183)</f>
        <v>0</v>
      </c>
      <c r="AH180" s="14">
        <f t="shared" ref="AH180" si="624">SUM(AH181:AH183)</f>
        <v>12</v>
      </c>
      <c r="AI180" s="14">
        <f t="shared" ref="AI180" si="625">SUM(AI181:AI183)</f>
        <v>0</v>
      </c>
      <c r="AJ180" s="14">
        <f t="shared" ref="AJ180" si="626">SUM(AJ181:AJ183)</f>
        <v>0</v>
      </c>
      <c r="AK180" s="14">
        <f t="shared" ref="AK180" si="627">SUM(AK181:AK183)</f>
        <v>0</v>
      </c>
      <c r="AL180" s="14">
        <f t="shared" ref="AL180" si="628">SUM(AL181:AL183)</f>
        <v>0</v>
      </c>
      <c r="AM180" s="14">
        <f t="shared" ref="AM180" si="629">SUM(AM181:AM183)</f>
        <v>0</v>
      </c>
      <c r="AN180" s="14">
        <f t="shared" ref="AN180" si="630">SUM(AN181:AN183)</f>
        <v>0</v>
      </c>
      <c r="AO180" s="14">
        <f t="shared" ref="AO180" si="631">SUM(AO181:AO183)</f>
        <v>3</v>
      </c>
      <c r="AP180" s="14">
        <f t="shared" ref="AP180" si="632">SUM(AP181:AP183)</f>
        <v>0</v>
      </c>
      <c r="AQ180" s="14">
        <f t="shared" ref="AQ180" si="633">SUM(AQ181:AQ183)</f>
        <v>1</v>
      </c>
      <c r="AR180" s="14">
        <f t="shared" ref="AR180" si="634">SUM(AR181:AR183)</f>
        <v>0</v>
      </c>
      <c r="AS180" s="14">
        <f t="shared" ref="AS180" si="635">SUM(AS181:AS183)</f>
        <v>0</v>
      </c>
      <c r="AT180" s="14">
        <f t="shared" ref="AT180" si="636">SUM(AT181:AT183)</f>
        <v>0</v>
      </c>
      <c r="AU180" s="14">
        <f t="shared" ref="AU180" si="637">SUM(AU181:AU183)</f>
        <v>0</v>
      </c>
      <c r="AV180" s="14">
        <f t="shared" ref="AV180" si="638">SUM(AV181:AV183)</f>
        <v>18</v>
      </c>
      <c r="AW180" s="14">
        <f t="shared" ref="AW180" si="639">SUM(AW181:AW183)</f>
        <v>0</v>
      </c>
      <c r="AX180" s="14">
        <f t="shared" ref="AX180" si="640">SUM(AX181:AX183)</f>
        <v>0</v>
      </c>
      <c r="AY180" s="14">
        <f t="shared" ref="AY180" si="641">SUM(AY181:AY183)</f>
        <v>0</v>
      </c>
      <c r="AZ180" s="14">
        <f t="shared" ref="AZ180" si="642">SUM(AZ181:AZ183)</f>
        <v>0</v>
      </c>
      <c r="BA180" s="14">
        <f t="shared" ref="BA180" si="643">SUM(BA181:BA183)</f>
        <v>0</v>
      </c>
      <c r="BB180" s="14">
        <f t="shared" ref="BB180" si="644">SUM(BB181:BB183)</f>
        <v>6</v>
      </c>
      <c r="BC180" s="14">
        <f t="shared" ref="BC180" si="645">SUM(BC181:BC183)</f>
        <v>0</v>
      </c>
      <c r="BD180" s="14">
        <f t="shared" ref="BD180:BE180" si="646">SUM(BD181:BD183)</f>
        <v>0</v>
      </c>
      <c r="BE180" s="14">
        <f t="shared" si="646"/>
        <v>0</v>
      </c>
      <c r="BF180" s="14">
        <f t="shared" ref="BF180" si="647">SUM(BF181:BF183)</f>
        <v>0</v>
      </c>
      <c r="BG180" s="14">
        <f t="shared" ref="BG180" si="648">SUM(BG181:BG183)</f>
        <v>3</v>
      </c>
      <c r="BH180" s="14">
        <f t="shared" ref="BH180" si="649">SUM(BH181:BH183)</f>
        <v>0</v>
      </c>
      <c r="BI180" s="14">
        <f t="shared" ref="BI180" si="650">SUM(BI181:BI183)</f>
        <v>0</v>
      </c>
      <c r="BJ180" s="14">
        <f t="shared" ref="BJ180" si="651">SUM(BJ181:BJ183)</f>
        <v>0</v>
      </c>
      <c r="BK180" s="14">
        <f t="shared" ref="BK180" si="652">SUM(BK181:BK183)</f>
        <v>0</v>
      </c>
      <c r="BL180" s="14">
        <f t="shared" ref="BL180" si="653">SUM(BL181:BL183)</f>
        <v>0</v>
      </c>
      <c r="BM180" s="14">
        <f t="shared" ref="BM180" si="654">SUM(BM181:BM183)</f>
        <v>0</v>
      </c>
      <c r="BN180" s="14">
        <f t="shared" ref="BN180" si="655">SUM(BN181:BN183)</f>
        <v>0</v>
      </c>
      <c r="BO180" s="14">
        <f t="shared" ref="BO180" si="656">SUM(BO181:BO183)</f>
        <v>0</v>
      </c>
      <c r="BP180" s="14">
        <f t="shared" ref="BP180" si="657">SUM(BP181:BP183)</f>
        <v>0</v>
      </c>
      <c r="BQ180" s="14">
        <f t="shared" ref="BQ180" si="658">SUM(BQ181:BQ183)</f>
        <v>0</v>
      </c>
      <c r="BR180" s="14">
        <f t="shared" ref="BR180" si="659">SUM(BR181:BR183)</f>
        <v>0</v>
      </c>
      <c r="BS180" s="14">
        <f t="shared" ref="BS180" si="660">SUM(BS181:BS183)</f>
        <v>0</v>
      </c>
      <c r="BT180" s="14">
        <f t="shared" ref="BT180" si="661">SUM(BT181:BT183)</f>
        <v>0</v>
      </c>
      <c r="BU180" s="14">
        <f t="shared" ref="BU180" si="662">SUM(BU181:BU183)</f>
        <v>0</v>
      </c>
      <c r="BV180" s="14">
        <f t="shared" ref="BV180" si="663">SUM(BV181:BV183)</f>
        <v>0</v>
      </c>
      <c r="BW180" s="14">
        <f t="shared" ref="BW180" si="664">SUM(BW181:BW183)</f>
        <v>0</v>
      </c>
      <c r="BX180" s="14">
        <f t="shared" ref="BX180" si="665">SUM(BX181:BX183)</f>
        <v>0</v>
      </c>
      <c r="BY180" s="14">
        <f t="shared" ref="BY180" si="666">SUM(BY181:BY183)</f>
        <v>0</v>
      </c>
      <c r="BZ180" s="14">
        <f t="shared" ref="BZ180" si="667">SUM(BZ181:BZ183)</f>
        <v>0</v>
      </c>
      <c r="CA180" s="14">
        <f t="shared" ref="CA180" si="668">SUM(CA181:CA183)</f>
        <v>0</v>
      </c>
      <c r="CB180" s="14">
        <f t="shared" ref="CB180:CD180" si="669">SUM(CB181:CB183)</f>
        <v>0</v>
      </c>
      <c r="CC180" s="14"/>
      <c r="CD180" s="14">
        <f t="shared" si="669"/>
        <v>0</v>
      </c>
      <c r="CE180" s="11"/>
      <c r="CF180" s="11"/>
    </row>
    <row r="181" spans="1:84" ht="19.7" customHeight="1" x14ac:dyDescent="0.2">
      <c r="A181" s="12" t="s">
        <v>470</v>
      </c>
      <c r="B181" s="13">
        <f t="shared" si="393"/>
        <v>15</v>
      </c>
      <c r="C181" s="14"/>
      <c r="D181" s="14"/>
      <c r="E181" s="14"/>
      <c r="F181" s="14"/>
      <c r="G181" s="14"/>
      <c r="H181" s="14">
        <f t="shared" si="405"/>
        <v>15</v>
      </c>
      <c r="I181" s="13"/>
      <c r="J181" s="13"/>
      <c r="K181" s="13"/>
      <c r="L181" s="13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>
        <v>1</v>
      </c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>
        <v>5</v>
      </c>
      <c r="AI181" s="14"/>
      <c r="AJ181" s="14"/>
      <c r="AK181" s="14"/>
      <c r="AL181" s="14"/>
      <c r="AM181" s="14"/>
      <c r="AN181" s="14"/>
      <c r="AO181" s="14">
        <v>1</v>
      </c>
      <c r="AP181" s="14"/>
      <c r="AQ181" s="14"/>
      <c r="AR181" s="14"/>
      <c r="AS181" s="14"/>
      <c r="AT181" s="14"/>
      <c r="AU181" s="14"/>
      <c r="AV181" s="14">
        <v>5</v>
      </c>
      <c r="AW181" s="14"/>
      <c r="AX181" s="14"/>
      <c r="AY181" s="14"/>
      <c r="AZ181" s="14"/>
      <c r="BA181" s="14"/>
      <c r="BB181" s="14">
        <v>2</v>
      </c>
      <c r="BC181" s="14"/>
      <c r="BD181" s="14"/>
      <c r="BE181" s="14"/>
      <c r="BF181" s="14"/>
      <c r="BG181" s="14">
        <v>1</v>
      </c>
      <c r="BH181" s="15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1" t="s">
        <v>436</v>
      </c>
      <c r="CF181" s="11" t="s">
        <v>436</v>
      </c>
    </row>
    <row r="182" spans="1:84" ht="19.7" customHeight="1" x14ac:dyDescent="0.2">
      <c r="A182" s="12" t="s">
        <v>412</v>
      </c>
      <c r="B182" s="13">
        <f t="shared" si="393"/>
        <v>11</v>
      </c>
      <c r="C182" s="14"/>
      <c r="D182" s="14"/>
      <c r="E182" s="14"/>
      <c r="F182" s="14"/>
      <c r="G182" s="14"/>
      <c r="H182" s="14">
        <f t="shared" si="405"/>
        <v>11</v>
      </c>
      <c r="I182" s="13"/>
      <c r="J182" s="13"/>
      <c r="K182" s="13"/>
      <c r="L182" s="13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>
        <v>1</v>
      </c>
      <c r="X182" s="14"/>
      <c r="Y182" s="14"/>
      <c r="Z182" s="14"/>
      <c r="AA182" s="14"/>
      <c r="AB182" s="14"/>
      <c r="AC182" s="14"/>
      <c r="AD182" s="14"/>
      <c r="AE182" s="14">
        <v>0</v>
      </c>
      <c r="AF182" s="14"/>
      <c r="AG182" s="14"/>
      <c r="AH182" s="14">
        <v>3</v>
      </c>
      <c r="AI182" s="14"/>
      <c r="AJ182" s="14"/>
      <c r="AK182" s="14"/>
      <c r="AL182" s="14"/>
      <c r="AM182" s="14"/>
      <c r="AN182" s="14"/>
      <c r="AO182" s="14">
        <v>0</v>
      </c>
      <c r="AP182" s="14"/>
      <c r="AQ182" s="14">
        <v>1</v>
      </c>
      <c r="AR182" s="14"/>
      <c r="AS182" s="14">
        <v>0</v>
      </c>
      <c r="AT182" s="14"/>
      <c r="AU182" s="14"/>
      <c r="AV182" s="14">
        <v>4</v>
      </c>
      <c r="AW182" s="14"/>
      <c r="AX182" s="14"/>
      <c r="AY182" s="14"/>
      <c r="AZ182" s="14"/>
      <c r="BA182" s="14"/>
      <c r="BB182" s="14">
        <v>1</v>
      </c>
      <c r="BC182" s="14"/>
      <c r="BD182" s="14"/>
      <c r="BE182" s="14"/>
      <c r="BF182" s="14"/>
      <c r="BG182" s="14">
        <v>1</v>
      </c>
      <c r="BH182" s="15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1" t="s">
        <v>436</v>
      </c>
      <c r="CF182" s="11" t="s">
        <v>436</v>
      </c>
    </row>
    <row r="183" spans="1:84" ht="19.7" customHeight="1" x14ac:dyDescent="0.2">
      <c r="A183" s="12" t="s">
        <v>413</v>
      </c>
      <c r="B183" s="13">
        <f t="shared" si="393"/>
        <v>20</v>
      </c>
      <c r="C183" s="14"/>
      <c r="D183" s="14"/>
      <c r="E183" s="14"/>
      <c r="F183" s="14"/>
      <c r="G183" s="14"/>
      <c r="H183" s="14">
        <f t="shared" si="405"/>
        <v>20</v>
      </c>
      <c r="I183" s="13"/>
      <c r="J183" s="13"/>
      <c r="K183" s="13"/>
      <c r="L183" s="13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>
        <v>1</v>
      </c>
      <c r="Z183" s="14"/>
      <c r="AA183" s="14"/>
      <c r="AB183" s="14"/>
      <c r="AC183" s="14"/>
      <c r="AD183" s="14"/>
      <c r="AE183" s="14"/>
      <c r="AF183" s="14"/>
      <c r="AG183" s="14"/>
      <c r="AH183" s="14">
        <v>4</v>
      </c>
      <c r="AI183" s="14"/>
      <c r="AJ183" s="14"/>
      <c r="AK183" s="14"/>
      <c r="AL183" s="14"/>
      <c r="AM183" s="14"/>
      <c r="AN183" s="14"/>
      <c r="AO183" s="14">
        <v>2</v>
      </c>
      <c r="AP183" s="14"/>
      <c r="AQ183" s="14"/>
      <c r="AR183" s="14"/>
      <c r="AS183" s="14"/>
      <c r="AT183" s="14"/>
      <c r="AU183" s="14"/>
      <c r="AV183" s="14">
        <v>9</v>
      </c>
      <c r="AW183" s="14"/>
      <c r="AX183" s="14"/>
      <c r="AY183" s="14"/>
      <c r="AZ183" s="14"/>
      <c r="BA183" s="14"/>
      <c r="BB183" s="14">
        <v>3</v>
      </c>
      <c r="BC183" s="14"/>
      <c r="BD183" s="14"/>
      <c r="BE183" s="14"/>
      <c r="BF183" s="14"/>
      <c r="BG183" s="14">
        <v>1</v>
      </c>
      <c r="BH183" s="15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1" t="s">
        <v>436</v>
      </c>
      <c r="CF183" s="11" t="s">
        <v>436</v>
      </c>
    </row>
    <row r="184" spans="1:84" ht="19.7" customHeight="1" x14ac:dyDescent="0.2">
      <c r="A184" s="47" t="s">
        <v>287</v>
      </c>
      <c r="B184" s="48">
        <f t="shared" si="393"/>
        <v>252</v>
      </c>
      <c r="C184" s="49">
        <f>SUM(C185,C192,C197)</f>
        <v>0</v>
      </c>
      <c r="D184" s="49">
        <f t="shared" ref="D184:I184" si="670">SUM(D185,D192,D197)</f>
        <v>0</v>
      </c>
      <c r="E184" s="49">
        <f t="shared" si="670"/>
        <v>0</v>
      </c>
      <c r="F184" s="49">
        <f t="shared" si="670"/>
        <v>0</v>
      </c>
      <c r="G184" s="49">
        <f t="shared" si="670"/>
        <v>0</v>
      </c>
      <c r="H184" s="49">
        <f t="shared" si="405"/>
        <v>252</v>
      </c>
      <c r="I184" s="49">
        <f t="shared" si="670"/>
        <v>0</v>
      </c>
      <c r="J184" s="49">
        <f t="shared" ref="J184" si="671">SUM(J185,J192,J197)</f>
        <v>0</v>
      </c>
      <c r="K184" s="49">
        <f t="shared" ref="K184" si="672">SUM(K185,K192,K197)</f>
        <v>0</v>
      </c>
      <c r="L184" s="49">
        <f t="shared" ref="L184" si="673">SUM(L185,L192,L197)</f>
        <v>0</v>
      </c>
      <c r="M184" s="49">
        <f t="shared" ref="M184" si="674">SUM(M185,M192,M197)</f>
        <v>0</v>
      </c>
      <c r="N184" s="49">
        <f t="shared" ref="N184" si="675">SUM(N185,N192,N197)</f>
        <v>0</v>
      </c>
      <c r="O184" s="49">
        <f t="shared" ref="O184" si="676">SUM(O185,O192,O197)</f>
        <v>0</v>
      </c>
      <c r="P184" s="49">
        <f t="shared" ref="P184" si="677">SUM(P185,P192,P197)</f>
        <v>1</v>
      </c>
      <c r="Q184" s="49">
        <f t="shared" ref="Q184" si="678">SUM(Q185,Q192,Q197)</f>
        <v>0</v>
      </c>
      <c r="R184" s="49">
        <f t="shared" ref="R184" si="679">SUM(R185,R192,R197)</f>
        <v>2</v>
      </c>
      <c r="S184" s="49">
        <f t="shared" ref="S184" si="680">SUM(S185,S192,S197)</f>
        <v>0</v>
      </c>
      <c r="T184" s="49">
        <f t="shared" ref="T184" si="681">SUM(T185,T192,T197)</f>
        <v>0</v>
      </c>
      <c r="U184" s="49">
        <f t="shared" ref="U184" si="682">SUM(U185,U192,U197)</f>
        <v>0</v>
      </c>
      <c r="V184" s="49">
        <f t="shared" ref="V184" si="683">SUM(V185,V192,V197)</f>
        <v>3</v>
      </c>
      <c r="W184" s="49">
        <f t="shared" ref="W184" si="684">SUM(W185,W192,W197)</f>
        <v>6</v>
      </c>
      <c r="X184" s="49">
        <f t="shared" ref="X184" si="685">SUM(X185,X192,X197)</f>
        <v>0</v>
      </c>
      <c r="Y184" s="49">
        <f t="shared" ref="Y184" si="686">SUM(Y185,Y192,Y197)</f>
        <v>0</v>
      </c>
      <c r="Z184" s="49">
        <f t="shared" ref="Z184" si="687">SUM(Z185,Z192,Z197)</f>
        <v>0</v>
      </c>
      <c r="AA184" s="49">
        <f t="shared" ref="AA184" si="688">SUM(AA185,AA192,AA197)</f>
        <v>0</v>
      </c>
      <c r="AB184" s="49">
        <f t="shared" ref="AB184" si="689">SUM(AB185,AB192,AB197)</f>
        <v>0</v>
      </c>
      <c r="AC184" s="49">
        <f t="shared" ref="AC184" si="690">SUM(AC185,AC192,AC197)</f>
        <v>1</v>
      </c>
      <c r="AD184" s="49">
        <f t="shared" ref="AD184" si="691">SUM(AD185,AD192,AD197)</f>
        <v>0</v>
      </c>
      <c r="AE184" s="49">
        <f t="shared" ref="AE184" si="692">SUM(AE185,AE192,AE197)</f>
        <v>30</v>
      </c>
      <c r="AF184" s="49">
        <f t="shared" ref="AF184" si="693">SUM(AF185,AF192,AF197)</f>
        <v>7</v>
      </c>
      <c r="AG184" s="49">
        <f t="shared" ref="AG184" si="694">SUM(AG185,AG192,AG197)</f>
        <v>0</v>
      </c>
      <c r="AH184" s="49">
        <f t="shared" ref="AH184" si="695">SUM(AH185,AH192,AH197)</f>
        <v>8</v>
      </c>
      <c r="AI184" s="49">
        <f t="shared" ref="AI184" si="696">SUM(AI185,AI192,AI197)</f>
        <v>0</v>
      </c>
      <c r="AJ184" s="49">
        <f t="shared" ref="AJ184" si="697">SUM(AJ185,AJ192,AJ197)</f>
        <v>0</v>
      </c>
      <c r="AK184" s="49">
        <f t="shared" ref="AK184" si="698">SUM(AK185,AK192,AK197)</f>
        <v>0</v>
      </c>
      <c r="AL184" s="49">
        <f t="shared" ref="AL184" si="699">SUM(AL185,AL192,AL197)</f>
        <v>0</v>
      </c>
      <c r="AM184" s="49">
        <f t="shared" ref="AM184" si="700">SUM(AM185,AM192,AM197)</f>
        <v>0</v>
      </c>
      <c r="AN184" s="49">
        <f t="shared" ref="AN184" si="701">SUM(AN185,AN192,AN197)</f>
        <v>0</v>
      </c>
      <c r="AO184" s="49">
        <f t="shared" ref="AO184" si="702">SUM(AO185,AO192,AO197)</f>
        <v>1</v>
      </c>
      <c r="AP184" s="49">
        <f t="shared" ref="AP184" si="703">SUM(AP185,AP192,AP197)</f>
        <v>0</v>
      </c>
      <c r="AQ184" s="49">
        <f t="shared" ref="AQ184" si="704">SUM(AQ185,AQ192,AQ197)</f>
        <v>0</v>
      </c>
      <c r="AR184" s="49">
        <f t="shared" ref="AR184" si="705">SUM(AR185,AR192,AR197)</f>
        <v>0</v>
      </c>
      <c r="AS184" s="49">
        <f t="shared" ref="AS184" si="706">SUM(AS185,AS192,AS197)</f>
        <v>35</v>
      </c>
      <c r="AT184" s="49">
        <f t="shared" ref="AT184" si="707">SUM(AT185,AT192,AT197)</f>
        <v>23</v>
      </c>
      <c r="AU184" s="49">
        <f t="shared" ref="AU184" si="708">SUM(AU185,AU192,AU197)</f>
        <v>0</v>
      </c>
      <c r="AV184" s="49">
        <f t="shared" ref="AV184" si="709">SUM(AV185,AV192,AV197)</f>
        <v>11</v>
      </c>
      <c r="AW184" s="49">
        <f t="shared" ref="AW184" si="710">SUM(AW185,AW192,AW197)</f>
        <v>1</v>
      </c>
      <c r="AX184" s="49">
        <f t="shared" ref="AX184" si="711">SUM(AX185,AX192,AX197)</f>
        <v>0</v>
      </c>
      <c r="AY184" s="49">
        <f t="shared" ref="AY184" si="712">SUM(AY185,AY192,AY197)</f>
        <v>1</v>
      </c>
      <c r="AZ184" s="49">
        <f t="shared" ref="AZ184" si="713">SUM(AZ185,AZ192,AZ197)</f>
        <v>0</v>
      </c>
      <c r="BA184" s="49">
        <f t="shared" ref="BA184" si="714">SUM(BA185,BA192,BA197)</f>
        <v>0</v>
      </c>
      <c r="BB184" s="49">
        <f t="shared" ref="BB184" si="715">SUM(BB185,BB192,BB197)</f>
        <v>3</v>
      </c>
      <c r="BC184" s="49">
        <f t="shared" ref="BC184" si="716">SUM(BC185,BC192,BC197)</f>
        <v>0</v>
      </c>
      <c r="BD184" s="49">
        <f t="shared" ref="BD184:BE184" si="717">SUM(BD185,BD192,BD197)</f>
        <v>0</v>
      </c>
      <c r="BE184" s="49">
        <f t="shared" si="717"/>
        <v>0</v>
      </c>
      <c r="BF184" s="49">
        <f t="shared" ref="BF184" si="718">SUM(BF185,BF192,BF197)</f>
        <v>0</v>
      </c>
      <c r="BG184" s="49">
        <f t="shared" ref="BG184" si="719">SUM(BG185,BG192,BG197)</f>
        <v>18</v>
      </c>
      <c r="BH184" s="49">
        <f t="shared" ref="BH184" si="720">SUM(BH185,BH192,BH197)</f>
        <v>35</v>
      </c>
      <c r="BI184" s="49">
        <f t="shared" ref="BI184" si="721">SUM(BI185,BI192,BI197)</f>
        <v>5</v>
      </c>
      <c r="BJ184" s="49">
        <f t="shared" ref="BJ184" si="722">SUM(BJ185,BJ192,BJ197)</f>
        <v>0</v>
      </c>
      <c r="BK184" s="49">
        <f t="shared" ref="BK184" si="723">SUM(BK185,BK192,BK197)</f>
        <v>0</v>
      </c>
      <c r="BL184" s="49">
        <f t="shared" ref="BL184" si="724">SUM(BL185,BL192,BL197)</f>
        <v>0</v>
      </c>
      <c r="BM184" s="49">
        <f t="shared" ref="BM184" si="725">SUM(BM185,BM192,BM197)</f>
        <v>0</v>
      </c>
      <c r="BN184" s="49">
        <f t="shared" ref="BN184" si="726">SUM(BN185,BN192,BN197)</f>
        <v>1</v>
      </c>
      <c r="BO184" s="49">
        <f t="shared" ref="BO184" si="727">SUM(BO185,BO192,BO197)</f>
        <v>0</v>
      </c>
      <c r="BP184" s="49">
        <f t="shared" ref="BP184" si="728">SUM(BP185,BP192,BP197)</f>
        <v>0</v>
      </c>
      <c r="BQ184" s="49">
        <f t="shared" ref="BQ184" si="729">SUM(BQ185,BQ192,BQ197)</f>
        <v>5</v>
      </c>
      <c r="BR184" s="49">
        <f t="shared" ref="BR184" si="730">SUM(BR185,BR192,BR197)</f>
        <v>38</v>
      </c>
      <c r="BS184" s="49">
        <f t="shared" ref="BS184" si="731">SUM(BS185,BS192,BS197)</f>
        <v>12</v>
      </c>
      <c r="BT184" s="49">
        <f t="shared" ref="BT184" si="732">SUM(BT185,BT192,BT197)</f>
        <v>2</v>
      </c>
      <c r="BU184" s="49">
        <f t="shared" ref="BU184" si="733">SUM(BU185,BU192,BU197)</f>
        <v>0</v>
      </c>
      <c r="BV184" s="49">
        <f t="shared" ref="BV184" si="734">SUM(BV185,BV192,BV197)</f>
        <v>1</v>
      </c>
      <c r="BW184" s="49">
        <f t="shared" ref="BW184" si="735">SUM(BW185,BW192,BW197)</f>
        <v>1</v>
      </c>
      <c r="BX184" s="49">
        <f t="shared" ref="BX184" si="736">SUM(BX185,BX192,BX197)</f>
        <v>1</v>
      </c>
      <c r="BY184" s="49">
        <f t="shared" ref="BY184" si="737">SUM(BY185,BY192,BY197)</f>
        <v>0</v>
      </c>
      <c r="BZ184" s="49">
        <f t="shared" ref="BZ184" si="738">SUM(BZ185,BZ192,BZ197)</f>
        <v>0</v>
      </c>
      <c r="CA184" s="49">
        <f t="shared" ref="CA184" si="739">SUM(CA185,CA192,CA197)</f>
        <v>0</v>
      </c>
      <c r="CB184" s="49">
        <f t="shared" ref="CB184:CD184" si="740">SUM(CB185,CB192,CB197)</f>
        <v>0</v>
      </c>
      <c r="CC184" s="49"/>
      <c r="CD184" s="49">
        <f t="shared" si="740"/>
        <v>0</v>
      </c>
      <c r="CE184" s="11"/>
      <c r="CF184" s="11"/>
    </row>
    <row r="185" spans="1:84" ht="19.7" customHeight="1" x14ac:dyDescent="0.2">
      <c r="A185" s="12" t="s">
        <v>228</v>
      </c>
      <c r="B185" s="13">
        <f t="shared" si="393"/>
        <v>144</v>
      </c>
      <c r="C185" s="14">
        <f>SUM(C186:C188)</f>
        <v>0</v>
      </c>
      <c r="D185" s="14">
        <f>SUM(D186:D188)</f>
        <v>0</v>
      </c>
      <c r="E185" s="14">
        <f>SUM(E186:E188)</f>
        <v>0</v>
      </c>
      <c r="F185" s="14">
        <f>SUM(F186:F188)</f>
        <v>0</v>
      </c>
      <c r="G185" s="14">
        <f>SUM(G186:G188)</f>
        <v>0</v>
      </c>
      <c r="H185" s="14">
        <f t="shared" si="405"/>
        <v>144</v>
      </c>
      <c r="I185" s="14">
        <f>SUM(I186:I191)</f>
        <v>0</v>
      </c>
      <c r="J185" s="14">
        <f t="shared" ref="J185:BZ185" si="741">SUM(J186:J191)</f>
        <v>0</v>
      </c>
      <c r="K185" s="14">
        <f t="shared" si="741"/>
        <v>0</v>
      </c>
      <c r="L185" s="14">
        <f t="shared" si="741"/>
        <v>0</v>
      </c>
      <c r="M185" s="14">
        <f t="shared" si="741"/>
        <v>0</v>
      </c>
      <c r="N185" s="14">
        <f t="shared" si="741"/>
        <v>0</v>
      </c>
      <c r="O185" s="14">
        <f t="shared" si="741"/>
        <v>0</v>
      </c>
      <c r="P185" s="14">
        <f t="shared" si="741"/>
        <v>0</v>
      </c>
      <c r="Q185" s="14">
        <f t="shared" si="741"/>
        <v>0</v>
      </c>
      <c r="R185" s="14">
        <f t="shared" si="741"/>
        <v>1</v>
      </c>
      <c r="S185" s="14">
        <f>SUM(S186:S191)</f>
        <v>0</v>
      </c>
      <c r="T185" s="14">
        <f t="shared" si="741"/>
        <v>0</v>
      </c>
      <c r="U185" s="14">
        <f t="shared" si="741"/>
        <v>0</v>
      </c>
      <c r="V185" s="14">
        <f t="shared" si="741"/>
        <v>0</v>
      </c>
      <c r="W185" s="14">
        <f>SUM(W186:W191)</f>
        <v>5</v>
      </c>
      <c r="X185" s="14">
        <f t="shared" si="741"/>
        <v>0</v>
      </c>
      <c r="Y185" s="14">
        <f t="shared" si="741"/>
        <v>0</v>
      </c>
      <c r="Z185" s="14">
        <f t="shared" si="741"/>
        <v>0</v>
      </c>
      <c r="AA185" s="14">
        <f>SUM(AA186:AA191)</f>
        <v>0</v>
      </c>
      <c r="AB185" s="14">
        <f t="shared" si="741"/>
        <v>0</v>
      </c>
      <c r="AC185" s="14">
        <f t="shared" si="741"/>
        <v>0</v>
      </c>
      <c r="AD185" s="14">
        <f>SUM(AD186:AD191)</f>
        <v>0</v>
      </c>
      <c r="AE185" s="14">
        <f t="shared" si="741"/>
        <v>3</v>
      </c>
      <c r="AF185" s="14">
        <f>SUM(AF186:AF191)</f>
        <v>7</v>
      </c>
      <c r="AG185" s="14">
        <f>SUM(AG186:AG191)</f>
        <v>0</v>
      </c>
      <c r="AH185" s="14">
        <f>SUM(AH186:AH191)</f>
        <v>0</v>
      </c>
      <c r="AI185" s="14">
        <f t="shared" si="741"/>
        <v>0</v>
      </c>
      <c r="AJ185" s="14">
        <f>SUM(AJ186:AJ191)</f>
        <v>0</v>
      </c>
      <c r="AK185" s="14">
        <f>SUM(AK186:AK191)</f>
        <v>0</v>
      </c>
      <c r="AL185" s="14">
        <f>SUM(AL186:AL191)</f>
        <v>0</v>
      </c>
      <c r="AM185" s="14">
        <f>SUM(AM186:AM191)</f>
        <v>0</v>
      </c>
      <c r="AN185" s="14">
        <f t="shared" si="741"/>
        <v>0</v>
      </c>
      <c r="AO185" s="14">
        <f t="shared" si="741"/>
        <v>0</v>
      </c>
      <c r="AP185" s="14">
        <f t="shared" si="741"/>
        <v>0</v>
      </c>
      <c r="AQ185" s="14">
        <f t="shared" si="741"/>
        <v>0</v>
      </c>
      <c r="AR185" s="14">
        <f>SUM(AR186:AR191)</f>
        <v>0</v>
      </c>
      <c r="AS185" s="14">
        <f t="shared" si="741"/>
        <v>1</v>
      </c>
      <c r="AT185" s="14">
        <f>SUM(AT186:AT191)</f>
        <v>23</v>
      </c>
      <c r="AU185" s="14">
        <f>SUM(AU186:AU191)</f>
        <v>0</v>
      </c>
      <c r="AV185" s="14">
        <f>SUM(AV186:AV191)</f>
        <v>0</v>
      </c>
      <c r="AW185" s="14">
        <f t="shared" si="741"/>
        <v>1</v>
      </c>
      <c r="AX185" s="14">
        <f t="shared" si="741"/>
        <v>0</v>
      </c>
      <c r="AY185" s="14">
        <f t="shared" si="741"/>
        <v>1</v>
      </c>
      <c r="AZ185" s="14">
        <f>SUM(AZ186:AZ191)</f>
        <v>0</v>
      </c>
      <c r="BA185" s="14">
        <f t="shared" si="741"/>
        <v>0</v>
      </c>
      <c r="BB185" s="14">
        <f t="shared" si="741"/>
        <v>0</v>
      </c>
      <c r="BC185" s="14">
        <f t="shared" si="741"/>
        <v>0</v>
      </c>
      <c r="BD185" s="14">
        <f t="shared" ref="BD185:BE185" si="742">SUM(BD186:BD191)</f>
        <v>0</v>
      </c>
      <c r="BE185" s="14">
        <f t="shared" si="742"/>
        <v>0</v>
      </c>
      <c r="BF185" s="14">
        <f>SUM(BF186:BF191)</f>
        <v>0</v>
      </c>
      <c r="BG185" s="14">
        <f t="shared" si="741"/>
        <v>4</v>
      </c>
      <c r="BH185" s="14">
        <f t="shared" ref="BH185:BM185" si="743">SUM(BH186:BH191)</f>
        <v>35</v>
      </c>
      <c r="BI185" s="14">
        <f t="shared" si="743"/>
        <v>5</v>
      </c>
      <c r="BJ185" s="14">
        <f t="shared" si="743"/>
        <v>0</v>
      </c>
      <c r="BK185" s="14">
        <f t="shared" si="743"/>
        <v>0</v>
      </c>
      <c r="BL185" s="14">
        <f t="shared" si="743"/>
        <v>0</v>
      </c>
      <c r="BM185" s="14">
        <f t="shared" si="743"/>
        <v>0</v>
      </c>
      <c r="BN185" s="14">
        <f t="shared" si="741"/>
        <v>1</v>
      </c>
      <c r="BO185" s="14">
        <f t="shared" si="741"/>
        <v>0</v>
      </c>
      <c r="BP185" s="14">
        <f t="shared" si="741"/>
        <v>0</v>
      </c>
      <c r="BQ185" s="14">
        <f t="shared" si="741"/>
        <v>2</v>
      </c>
      <c r="BR185" s="14">
        <f>SUM(BR186:BR191)</f>
        <v>38</v>
      </c>
      <c r="BS185" s="14">
        <f>SUM(BS186:BS191)</f>
        <v>12</v>
      </c>
      <c r="BT185" s="14">
        <f t="shared" si="741"/>
        <v>2</v>
      </c>
      <c r="BU185" s="14">
        <f t="shared" si="741"/>
        <v>0</v>
      </c>
      <c r="BV185" s="14">
        <f t="shared" si="741"/>
        <v>1</v>
      </c>
      <c r="BW185" s="14">
        <f t="shared" si="741"/>
        <v>1</v>
      </c>
      <c r="BX185" s="14">
        <f t="shared" si="741"/>
        <v>1</v>
      </c>
      <c r="BY185" s="14">
        <f t="shared" ref="BY185" si="744">SUM(BY186:BY191)</f>
        <v>0</v>
      </c>
      <c r="BZ185" s="14">
        <f t="shared" si="741"/>
        <v>0</v>
      </c>
      <c r="CA185" s="14">
        <f>SUM(CA186:CA191)</f>
        <v>0</v>
      </c>
      <c r="CB185" s="14">
        <f>SUM(CB186:CB191)</f>
        <v>0</v>
      </c>
      <c r="CC185" s="14"/>
      <c r="CD185" s="14">
        <f>SUM(CD186:CD191)</f>
        <v>0</v>
      </c>
      <c r="CE185" s="11"/>
      <c r="CF185" s="11"/>
    </row>
    <row r="186" spans="1:84" ht="19.7" customHeight="1" x14ac:dyDescent="0.2">
      <c r="A186" s="12" t="s">
        <v>288</v>
      </c>
      <c r="B186" s="13">
        <f t="shared" si="393"/>
        <v>66</v>
      </c>
      <c r="C186" s="14"/>
      <c r="D186" s="14"/>
      <c r="E186" s="14"/>
      <c r="F186" s="14"/>
      <c r="G186" s="14"/>
      <c r="H186" s="14">
        <f t="shared" si="405"/>
        <v>66</v>
      </c>
      <c r="I186" s="13"/>
      <c r="J186" s="13"/>
      <c r="K186" s="13"/>
      <c r="L186" s="13"/>
      <c r="M186" s="14"/>
      <c r="N186" s="14"/>
      <c r="O186" s="14"/>
      <c r="P186" s="14"/>
      <c r="Q186" s="14"/>
      <c r="R186" s="14">
        <v>1</v>
      </c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>
        <v>5</v>
      </c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>
        <v>11</v>
      </c>
      <c r="AU186" s="14"/>
      <c r="AV186" s="14"/>
      <c r="AW186" s="14"/>
      <c r="AX186" s="14"/>
      <c r="AY186" s="14">
        <v>1</v>
      </c>
      <c r="AZ186" s="14"/>
      <c r="BA186" s="14"/>
      <c r="BB186" s="14"/>
      <c r="BC186" s="14"/>
      <c r="BD186" s="14"/>
      <c r="BE186" s="14"/>
      <c r="BF186" s="14"/>
      <c r="BG186" s="14">
        <v>1</v>
      </c>
      <c r="BH186" s="16">
        <v>17</v>
      </c>
      <c r="BI186" s="14">
        <v>3</v>
      </c>
      <c r="BJ186" s="14"/>
      <c r="BK186" s="14"/>
      <c r="BL186" s="14"/>
      <c r="BM186" s="14"/>
      <c r="BN186" s="14"/>
      <c r="BO186" s="14"/>
      <c r="BP186" s="14"/>
      <c r="BQ186" s="14"/>
      <c r="BR186" s="14">
        <v>20</v>
      </c>
      <c r="BS186" s="14">
        <v>7</v>
      </c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1" t="s">
        <v>436</v>
      </c>
      <c r="CF186" s="11" t="s">
        <v>436</v>
      </c>
    </row>
    <row r="187" spans="1:84" ht="19.7" customHeight="1" x14ac:dyDescent="0.2">
      <c r="A187" s="12" t="s">
        <v>289</v>
      </c>
      <c r="B187" s="13">
        <f t="shared" si="393"/>
        <v>19</v>
      </c>
      <c r="C187" s="14"/>
      <c r="D187" s="14"/>
      <c r="E187" s="14"/>
      <c r="F187" s="14"/>
      <c r="G187" s="14"/>
      <c r="H187" s="14">
        <f t="shared" si="405"/>
        <v>19</v>
      </c>
      <c r="I187" s="13"/>
      <c r="J187" s="13"/>
      <c r="K187" s="13"/>
      <c r="L187" s="13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>
        <v>1</v>
      </c>
      <c r="X187" s="14"/>
      <c r="Y187" s="14"/>
      <c r="Z187" s="14"/>
      <c r="AA187" s="14"/>
      <c r="AB187" s="14"/>
      <c r="AC187" s="14"/>
      <c r="AD187" s="14"/>
      <c r="AE187" s="14"/>
      <c r="AF187" s="14">
        <v>1</v>
      </c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>
        <v>3</v>
      </c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>
        <v>1</v>
      </c>
      <c r="BH187" s="16">
        <v>5</v>
      </c>
      <c r="BI187" s="14">
        <v>1</v>
      </c>
      <c r="BJ187" s="14"/>
      <c r="BK187" s="14"/>
      <c r="BL187" s="14"/>
      <c r="BM187" s="14"/>
      <c r="BN187" s="14"/>
      <c r="BO187" s="14"/>
      <c r="BP187" s="14"/>
      <c r="BQ187" s="14"/>
      <c r="BR187" s="14">
        <v>6</v>
      </c>
      <c r="BS187" s="14">
        <v>1</v>
      </c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1" t="s">
        <v>436</v>
      </c>
      <c r="CF187" s="11" t="s">
        <v>436</v>
      </c>
    </row>
    <row r="188" spans="1:84" ht="19.7" customHeight="1" x14ac:dyDescent="0.2">
      <c r="A188" s="12" t="s">
        <v>290</v>
      </c>
      <c r="B188" s="13">
        <f t="shared" si="393"/>
        <v>14</v>
      </c>
      <c r="C188" s="14"/>
      <c r="D188" s="14"/>
      <c r="E188" s="14"/>
      <c r="F188" s="14"/>
      <c r="G188" s="14"/>
      <c r="H188" s="14">
        <f t="shared" si="405"/>
        <v>14</v>
      </c>
      <c r="I188" s="13"/>
      <c r="J188" s="13"/>
      <c r="K188" s="13"/>
      <c r="L188" s="13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>
        <v>1</v>
      </c>
      <c r="X188" s="14"/>
      <c r="Y188" s="14"/>
      <c r="Z188" s="14"/>
      <c r="AA188" s="14"/>
      <c r="AB188" s="14"/>
      <c r="AC188" s="14"/>
      <c r="AD188" s="14"/>
      <c r="AE188" s="14"/>
      <c r="AF188" s="14">
        <v>1</v>
      </c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>
        <v>2</v>
      </c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>
        <v>1</v>
      </c>
      <c r="BH188" s="15">
        <v>3</v>
      </c>
      <c r="BI188" s="14">
        <v>1</v>
      </c>
      <c r="BJ188" s="14"/>
      <c r="BK188" s="14"/>
      <c r="BL188" s="14"/>
      <c r="BM188" s="14"/>
      <c r="BN188" s="14"/>
      <c r="BO188" s="14"/>
      <c r="BP188" s="14"/>
      <c r="BQ188" s="14"/>
      <c r="BR188" s="14">
        <v>4</v>
      </c>
      <c r="BS188" s="14">
        <v>1</v>
      </c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1" t="s">
        <v>436</v>
      </c>
      <c r="CF188" s="11" t="s">
        <v>436</v>
      </c>
    </row>
    <row r="189" spans="1:84" ht="19.7" customHeight="1" x14ac:dyDescent="0.2">
      <c r="A189" s="12" t="s">
        <v>291</v>
      </c>
      <c r="B189" s="13">
        <f t="shared" si="393"/>
        <v>11</v>
      </c>
      <c r="C189" s="14"/>
      <c r="D189" s="14"/>
      <c r="E189" s="14"/>
      <c r="F189" s="14"/>
      <c r="G189" s="14"/>
      <c r="H189" s="14">
        <f t="shared" si="405"/>
        <v>11</v>
      </c>
      <c r="I189" s="13"/>
      <c r="J189" s="13"/>
      <c r="K189" s="13"/>
      <c r="L189" s="13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>
        <v>1</v>
      </c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>
        <v>2</v>
      </c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5">
        <v>4</v>
      </c>
      <c r="BI189" s="14"/>
      <c r="BJ189" s="14"/>
      <c r="BK189" s="14"/>
      <c r="BL189" s="14"/>
      <c r="BM189" s="14"/>
      <c r="BN189" s="14"/>
      <c r="BO189" s="14"/>
      <c r="BP189" s="14"/>
      <c r="BQ189" s="14">
        <v>1</v>
      </c>
      <c r="BR189" s="14">
        <v>2</v>
      </c>
      <c r="BS189" s="14">
        <v>1</v>
      </c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1" t="s">
        <v>436</v>
      </c>
      <c r="CF189" s="11" t="s">
        <v>436</v>
      </c>
    </row>
    <row r="190" spans="1:84" ht="19.7" customHeight="1" x14ac:dyDescent="0.2">
      <c r="A190" s="12" t="s">
        <v>245</v>
      </c>
      <c r="B190" s="13">
        <f t="shared" si="393"/>
        <v>16</v>
      </c>
      <c r="C190" s="14"/>
      <c r="D190" s="14"/>
      <c r="E190" s="14"/>
      <c r="F190" s="14"/>
      <c r="G190" s="14"/>
      <c r="H190" s="14">
        <f t="shared" si="405"/>
        <v>16</v>
      </c>
      <c r="I190" s="13"/>
      <c r="J190" s="13"/>
      <c r="K190" s="13"/>
      <c r="L190" s="13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>
        <v>1</v>
      </c>
      <c r="X190" s="14"/>
      <c r="Y190" s="14"/>
      <c r="Z190" s="14"/>
      <c r="AA190" s="14"/>
      <c r="AB190" s="14"/>
      <c r="AC190" s="14"/>
      <c r="AD190" s="14"/>
      <c r="AE190" s="14">
        <v>1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>
        <v>3</v>
      </c>
      <c r="AU190" s="14"/>
      <c r="AV190" s="14"/>
      <c r="AW190" s="14">
        <v>1</v>
      </c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5">
        <v>2</v>
      </c>
      <c r="BI190" s="14"/>
      <c r="BJ190" s="14"/>
      <c r="BK190" s="14"/>
      <c r="BL190" s="14"/>
      <c r="BM190" s="14"/>
      <c r="BN190" s="14">
        <v>1</v>
      </c>
      <c r="BO190" s="14"/>
      <c r="BP190" s="14"/>
      <c r="BQ190" s="14"/>
      <c r="BR190" s="14">
        <v>4</v>
      </c>
      <c r="BS190" s="14">
        <v>1</v>
      </c>
      <c r="BT190" s="14">
        <v>2</v>
      </c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1" t="s">
        <v>436</v>
      </c>
      <c r="CF190" s="11" t="s">
        <v>436</v>
      </c>
    </row>
    <row r="191" spans="1:84" ht="19.7" customHeight="1" x14ac:dyDescent="0.2">
      <c r="A191" s="12" t="s">
        <v>246</v>
      </c>
      <c r="B191" s="13">
        <f t="shared" si="393"/>
        <v>18</v>
      </c>
      <c r="C191" s="14"/>
      <c r="D191" s="14"/>
      <c r="E191" s="14"/>
      <c r="F191" s="14"/>
      <c r="G191" s="14"/>
      <c r="H191" s="14">
        <f t="shared" si="405"/>
        <v>18</v>
      </c>
      <c r="I191" s="13"/>
      <c r="J191" s="13"/>
      <c r="K191" s="13"/>
      <c r="L191" s="13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>
        <v>1</v>
      </c>
      <c r="X191" s="14"/>
      <c r="Y191" s="14"/>
      <c r="Z191" s="14"/>
      <c r="AA191" s="14"/>
      <c r="AB191" s="14"/>
      <c r="AC191" s="14"/>
      <c r="AD191" s="14"/>
      <c r="AE191" s="14">
        <v>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>
        <v>1</v>
      </c>
      <c r="AT191" s="14">
        <v>2</v>
      </c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>
        <v>1</v>
      </c>
      <c r="BH191" s="15">
        <v>4</v>
      </c>
      <c r="BI191" s="14">
        <v>0</v>
      </c>
      <c r="BJ191" s="14"/>
      <c r="BK191" s="14"/>
      <c r="BL191" s="14"/>
      <c r="BM191" s="14"/>
      <c r="BN191" s="14"/>
      <c r="BO191" s="14"/>
      <c r="BP191" s="14"/>
      <c r="BQ191" s="14">
        <v>1</v>
      </c>
      <c r="BR191" s="14">
        <v>2</v>
      </c>
      <c r="BS191" s="14">
        <v>1</v>
      </c>
      <c r="BT191" s="14"/>
      <c r="BU191" s="14"/>
      <c r="BV191" s="14">
        <v>1</v>
      </c>
      <c r="BW191" s="14">
        <v>1</v>
      </c>
      <c r="BX191" s="14">
        <v>1</v>
      </c>
      <c r="BY191" s="14"/>
      <c r="BZ191" s="14"/>
      <c r="CA191" s="14"/>
      <c r="CB191" s="14"/>
      <c r="CC191" s="14"/>
      <c r="CD191" s="14"/>
      <c r="CE191" s="11" t="s">
        <v>436</v>
      </c>
      <c r="CF191" s="11" t="s">
        <v>436</v>
      </c>
    </row>
    <row r="192" spans="1:84" ht="19.7" customHeight="1" x14ac:dyDescent="0.2">
      <c r="A192" s="12" t="s">
        <v>169</v>
      </c>
      <c r="B192" s="13">
        <f t="shared" si="393"/>
        <v>81</v>
      </c>
      <c r="C192" s="14">
        <f>SUM(C194:C195)</f>
        <v>0</v>
      </c>
      <c r="D192" s="14">
        <f>SUM(D194:D195)</f>
        <v>0</v>
      </c>
      <c r="E192" s="14">
        <f>SUM(E194:E195)</f>
        <v>0</v>
      </c>
      <c r="F192" s="14">
        <f>SUM(F194:F195)</f>
        <v>0</v>
      </c>
      <c r="G192" s="14">
        <f>SUM(G194:G195)</f>
        <v>0</v>
      </c>
      <c r="H192" s="14">
        <f t="shared" si="405"/>
        <v>81</v>
      </c>
      <c r="I192" s="14">
        <f>SUM(I193:I196)</f>
        <v>0</v>
      </c>
      <c r="J192" s="14">
        <f t="shared" ref="J192:BW192" si="745">SUM(J193:J196)</f>
        <v>0</v>
      </c>
      <c r="K192" s="14">
        <f t="shared" si="745"/>
        <v>0</v>
      </c>
      <c r="L192" s="14">
        <f t="shared" si="745"/>
        <v>0</v>
      </c>
      <c r="M192" s="14">
        <f t="shared" si="745"/>
        <v>0</v>
      </c>
      <c r="N192" s="14">
        <f t="shared" si="745"/>
        <v>0</v>
      </c>
      <c r="O192" s="14">
        <f t="shared" si="745"/>
        <v>0</v>
      </c>
      <c r="P192" s="14">
        <f t="shared" si="745"/>
        <v>1</v>
      </c>
      <c r="Q192" s="14">
        <f t="shared" si="745"/>
        <v>0</v>
      </c>
      <c r="R192" s="14">
        <f t="shared" si="745"/>
        <v>1</v>
      </c>
      <c r="S192" s="14">
        <f>SUM(S193:S196)</f>
        <v>0</v>
      </c>
      <c r="T192" s="14">
        <f t="shared" si="745"/>
        <v>0</v>
      </c>
      <c r="U192" s="14">
        <f t="shared" si="745"/>
        <v>0</v>
      </c>
      <c r="V192" s="14">
        <f t="shared" si="745"/>
        <v>3</v>
      </c>
      <c r="W192" s="14">
        <f>SUM(W193:W196)</f>
        <v>0</v>
      </c>
      <c r="X192" s="14">
        <f t="shared" si="745"/>
        <v>0</v>
      </c>
      <c r="Y192" s="14">
        <f t="shared" si="745"/>
        <v>0</v>
      </c>
      <c r="Z192" s="14">
        <f t="shared" si="745"/>
        <v>0</v>
      </c>
      <c r="AA192" s="14">
        <f>SUM(AA193:AA196)</f>
        <v>0</v>
      </c>
      <c r="AB192" s="14">
        <f t="shared" si="745"/>
        <v>0</v>
      </c>
      <c r="AC192" s="14">
        <f t="shared" si="745"/>
        <v>0</v>
      </c>
      <c r="AD192" s="14">
        <f>SUM(AD193:AD196)</f>
        <v>0</v>
      </c>
      <c r="AE192" s="14">
        <f t="shared" si="745"/>
        <v>27</v>
      </c>
      <c r="AF192" s="14">
        <f>SUM(AF193:AF196)</f>
        <v>0</v>
      </c>
      <c r="AG192" s="14">
        <f t="shared" si="745"/>
        <v>0</v>
      </c>
      <c r="AH192" s="14">
        <f>SUM(AH193:AH196)</f>
        <v>0</v>
      </c>
      <c r="AI192" s="14">
        <f t="shared" si="745"/>
        <v>0</v>
      </c>
      <c r="AJ192" s="14">
        <f>SUM(AJ193:AJ196)</f>
        <v>0</v>
      </c>
      <c r="AK192" s="14">
        <f>SUM(AK193:AK196)</f>
        <v>0</v>
      </c>
      <c r="AL192" s="14">
        <f>SUM(AL193:AL196)</f>
        <v>0</v>
      </c>
      <c r="AM192" s="14">
        <f>SUM(AM193:AM196)</f>
        <v>0</v>
      </c>
      <c r="AN192" s="14">
        <f t="shared" si="745"/>
        <v>0</v>
      </c>
      <c r="AO192" s="14">
        <f t="shared" si="745"/>
        <v>0</v>
      </c>
      <c r="AP192" s="14">
        <f t="shared" si="745"/>
        <v>0</v>
      </c>
      <c r="AQ192" s="14">
        <f t="shared" si="745"/>
        <v>0</v>
      </c>
      <c r="AR192" s="14">
        <f>SUM(AR193:AR196)</f>
        <v>0</v>
      </c>
      <c r="AS192" s="14">
        <f t="shared" si="745"/>
        <v>34</v>
      </c>
      <c r="AT192" s="14">
        <f>SUM(AT193:AT196)</f>
        <v>0</v>
      </c>
      <c r="AU192" s="14">
        <f t="shared" si="745"/>
        <v>0</v>
      </c>
      <c r="AV192" s="14">
        <f>SUM(AV193:AV196)</f>
        <v>0</v>
      </c>
      <c r="AW192" s="14">
        <f t="shared" si="745"/>
        <v>0</v>
      </c>
      <c r="AX192" s="14">
        <f t="shared" si="745"/>
        <v>0</v>
      </c>
      <c r="AY192" s="14">
        <f t="shared" si="745"/>
        <v>0</v>
      </c>
      <c r="AZ192" s="14">
        <f>SUM(AZ193:AZ196)</f>
        <v>0</v>
      </c>
      <c r="BA192" s="14">
        <f t="shared" si="745"/>
        <v>0</v>
      </c>
      <c r="BB192" s="14">
        <f t="shared" si="745"/>
        <v>0</v>
      </c>
      <c r="BC192" s="14">
        <f t="shared" si="745"/>
        <v>0</v>
      </c>
      <c r="BD192" s="14">
        <f t="shared" ref="BD192:BE192" si="746">SUM(BD193:BD196)</f>
        <v>0</v>
      </c>
      <c r="BE192" s="14">
        <f t="shared" si="746"/>
        <v>0</v>
      </c>
      <c r="BF192" s="14">
        <f>SUM(BF193:BF196)</f>
        <v>0</v>
      </c>
      <c r="BG192" s="14">
        <f t="shared" si="745"/>
        <v>12</v>
      </c>
      <c r="BH192" s="14">
        <f>SUM(BH193:BH196)</f>
        <v>0</v>
      </c>
      <c r="BI192" s="14">
        <f>SUM(BI193:BI196)</f>
        <v>0</v>
      </c>
      <c r="BJ192" s="14">
        <f t="shared" si="745"/>
        <v>0</v>
      </c>
      <c r="BK192" s="14">
        <f>SUM(BK193:BK196)</f>
        <v>0</v>
      </c>
      <c r="BL192" s="14">
        <f>SUM(BL193:BL196)</f>
        <v>0</v>
      </c>
      <c r="BM192" s="14">
        <f>SUM(BM193:BM196)</f>
        <v>0</v>
      </c>
      <c r="BN192" s="14">
        <f t="shared" si="745"/>
        <v>0</v>
      </c>
      <c r="BO192" s="14">
        <f t="shared" si="745"/>
        <v>0</v>
      </c>
      <c r="BP192" s="14">
        <f t="shared" si="745"/>
        <v>0</v>
      </c>
      <c r="BQ192" s="14">
        <f t="shared" si="745"/>
        <v>3</v>
      </c>
      <c r="BR192" s="14">
        <f>SUM(BR193:BR196)</f>
        <v>0</v>
      </c>
      <c r="BS192" s="14">
        <f>SUM(BS193:BS196)</f>
        <v>0</v>
      </c>
      <c r="BT192" s="14">
        <f t="shared" si="745"/>
        <v>0</v>
      </c>
      <c r="BU192" s="14">
        <f t="shared" si="745"/>
        <v>0</v>
      </c>
      <c r="BV192" s="14">
        <f t="shared" si="745"/>
        <v>0</v>
      </c>
      <c r="BW192" s="14">
        <f t="shared" si="745"/>
        <v>0</v>
      </c>
      <c r="BX192" s="14">
        <f t="shared" ref="BX192:CB192" si="747">SUM(BX193:BX196)</f>
        <v>0</v>
      </c>
      <c r="BY192" s="14">
        <f t="shared" ref="BY192" si="748">SUM(BY193:BY196)</f>
        <v>0</v>
      </c>
      <c r="BZ192" s="14">
        <f t="shared" si="747"/>
        <v>0</v>
      </c>
      <c r="CA192" s="14">
        <f t="shared" si="747"/>
        <v>0</v>
      </c>
      <c r="CB192" s="14">
        <f t="shared" si="747"/>
        <v>0</v>
      </c>
      <c r="CC192" s="14"/>
      <c r="CD192" s="14">
        <f t="shared" ref="CD192" si="749">SUM(CD193:CD196)</f>
        <v>0</v>
      </c>
      <c r="CE192" s="11"/>
      <c r="CF192" s="11"/>
    </row>
    <row r="193" spans="1:84" ht="19.7" customHeight="1" x14ac:dyDescent="0.2">
      <c r="A193" s="12" t="s">
        <v>409</v>
      </c>
      <c r="B193" s="13">
        <f t="shared" si="393"/>
        <v>11</v>
      </c>
      <c r="C193" s="14"/>
      <c r="D193" s="14"/>
      <c r="E193" s="14"/>
      <c r="F193" s="14"/>
      <c r="G193" s="14"/>
      <c r="H193" s="14">
        <f t="shared" si="405"/>
        <v>11</v>
      </c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>
        <v>1</v>
      </c>
      <c r="W193" s="14"/>
      <c r="X193" s="14"/>
      <c r="Y193" s="14"/>
      <c r="Z193" s="14"/>
      <c r="AA193" s="14"/>
      <c r="AB193" s="14"/>
      <c r="AC193" s="14"/>
      <c r="AD193" s="14"/>
      <c r="AE193" s="14">
        <v>3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>
        <v>5</v>
      </c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>
        <v>2</v>
      </c>
      <c r="BH193" s="15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1" t="s">
        <v>436</v>
      </c>
      <c r="CF193" s="11" t="s">
        <v>436</v>
      </c>
    </row>
    <row r="194" spans="1:84" ht="19.7" customHeight="1" x14ac:dyDescent="0.2">
      <c r="A194" s="12" t="s">
        <v>255</v>
      </c>
      <c r="B194" s="13">
        <f t="shared" si="393"/>
        <v>34</v>
      </c>
      <c r="C194" s="14"/>
      <c r="D194" s="14"/>
      <c r="E194" s="14"/>
      <c r="F194" s="14"/>
      <c r="G194" s="14"/>
      <c r="H194" s="14">
        <f t="shared" si="405"/>
        <v>34</v>
      </c>
      <c r="I194" s="13"/>
      <c r="J194" s="13"/>
      <c r="K194" s="13"/>
      <c r="L194" s="13"/>
      <c r="M194" s="14"/>
      <c r="N194" s="14"/>
      <c r="O194" s="14"/>
      <c r="P194" s="14">
        <v>1</v>
      </c>
      <c r="Q194" s="14"/>
      <c r="R194" s="14">
        <v>1</v>
      </c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>
        <v>12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>
        <v>13</v>
      </c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>
        <v>6</v>
      </c>
      <c r="BH194" s="15"/>
      <c r="BI194" s="14"/>
      <c r="BJ194" s="14"/>
      <c r="BK194" s="14"/>
      <c r="BL194" s="14"/>
      <c r="BM194" s="14"/>
      <c r="BN194" s="14"/>
      <c r="BO194" s="14"/>
      <c r="BP194" s="14"/>
      <c r="BQ194" s="14">
        <v>1</v>
      </c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1" t="s">
        <v>436</v>
      </c>
      <c r="CF194" s="11" t="s">
        <v>436</v>
      </c>
    </row>
    <row r="195" spans="1:84" ht="19.7" customHeight="1" x14ac:dyDescent="0.2">
      <c r="A195" s="12" t="s">
        <v>250</v>
      </c>
      <c r="B195" s="13">
        <f t="shared" si="393"/>
        <v>18</v>
      </c>
      <c r="C195" s="14"/>
      <c r="D195" s="14"/>
      <c r="E195" s="14"/>
      <c r="F195" s="14"/>
      <c r="G195" s="14"/>
      <c r="H195" s="14">
        <f t="shared" si="405"/>
        <v>18</v>
      </c>
      <c r="I195" s="13"/>
      <c r="J195" s="13"/>
      <c r="K195" s="13"/>
      <c r="L195" s="13"/>
      <c r="M195" s="14"/>
      <c r="N195" s="14"/>
      <c r="O195" s="14"/>
      <c r="P195" s="14"/>
      <c r="Q195" s="14"/>
      <c r="R195" s="14"/>
      <c r="S195" s="14"/>
      <c r="T195" s="14"/>
      <c r="U195" s="14"/>
      <c r="V195" s="14">
        <v>1</v>
      </c>
      <c r="W195" s="14"/>
      <c r="X195" s="14"/>
      <c r="Y195" s="14"/>
      <c r="Z195" s="14"/>
      <c r="AA195" s="14"/>
      <c r="AB195" s="14"/>
      <c r="AC195" s="14"/>
      <c r="AD195" s="14"/>
      <c r="AE195" s="14">
        <v>6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>
        <v>8</v>
      </c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>
        <v>2</v>
      </c>
      <c r="BH195" s="15"/>
      <c r="BI195" s="14"/>
      <c r="BJ195" s="14"/>
      <c r="BK195" s="14"/>
      <c r="BL195" s="14"/>
      <c r="BM195" s="14"/>
      <c r="BN195" s="14"/>
      <c r="BO195" s="14"/>
      <c r="BP195" s="14"/>
      <c r="BQ195" s="14">
        <v>1</v>
      </c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1" t="s">
        <v>436</v>
      </c>
      <c r="CF195" s="11" t="s">
        <v>436</v>
      </c>
    </row>
    <row r="196" spans="1:84" ht="19.7" customHeight="1" x14ac:dyDescent="0.2">
      <c r="A196" s="12" t="s">
        <v>256</v>
      </c>
      <c r="B196" s="13">
        <f t="shared" si="393"/>
        <v>18</v>
      </c>
      <c r="C196" s="14"/>
      <c r="D196" s="14"/>
      <c r="E196" s="14"/>
      <c r="F196" s="14"/>
      <c r="G196" s="14"/>
      <c r="H196" s="14">
        <f t="shared" ref="H196:H259" si="750">SUM(I196:CD196)</f>
        <v>18</v>
      </c>
      <c r="I196" s="13"/>
      <c r="J196" s="13"/>
      <c r="K196" s="13"/>
      <c r="L196" s="13"/>
      <c r="M196" s="14"/>
      <c r="N196" s="14"/>
      <c r="O196" s="14"/>
      <c r="P196" s="14"/>
      <c r="Q196" s="14"/>
      <c r="R196" s="14"/>
      <c r="S196" s="14"/>
      <c r="T196" s="14"/>
      <c r="U196" s="14"/>
      <c r="V196" s="14">
        <v>1</v>
      </c>
      <c r="W196" s="14"/>
      <c r="X196" s="14"/>
      <c r="Y196" s="14"/>
      <c r="Z196" s="14"/>
      <c r="AA196" s="14"/>
      <c r="AB196" s="14"/>
      <c r="AC196" s="14"/>
      <c r="AD196" s="14"/>
      <c r="AE196" s="14">
        <v>6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>
        <v>8</v>
      </c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>
        <v>2</v>
      </c>
      <c r="BH196" s="15"/>
      <c r="BI196" s="14"/>
      <c r="BJ196" s="14"/>
      <c r="BK196" s="14"/>
      <c r="BL196" s="14"/>
      <c r="BM196" s="14"/>
      <c r="BN196" s="14"/>
      <c r="BO196" s="14"/>
      <c r="BP196" s="14"/>
      <c r="BQ196" s="14">
        <v>1</v>
      </c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1" t="s">
        <v>436</v>
      </c>
      <c r="CF196" s="11" t="s">
        <v>436</v>
      </c>
    </row>
    <row r="197" spans="1:84" ht="19.7" customHeight="1" x14ac:dyDescent="0.2">
      <c r="A197" s="12" t="s">
        <v>414</v>
      </c>
      <c r="B197" s="13">
        <f t="shared" si="393"/>
        <v>27</v>
      </c>
      <c r="C197" s="14">
        <f>SUM(C198:C199)</f>
        <v>0</v>
      </c>
      <c r="D197" s="14">
        <f t="shared" ref="D197:I197" si="751">SUM(D198:D199)</f>
        <v>0</v>
      </c>
      <c r="E197" s="14">
        <f t="shared" si="751"/>
        <v>0</v>
      </c>
      <c r="F197" s="14">
        <f t="shared" si="751"/>
        <v>0</v>
      </c>
      <c r="G197" s="14">
        <f t="shared" si="751"/>
        <v>0</v>
      </c>
      <c r="H197" s="14">
        <f t="shared" si="750"/>
        <v>27</v>
      </c>
      <c r="I197" s="14">
        <f t="shared" si="751"/>
        <v>0</v>
      </c>
      <c r="J197" s="14">
        <f t="shared" ref="J197" si="752">SUM(J198:J199)</f>
        <v>0</v>
      </c>
      <c r="K197" s="14">
        <f t="shared" ref="K197" si="753">SUM(K198:K199)</f>
        <v>0</v>
      </c>
      <c r="L197" s="14">
        <f t="shared" ref="L197" si="754">SUM(L198:L199)</f>
        <v>0</v>
      </c>
      <c r="M197" s="14">
        <f t="shared" ref="M197" si="755">SUM(M198:M199)</f>
        <v>0</v>
      </c>
      <c r="N197" s="14">
        <f t="shared" ref="N197" si="756">SUM(N198:N199)</f>
        <v>0</v>
      </c>
      <c r="O197" s="14">
        <f t="shared" ref="O197" si="757">SUM(O198:O199)</f>
        <v>0</v>
      </c>
      <c r="P197" s="14">
        <f t="shared" ref="P197" si="758">SUM(P198:P199)</f>
        <v>0</v>
      </c>
      <c r="Q197" s="14">
        <f t="shared" ref="Q197" si="759">SUM(Q198:Q199)</f>
        <v>0</v>
      </c>
      <c r="R197" s="14">
        <f t="shared" ref="R197" si="760">SUM(R198:R199)</f>
        <v>0</v>
      </c>
      <c r="S197" s="14">
        <f t="shared" ref="S197" si="761">SUM(S198:S199)</f>
        <v>0</v>
      </c>
      <c r="T197" s="14">
        <f t="shared" ref="T197" si="762">SUM(T198:T199)</f>
        <v>0</v>
      </c>
      <c r="U197" s="14">
        <f t="shared" ref="U197" si="763">SUM(U198:U199)</f>
        <v>0</v>
      </c>
      <c r="V197" s="14">
        <f t="shared" ref="V197" si="764">SUM(V198:V199)</f>
        <v>0</v>
      </c>
      <c r="W197" s="14">
        <f t="shared" ref="W197" si="765">SUM(W198:W199)</f>
        <v>1</v>
      </c>
      <c r="X197" s="14">
        <f t="shared" ref="X197" si="766">SUM(X198:X199)</f>
        <v>0</v>
      </c>
      <c r="Y197" s="14">
        <f t="shared" ref="Y197" si="767">SUM(Y198:Y199)</f>
        <v>0</v>
      </c>
      <c r="Z197" s="14">
        <f t="shared" ref="Z197" si="768">SUM(Z198:Z199)</f>
        <v>0</v>
      </c>
      <c r="AA197" s="14">
        <f t="shared" ref="AA197" si="769">SUM(AA198:AA199)</f>
        <v>0</v>
      </c>
      <c r="AB197" s="14">
        <f t="shared" ref="AB197" si="770">SUM(AB198:AB199)</f>
        <v>0</v>
      </c>
      <c r="AC197" s="14">
        <f t="shared" ref="AC197" si="771">SUM(AC198:AC199)</f>
        <v>1</v>
      </c>
      <c r="AD197" s="14">
        <f t="shared" ref="AD197" si="772">SUM(AD198:AD199)</f>
        <v>0</v>
      </c>
      <c r="AE197" s="14">
        <f t="shared" ref="AE197" si="773">SUM(AE198:AE199)</f>
        <v>0</v>
      </c>
      <c r="AF197" s="14">
        <f t="shared" ref="AF197" si="774">SUM(AF198:AF199)</f>
        <v>0</v>
      </c>
      <c r="AG197" s="14">
        <f t="shared" ref="AG197" si="775">SUM(AG198:AG199)</f>
        <v>0</v>
      </c>
      <c r="AH197" s="14">
        <f t="shared" ref="AH197" si="776">SUM(AH198:AH199)</f>
        <v>8</v>
      </c>
      <c r="AI197" s="14">
        <f t="shared" ref="AI197" si="777">SUM(AI198:AI199)</f>
        <v>0</v>
      </c>
      <c r="AJ197" s="14">
        <f t="shared" ref="AJ197" si="778">SUM(AJ198:AJ199)</f>
        <v>0</v>
      </c>
      <c r="AK197" s="14">
        <f t="shared" ref="AK197" si="779">SUM(AK198:AK199)</f>
        <v>0</v>
      </c>
      <c r="AL197" s="14">
        <f>SUM(AL198:AL199)</f>
        <v>0</v>
      </c>
      <c r="AM197" s="14">
        <f t="shared" ref="AM197" si="780">SUM(AM198:AM199)</f>
        <v>0</v>
      </c>
      <c r="AN197" s="14">
        <f t="shared" ref="AN197" si="781">SUM(AN198:AN199)</f>
        <v>0</v>
      </c>
      <c r="AO197" s="14">
        <f t="shared" ref="AO197" si="782">SUM(AO198:AO199)</f>
        <v>1</v>
      </c>
      <c r="AP197" s="14">
        <f t="shared" ref="AP197" si="783">SUM(AP198:AP199)</f>
        <v>0</v>
      </c>
      <c r="AQ197" s="14">
        <f t="shared" ref="AQ197" si="784">SUM(AQ198:AQ199)</f>
        <v>0</v>
      </c>
      <c r="AR197" s="14">
        <f t="shared" ref="AR197" si="785">SUM(AR198:AR199)</f>
        <v>0</v>
      </c>
      <c r="AS197" s="14">
        <f t="shared" ref="AS197:BB197" si="786">SUM(AS198:AS199)</f>
        <v>0</v>
      </c>
      <c r="AT197" s="14">
        <f>SUM(AT198:AT199)</f>
        <v>0</v>
      </c>
      <c r="AU197" s="14">
        <f t="shared" si="786"/>
        <v>0</v>
      </c>
      <c r="AV197" s="14">
        <f>SUM(AV198:AV199)</f>
        <v>11</v>
      </c>
      <c r="AW197" s="14">
        <f t="shared" si="786"/>
        <v>0</v>
      </c>
      <c r="AX197" s="14">
        <f t="shared" si="786"/>
        <v>0</v>
      </c>
      <c r="AY197" s="14">
        <f t="shared" si="786"/>
        <v>0</v>
      </c>
      <c r="AZ197" s="14">
        <f t="shared" ref="AZ197" si="787">SUM(AZ198:AZ199)</f>
        <v>0</v>
      </c>
      <c r="BA197" s="14">
        <f t="shared" si="786"/>
        <v>0</v>
      </c>
      <c r="BB197" s="14">
        <f t="shared" si="786"/>
        <v>3</v>
      </c>
      <c r="BC197" s="14">
        <f t="shared" ref="BC197" si="788">SUM(BC198:BC199)</f>
        <v>0</v>
      </c>
      <c r="BD197" s="14">
        <f t="shared" ref="BD197:BE197" si="789">SUM(BD198:BD199)</f>
        <v>0</v>
      </c>
      <c r="BE197" s="14">
        <f t="shared" si="789"/>
        <v>0</v>
      </c>
      <c r="BF197" s="14">
        <f>SUM(BF198:BF199)</f>
        <v>0</v>
      </c>
      <c r="BG197" s="14">
        <f t="shared" ref="BG197" si="790">SUM(BG198:BG199)</f>
        <v>2</v>
      </c>
      <c r="BH197" s="14">
        <f t="shared" ref="BH197" si="791">SUM(BH198:BH199)</f>
        <v>0</v>
      </c>
      <c r="BI197" s="14">
        <f t="shared" ref="BI197" si="792">SUM(BI198:BI199)</f>
        <v>0</v>
      </c>
      <c r="BJ197" s="14">
        <f t="shared" ref="BJ197" si="793">SUM(BJ198:BJ199)</f>
        <v>0</v>
      </c>
      <c r="BK197" s="14">
        <f t="shared" ref="BK197" si="794">SUM(BK198:BK199)</f>
        <v>0</v>
      </c>
      <c r="BL197" s="14">
        <f t="shared" ref="BL197" si="795">SUM(BL198:BL199)</f>
        <v>0</v>
      </c>
      <c r="BM197" s="14">
        <f t="shared" ref="BM197" si="796">SUM(BM198:BM199)</f>
        <v>0</v>
      </c>
      <c r="BN197" s="14">
        <f t="shared" ref="BN197" si="797">SUM(BN198:BN199)</f>
        <v>0</v>
      </c>
      <c r="BO197" s="14">
        <f t="shared" ref="BO197" si="798">SUM(BO198:BO199)</f>
        <v>0</v>
      </c>
      <c r="BP197" s="14">
        <f t="shared" ref="BP197" si="799">SUM(BP198:BP199)</f>
        <v>0</v>
      </c>
      <c r="BQ197" s="14">
        <f t="shared" ref="BQ197" si="800">SUM(BQ198:BQ199)</f>
        <v>0</v>
      </c>
      <c r="BR197" s="14">
        <f t="shared" ref="BR197" si="801">SUM(BR198:BR199)</f>
        <v>0</v>
      </c>
      <c r="BS197" s="14">
        <f t="shared" ref="BS197" si="802">SUM(BS198:BS199)</f>
        <v>0</v>
      </c>
      <c r="BT197" s="14">
        <f t="shared" ref="BT197" si="803">SUM(BT198:BT199)</f>
        <v>0</v>
      </c>
      <c r="BU197" s="14">
        <f t="shared" ref="BU197" si="804">SUM(BU198:BU199)</f>
        <v>0</v>
      </c>
      <c r="BV197" s="14">
        <f t="shared" ref="BV197" si="805">SUM(BV198:BV199)</f>
        <v>0</v>
      </c>
      <c r="BW197" s="14">
        <f t="shared" ref="BW197" si="806">SUM(BW198:BW199)</f>
        <v>0</v>
      </c>
      <c r="BX197" s="14">
        <f t="shared" ref="BX197" si="807">SUM(BX198:BX199)</f>
        <v>0</v>
      </c>
      <c r="BY197" s="14">
        <f t="shared" ref="BY197" si="808">SUM(BY198:BY199)</f>
        <v>0</v>
      </c>
      <c r="BZ197" s="14">
        <f t="shared" ref="BZ197" si="809">SUM(BZ198:BZ199)</f>
        <v>0</v>
      </c>
      <c r="CA197" s="14">
        <f t="shared" ref="CA197" si="810">SUM(CA198:CA199)</f>
        <v>0</v>
      </c>
      <c r="CB197" s="14">
        <f t="shared" ref="CB197:CD197" si="811">SUM(CB198:CB199)</f>
        <v>0</v>
      </c>
      <c r="CC197" s="14"/>
      <c r="CD197" s="14">
        <f t="shared" si="811"/>
        <v>0</v>
      </c>
      <c r="CE197" s="11"/>
      <c r="CF197" s="11"/>
    </row>
    <row r="198" spans="1:84" ht="19.7" customHeight="1" x14ac:dyDescent="0.2">
      <c r="A198" s="12" t="s">
        <v>42</v>
      </c>
      <c r="B198" s="13">
        <f t="shared" si="393"/>
        <v>10</v>
      </c>
      <c r="C198" s="14"/>
      <c r="D198" s="14"/>
      <c r="E198" s="14"/>
      <c r="F198" s="14"/>
      <c r="G198" s="14"/>
      <c r="H198" s="14">
        <f t="shared" si="750"/>
        <v>10</v>
      </c>
      <c r="I198" s="13"/>
      <c r="J198" s="13"/>
      <c r="K198" s="13"/>
      <c r="L198" s="13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>
        <v>1</v>
      </c>
      <c r="X198" s="14"/>
      <c r="Y198" s="14"/>
      <c r="Z198" s="14"/>
      <c r="AA198" s="14"/>
      <c r="AB198" s="14"/>
      <c r="AC198" s="14"/>
      <c r="AD198" s="14"/>
      <c r="AE198" s="14">
        <v>0</v>
      </c>
      <c r="AF198" s="14"/>
      <c r="AG198" s="14"/>
      <c r="AH198" s="14">
        <v>3</v>
      </c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>
        <v>0</v>
      </c>
      <c r="AT198" s="14"/>
      <c r="AU198" s="14"/>
      <c r="AV198" s="14">
        <v>4</v>
      </c>
      <c r="AW198" s="14"/>
      <c r="AX198" s="14"/>
      <c r="AY198" s="14"/>
      <c r="AZ198" s="14"/>
      <c r="BA198" s="14"/>
      <c r="BB198" s="14">
        <v>1</v>
      </c>
      <c r="BC198" s="14"/>
      <c r="BD198" s="14"/>
      <c r="BE198" s="14"/>
      <c r="BF198" s="14"/>
      <c r="BG198" s="14">
        <v>1</v>
      </c>
      <c r="BH198" s="15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1" t="s">
        <v>436</v>
      </c>
      <c r="CF198" s="11" t="s">
        <v>436</v>
      </c>
    </row>
    <row r="199" spans="1:84" ht="19.7" customHeight="1" x14ac:dyDescent="0.2">
      <c r="A199" s="12" t="s">
        <v>417</v>
      </c>
      <c r="B199" s="13">
        <f t="shared" si="393"/>
        <v>17</v>
      </c>
      <c r="C199" s="14"/>
      <c r="D199" s="14"/>
      <c r="E199" s="14"/>
      <c r="F199" s="14"/>
      <c r="G199" s="14"/>
      <c r="H199" s="14">
        <f t="shared" si="750"/>
        <v>17</v>
      </c>
      <c r="I199" s="13"/>
      <c r="J199" s="13"/>
      <c r="K199" s="13"/>
      <c r="L199" s="13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>
        <v>1</v>
      </c>
      <c r="AD199" s="14"/>
      <c r="AE199" s="14"/>
      <c r="AF199" s="14"/>
      <c r="AG199" s="14"/>
      <c r="AH199" s="14">
        <v>5</v>
      </c>
      <c r="AI199" s="14"/>
      <c r="AJ199" s="14"/>
      <c r="AK199" s="14"/>
      <c r="AL199" s="14"/>
      <c r="AM199" s="14"/>
      <c r="AN199" s="14"/>
      <c r="AO199" s="14">
        <v>1</v>
      </c>
      <c r="AP199" s="14"/>
      <c r="AQ199" s="14"/>
      <c r="AR199" s="14"/>
      <c r="AS199" s="14"/>
      <c r="AT199" s="14"/>
      <c r="AU199" s="14"/>
      <c r="AV199" s="14">
        <v>7</v>
      </c>
      <c r="AW199" s="14"/>
      <c r="AX199" s="14"/>
      <c r="AY199" s="14"/>
      <c r="AZ199" s="14"/>
      <c r="BA199" s="14"/>
      <c r="BB199" s="14">
        <v>2</v>
      </c>
      <c r="BC199" s="14"/>
      <c r="BD199" s="14"/>
      <c r="BE199" s="14"/>
      <c r="BF199" s="14"/>
      <c r="BG199" s="14">
        <v>1</v>
      </c>
      <c r="BH199" s="15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1" t="s">
        <v>436</v>
      </c>
      <c r="CF199" s="11" t="s">
        <v>436</v>
      </c>
    </row>
    <row r="200" spans="1:84" ht="19.7" customHeight="1" x14ac:dyDescent="0.2">
      <c r="A200" s="47" t="s">
        <v>292</v>
      </c>
      <c r="B200" s="48">
        <f t="shared" si="393"/>
        <v>152</v>
      </c>
      <c r="C200" s="49">
        <f>SUM(C201,C206,C209)</f>
        <v>0</v>
      </c>
      <c r="D200" s="49">
        <f t="shared" ref="D200:BT200" si="812">SUM(D201,D206,D209)</f>
        <v>0</v>
      </c>
      <c r="E200" s="49">
        <f t="shared" si="812"/>
        <v>0</v>
      </c>
      <c r="F200" s="49">
        <f t="shared" si="812"/>
        <v>0</v>
      </c>
      <c r="G200" s="49">
        <f t="shared" si="812"/>
        <v>0</v>
      </c>
      <c r="H200" s="49">
        <f t="shared" si="750"/>
        <v>152</v>
      </c>
      <c r="I200" s="49">
        <f>SUM(I201,I206,I209)</f>
        <v>0</v>
      </c>
      <c r="J200" s="49">
        <f t="shared" si="812"/>
        <v>0</v>
      </c>
      <c r="K200" s="49"/>
      <c r="L200" s="49">
        <f t="shared" si="812"/>
        <v>0</v>
      </c>
      <c r="M200" s="49">
        <f t="shared" si="812"/>
        <v>0</v>
      </c>
      <c r="N200" s="49">
        <f t="shared" si="812"/>
        <v>0</v>
      </c>
      <c r="O200" s="49">
        <f t="shared" si="812"/>
        <v>0</v>
      </c>
      <c r="P200" s="49">
        <f t="shared" si="812"/>
        <v>1</v>
      </c>
      <c r="Q200" s="49">
        <f t="shared" si="812"/>
        <v>0</v>
      </c>
      <c r="R200" s="49">
        <f t="shared" si="812"/>
        <v>1</v>
      </c>
      <c r="S200" s="49">
        <f>SUM(S201,S206,S209)</f>
        <v>0</v>
      </c>
      <c r="T200" s="49">
        <f t="shared" si="812"/>
        <v>0</v>
      </c>
      <c r="U200" s="49">
        <f t="shared" si="812"/>
        <v>0</v>
      </c>
      <c r="V200" s="49">
        <f t="shared" si="812"/>
        <v>2</v>
      </c>
      <c r="W200" s="49">
        <f>SUM(W201,W206,W209)</f>
        <v>4</v>
      </c>
      <c r="X200" s="49">
        <f t="shared" si="812"/>
        <v>0</v>
      </c>
      <c r="Y200" s="49">
        <f t="shared" si="812"/>
        <v>0</v>
      </c>
      <c r="Z200" s="49">
        <f>SUM(Z201,Z206,Z209)</f>
        <v>0</v>
      </c>
      <c r="AA200" s="49">
        <f>SUM(AA201,AA206,AA209)</f>
        <v>0</v>
      </c>
      <c r="AB200" s="49">
        <f t="shared" si="812"/>
        <v>0</v>
      </c>
      <c r="AC200" s="49">
        <f t="shared" si="812"/>
        <v>0</v>
      </c>
      <c r="AD200" s="49">
        <f>SUM(AD201,AD206,AD209)</f>
        <v>0</v>
      </c>
      <c r="AE200" s="49">
        <f>SUM(AE201,AE206,AE209)</f>
        <v>18</v>
      </c>
      <c r="AF200" s="49">
        <f>SUM(AF201,AF206,AF209)</f>
        <v>7</v>
      </c>
      <c r="AG200" s="49">
        <f>SUM(AG201,AG206,AG209)</f>
        <v>0</v>
      </c>
      <c r="AH200" s="49">
        <f>SUM(AH201,AH206,AH209)</f>
        <v>2</v>
      </c>
      <c r="AI200" s="49">
        <f t="shared" si="812"/>
        <v>0</v>
      </c>
      <c r="AJ200" s="49">
        <f>SUM(AJ201,AJ206,AJ209)</f>
        <v>0</v>
      </c>
      <c r="AK200" s="49">
        <f>SUM(AK201,AK206,AK209)</f>
        <v>0</v>
      </c>
      <c r="AL200" s="49">
        <f>SUM(AL201,AL206,AL209)</f>
        <v>0</v>
      </c>
      <c r="AM200" s="49">
        <f>SUM(AM201,AM206,AM209)</f>
        <v>0</v>
      </c>
      <c r="AN200" s="49">
        <f t="shared" si="812"/>
        <v>0</v>
      </c>
      <c r="AO200" s="49">
        <f t="shared" si="812"/>
        <v>1</v>
      </c>
      <c r="AP200" s="49">
        <f>SUM(AP201,AP206,AP209)</f>
        <v>0</v>
      </c>
      <c r="AQ200" s="49">
        <f t="shared" si="812"/>
        <v>0</v>
      </c>
      <c r="AR200" s="49">
        <f>SUM(AR201,AR206,AR209)</f>
        <v>0</v>
      </c>
      <c r="AS200" s="49">
        <f t="shared" si="812"/>
        <v>21</v>
      </c>
      <c r="AT200" s="49">
        <f>SUM(AT201,AT206,AT209)</f>
        <v>16</v>
      </c>
      <c r="AU200" s="49">
        <f>SUM(AU201,AU206,AU209)</f>
        <v>0</v>
      </c>
      <c r="AV200" s="49">
        <f>SUM(AV201,AV206,AV209)</f>
        <v>5</v>
      </c>
      <c r="AW200" s="49">
        <f t="shared" si="812"/>
        <v>0</v>
      </c>
      <c r="AX200" s="49">
        <f t="shared" si="812"/>
        <v>0</v>
      </c>
      <c r="AY200" s="49">
        <f t="shared" si="812"/>
        <v>1</v>
      </c>
      <c r="AZ200" s="49">
        <f>SUM(AZ201,AZ206,AZ209)</f>
        <v>0</v>
      </c>
      <c r="BA200" s="49">
        <f t="shared" si="812"/>
        <v>0</v>
      </c>
      <c r="BB200" s="49">
        <f t="shared" si="812"/>
        <v>1</v>
      </c>
      <c r="BC200" s="49">
        <f t="shared" si="812"/>
        <v>0</v>
      </c>
      <c r="BD200" s="49">
        <f t="shared" ref="BD200:BE200" si="813">SUM(BD201,BD206,BD209)</f>
        <v>0</v>
      </c>
      <c r="BE200" s="49">
        <f t="shared" si="813"/>
        <v>0</v>
      </c>
      <c r="BF200" s="49">
        <f>SUM(BF201,BF206,BF209)</f>
        <v>0</v>
      </c>
      <c r="BG200" s="49">
        <f t="shared" si="812"/>
        <v>9</v>
      </c>
      <c r="BH200" s="52">
        <f t="shared" ref="BH200:BM200" si="814">SUM(BH201,BH206,BH209)</f>
        <v>21</v>
      </c>
      <c r="BI200" s="49">
        <f t="shared" si="814"/>
        <v>4</v>
      </c>
      <c r="BJ200" s="49">
        <f t="shared" si="814"/>
        <v>0</v>
      </c>
      <c r="BK200" s="49">
        <f t="shared" si="814"/>
        <v>0</v>
      </c>
      <c r="BL200" s="49">
        <f t="shared" si="814"/>
        <v>0</v>
      </c>
      <c r="BM200" s="49">
        <f t="shared" si="814"/>
        <v>0</v>
      </c>
      <c r="BN200" s="49">
        <f t="shared" si="812"/>
        <v>0</v>
      </c>
      <c r="BO200" s="49">
        <f t="shared" si="812"/>
        <v>0</v>
      </c>
      <c r="BP200" s="49">
        <f t="shared" si="812"/>
        <v>0</v>
      </c>
      <c r="BQ200" s="49">
        <f t="shared" si="812"/>
        <v>4</v>
      </c>
      <c r="BR200" s="49">
        <f>SUM(BR201,BR206,BR209)</f>
        <v>19</v>
      </c>
      <c r="BS200" s="49">
        <f>SUM(BS201,BS206,BS209)</f>
        <v>11</v>
      </c>
      <c r="BT200" s="49">
        <f t="shared" si="812"/>
        <v>0</v>
      </c>
      <c r="BU200" s="49">
        <f t="shared" ref="BU200:CB200" si="815">SUM(BU201,BU206,BU209)</f>
        <v>0</v>
      </c>
      <c r="BV200" s="49">
        <f t="shared" si="815"/>
        <v>1</v>
      </c>
      <c r="BW200" s="49">
        <f t="shared" si="815"/>
        <v>2</v>
      </c>
      <c r="BX200" s="49">
        <f t="shared" si="815"/>
        <v>1</v>
      </c>
      <c r="BY200" s="49">
        <f t="shared" ref="BY200" si="816">SUM(BY201,BY206,BY209)</f>
        <v>0</v>
      </c>
      <c r="BZ200" s="49">
        <f t="shared" si="815"/>
        <v>0</v>
      </c>
      <c r="CA200" s="49">
        <f t="shared" si="815"/>
        <v>0</v>
      </c>
      <c r="CB200" s="49">
        <f t="shared" si="815"/>
        <v>0</v>
      </c>
      <c r="CC200" s="49"/>
      <c r="CD200" s="49">
        <f t="shared" ref="CD200" si="817">SUM(CD201,CD206,CD209)</f>
        <v>0</v>
      </c>
      <c r="CE200" s="11"/>
      <c r="CF200" s="11"/>
    </row>
    <row r="201" spans="1:84" ht="19.7" customHeight="1" x14ac:dyDescent="0.2">
      <c r="A201" s="12" t="s">
        <v>228</v>
      </c>
      <c r="B201" s="13">
        <f t="shared" si="393"/>
        <v>96</v>
      </c>
      <c r="C201" s="14">
        <f>SUM(C202:C203)</f>
        <v>0</v>
      </c>
      <c r="D201" s="14">
        <f>SUM(D202:D203)</f>
        <v>0</v>
      </c>
      <c r="E201" s="14">
        <f>SUM(E202:E203)</f>
        <v>0</v>
      </c>
      <c r="F201" s="14">
        <f>SUM(F202:F203)</f>
        <v>0</v>
      </c>
      <c r="G201" s="14">
        <f>SUM(G202:G203)</f>
        <v>0</v>
      </c>
      <c r="H201" s="14">
        <f t="shared" si="750"/>
        <v>96</v>
      </c>
      <c r="I201" s="14">
        <f>SUM(I202:I205)</f>
        <v>0</v>
      </c>
      <c r="J201" s="14">
        <f t="shared" ref="J201:CB201" si="818">SUM(J202:J205)</f>
        <v>0</v>
      </c>
      <c r="K201" s="14">
        <f t="shared" si="818"/>
        <v>0</v>
      </c>
      <c r="L201" s="14">
        <f t="shared" si="818"/>
        <v>0</v>
      </c>
      <c r="M201" s="14">
        <f t="shared" si="818"/>
        <v>0</v>
      </c>
      <c r="N201" s="14">
        <f t="shared" si="818"/>
        <v>0</v>
      </c>
      <c r="O201" s="14">
        <f t="shared" si="818"/>
        <v>0</v>
      </c>
      <c r="P201" s="14">
        <f t="shared" si="818"/>
        <v>0</v>
      </c>
      <c r="Q201" s="14">
        <f t="shared" si="818"/>
        <v>0</v>
      </c>
      <c r="R201" s="14">
        <f t="shared" si="818"/>
        <v>1</v>
      </c>
      <c r="S201" s="14">
        <f>SUM(S202:S205)</f>
        <v>0</v>
      </c>
      <c r="T201" s="14">
        <f t="shared" si="818"/>
        <v>0</v>
      </c>
      <c r="U201" s="14">
        <f t="shared" si="818"/>
        <v>0</v>
      </c>
      <c r="V201" s="14">
        <f t="shared" si="818"/>
        <v>0</v>
      </c>
      <c r="W201" s="14">
        <f>SUM(W202:W205)</f>
        <v>3</v>
      </c>
      <c r="X201" s="14">
        <f t="shared" si="818"/>
        <v>0</v>
      </c>
      <c r="Y201" s="14">
        <f t="shared" si="818"/>
        <v>0</v>
      </c>
      <c r="Z201" s="14">
        <f>SUM(Z202:Z205)</f>
        <v>0</v>
      </c>
      <c r="AA201" s="14">
        <f>SUM(AA202:AA205)</f>
        <v>0</v>
      </c>
      <c r="AB201" s="14">
        <f t="shared" si="818"/>
        <v>0</v>
      </c>
      <c r="AC201" s="14">
        <f t="shared" si="818"/>
        <v>0</v>
      </c>
      <c r="AD201" s="14">
        <f>SUM(AD202:AD205)</f>
        <v>0</v>
      </c>
      <c r="AE201" s="14">
        <f t="shared" si="818"/>
        <v>2</v>
      </c>
      <c r="AF201" s="14">
        <f>SUM(AF202:AF205)</f>
        <v>7</v>
      </c>
      <c r="AG201" s="14">
        <f>SUM(AG202:AG205)</f>
        <v>0</v>
      </c>
      <c r="AH201" s="14">
        <f>SUM(AH202:AH205)</f>
        <v>0</v>
      </c>
      <c r="AI201" s="14">
        <f t="shared" si="818"/>
        <v>0</v>
      </c>
      <c r="AJ201" s="14">
        <f>SUM(AJ202:AJ205)</f>
        <v>0</v>
      </c>
      <c r="AK201" s="14">
        <f>SUM(AK202:AK205)</f>
        <v>0</v>
      </c>
      <c r="AL201" s="14">
        <f>SUM(AL202:AL205)</f>
        <v>0</v>
      </c>
      <c r="AM201" s="14">
        <f>SUM(AM202:AM205)</f>
        <v>0</v>
      </c>
      <c r="AN201" s="14">
        <f t="shared" si="818"/>
        <v>0</v>
      </c>
      <c r="AO201" s="14">
        <f t="shared" si="818"/>
        <v>0</v>
      </c>
      <c r="AP201" s="14">
        <f>SUM(AP202:AP205)</f>
        <v>0</v>
      </c>
      <c r="AQ201" s="14">
        <f t="shared" si="818"/>
        <v>0</v>
      </c>
      <c r="AR201" s="14">
        <f>SUM(AR202:AR205)</f>
        <v>0</v>
      </c>
      <c r="AS201" s="14">
        <f t="shared" si="818"/>
        <v>1</v>
      </c>
      <c r="AT201" s="14">
        <f>SUM(AT202:AT205)</f>
        <v>16</v>
      </c>
      <c r="AU201" s="14">
        <f>SUM(AU202:AU205)</f>
        <v>0</v>
      </c>
      <c r="AV201" s="14">
        <f>SUM(AV202:AV205)</f>
        <v>1</v>
      </c>
      <c r="AW201" s="14">
        <f t="shared" si="818"/>
        <v>0</v>
      </c>
      <c r="AX201" s="14">
        <f t="shared" si="818"/>
        <v>0</v>
      </c>
      <c r="AY201" s="14">
        <f t="shared" si="818"/>
        <v>1</v>
      </c>
      <c r="AZ201" s="14">
        <f>SUM(AZ202:AZ205)</f>
        <v>0</v>
      </c>
      <c r="BA201" s="14">
        <f t="shared" si="818"/>
        <v>0</v>
      </c>
      <c r="BB201" s="14">
        <f t="shared" si="818"/>
        <v>0</v>
      </c>
      <c r="BC201" s="14">
        <f t="shared" si="818"/>
        <v>0</v>
      </c>
      <c r="BD201" s="14">
        <f t="shared" ref="BD201:BE201" si="819">SUM(BD202:BD205)</f>
        <v>0</v>
      </c>
      <c r="BE201" s="14">
        <f t="shared" si="819"/>
        <v>0</v>
      </c>
      <c r="BF201" s="14">
        <f>SUM(BF202:BF205)</f>
        <v>0</v>
      </c>
      <c r="BG201" s="14">
        <f t="shared" si="818"/>
        <v>3</v>
      </c>
      <c r="BH201" s="16">
        <f t="shared" ref="BH201:BM201" si="820">SUM(BH202:BH205)</f>
        <v>21</v>
      </c>
      <c r="BI201" s="14">
        <f t="shared" si="820"/>
        <v>4</v>
      </c>
      <c r="BJ201" s="14">
        <f t="shared" si="820"/>
        <v>0</v>
      </c>
      <c r="BK201" s="14">
        <f t="shared" si="820"/>
        <v>0</v>
      </c>
      <c r="BL201" s="14">
        <f t="shared" si="820"/>
        <v>0</v>
      </c>
      <c r="BM201" s="14">
        <f t="shared" si="820"/>
        <v>0</v>
      </c>
      <c r="BN201" s="14">
        <f t="shared" si="818"/>
        <v>0</v>
      </c>
      <c r="BO201" s="14">
        <f t="shared" si="818"/>
        <v>0</v>
      </c>
      <c r="BP201" s="14">
        <f t="shared" si="818"/>
        <v>0</v>
      </c>
      <c r="BQ201" s="14">
        <f t="shared" si="818"/>
        <v>2</v>
      </c>
      <c r="BR201" s="14">
        <f>SUM(BR202:BR205)</f>
        <v>19</v>
      </c>
      <c r="BS201" s="14">
        <f>SUM(BS202:BS205)</f>
        <v>11</v>
      </c>
      <c r="BT201" s="14">
        <f t="shared" si="818"/>
        <v>0</v>
      </c>
      <c r="BU201" s="14">
        <f t="shared" si="818"/>
        <v>0</v>
      </c>
      <c r="BV201" s="14">
        <f t="shared" si="818"/>
        <v>1</v>
      </c>
      <c r="BW201" s="14">
        <f t="shared" si="818"/>
        <v>2</v>
      </c>
      <c r="BX201" s="14">
        <f t="shared" si="818"/>
        <v>1</v>
      </c>
      <c r="BY201" s="14">
        <f t="shared" ref="BY201" si="821">SUM(BY202:BY205)</f>
        <v>0</v>
      </c>
      <c r="BZ201" s="14">
        <f t="shared" si="818"/>
        <v>0</v>
      </c>
      <c r="CA201" s="14">
        <f t="shared" si="818"/>
        <v>0</v>
      </c>
      <c r="CB201" s="14">
        <f t="shared" si="818"/>
        <v>0</v>
      </c>
      <c r="CC201" s="14"/>
      <c r="CD201" s="14">
        <f t="shared" ref="CD201" si="822">SUM(CD202:CD205)</f>
        <v>0</v>
      </c>
      <c r="CE201" s="11"/>
      <c r="CF201" s="11"/>
    </row>
    <row r="202" spans="1:84" ht="19.7" customHeight="1" x14ac:dyDescent="0.2">
      <c r="A202" s="12" t="s">
        <v>179</v>
      </c>
      <c r="B202" s="13">
        <f t="shared" si="393"/>
        <v>51</v>
      </c>
      <c r="C202" s="14"/>
      <c r="D202" s="14"/>
      <c r="E202" s="14"/>
      <c r="F202" s="14"/>
      <c r="G202" s="14"/>
      <c r="H202" s="14">
        <f t="shared" si="750"/>
        <v>51</v>
      </c>
      <c r="I202" s="13"/>
      <c r="J202" s="13"/>
      <c r="K202" s="13"/>
      <c r="L202" s="13"/>
      <c r="M202" s="14"/>
      <c r="N202" s="14"/>
      <c r="O202" s="14"/>
      <c r="P202" s="14"/>
      <c r="Q202" s="14"/>
      <c r="R202" s="14">
        <v>1</v>
      </c>
      <c r="S202" s="14"/>
      <c r="T202" s="14"/>
      <c r="U202" s="14"/>
      <c r="V202" s="14"/>
      <c r="W202" s="14">
        <v>0</v>
      </c>
      <c r="X202" s="14"/>
      <c r="Y202" s="14"/>
      <c r="Z202" s="14"/>
      <c r="AA202" s="14"/>
      <c r="AB202" s="14"/>
      <c r="AC202" s="14"/>
      <c r="AD202" s="14"/>
      <c r="AE202" s="14"/>
      <c r="AF202" s="14">
        <v>6</v>
      </c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>
        <v>10</v>
      </c>
      <c r="AU202" s="14"/>
      <c r="AV202" s="14"/>
      <c r="AW202" s="14"/>
      <c r="AX202" s="14"/>
      <c r="AY202" s="14">
        <v>1</v>
      </c>
      <c r="AZ202" s="14"/>
      <c r="BA202" s="14"/>
      <c r="BB202" s="14"/>
      <c r="BC202" s="14"/>
      <c r="BD202" s="14"/>
      <c r="BE202" s="14"/>
      <c r="BF202" s="14"/>
      <c r="BG202" s="14">
        <v>1</v>
      </c>
      <c r="BH202" s="16">
        <v>13</v>
      </c>
      <c r="BI202" s="14">
        <v>1</v>
      </c>
      <c r="BJ202" s="14"/>
      <c r="BK202" s="14"/>
      <c r="BL202" s="14"/>
      <c r="BM202" s="14"/>
      <c r="BN202" s="14"/>
      <c r="BO202" s="14"/>
      <c r="BP202" s="14"/>
      <c r="BQ202" s="14"/>
      <c r="BR202" s="14">
        <v>10</v>
      </c>
      <c r="BS202" s="14">
        <v>7</v>
      </c>
      <c r="BT202" s="14"/>
      <c r="BU202" s="14"/>
      <c r="BV202" s="14"/>
      <c r="BW202" s="14">
        <v>1</v>
      </c>
      <c r="BX202" s="14"/>
      <c r="BY202" s="14"/>
      <c r="BZ202" s="14"/>
      <c r="CA202" s="14"/>
      <c r="CB202" s="14"/>
      <c r="CC202" s="14"/>
      <c r="CD202" s="14"/>
      <c r="CE202" s="11" t="s">
        <v>436</v>
      </c>
      <c r="CF202" s="11" t="s">
        <v>436</v>
      </c>
    </row>
    <row r="203" spans="1:84" ht="19.7" customHeight="1" x14ac:dyDescent="0.2">
      <c r="A203" s="12" t="s">
        <v>293</v>
      </c>
      <c r="B203" s="13">
        <f t="shared" si="393"/>
        <v>18</v>
      </c>
      <c r="C203" s="14"/>
      <c r="D203" s="14"/>
      <c r="E203" s="14"/>
      <c r="F203" s="14"/>
      <c r="G203" s="14"/>
      <c r="H203" s="14">
        <f t="shared" si="750"/>
        <v>18</v>
      </c>
      <c r="I203" s="13"/>
      <c r="J203" s="13"/>
      <c r="K203" s="13"/>
      <c r="L203" s="13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>
        <v>1</v>
      </c>
      <c r="X203" s="14"/>
      <c r="Y203" s="14"/>
      <c r="Z203" s="14"/>
      <c r="AA203" s="14"/>
      <c r="AB203" s="14"/>
      <c r="AC203" s="14"/>
      <c r="AD203" s="14"/>
      <c r="AE203" s="14"/>
      <c r="AF203" s="14">
        <v>1</v>
      </c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>
        <v>2</v>
      </c>
      <c r="AU203" s="14"/>
      <c r="AV203" s="14">
        <v>1</v>
      </c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>
        <v>1</v>
      </c>
      <c r="BH203" s="16">
        <v>4</v>
      </c>
      <c r="BI203" s="14">
        <v>1</v>
      </c>
      <c r="BJ203" s="14"/>
      <c r="BK203" s="14"/>
      <c r="BL203" s="14"/>
      <c r="BM203" s="14"/>
      <c r="BN203" s="14"/>
      <c r="BO203" s="14"/>
      <c r="BP203" s="14"/>
      <c r="BQ203" s="14"/>
      <c r="BR203" s="14">
        <v>5</v>
      </c>
      <c r="BS203" s="14">
        <v>2</v>
      </c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1" t="s">
        <v>436</v>
      </c>
      <c r="CF203" s="11" t="s">
        <v>436</v>
      </c>
    </row>
    <row r="204" spans="1:84" ht="19.7" customHeight="1" x14ac:dyDescent="0.2">
      <c r="A204" s="12" t="s">
        <v>294</v>
      </c>
      <c r="B204" s="13">
        <f t="shared" si="393"/>
        <v>8</v>
      </c>
      <c r="C204" s="14"/>
      <c r="D204" s="14"/>
      <c r="E204" s="14"/>
      <c r="F204" s="14"/>
      <c r="G204" s="14"/>
      <c r="H204" s="14">
        <f t="shared" si="750"/>
        <v>8</v>
      </c>
      <c r="I204" s="13"/>
      <c r="J204" s="13"/>
      <c r="K204" s="13"/>
      <c r="L204" s="13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>
        <v>1</v>
      </c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>
        <v>2</v>
      </c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5">
        <v>1</v>
      </c>
      <c r="BI204" s="14">
        <v>1</v>
      </c>
      <c r="BJ204" s="14"/>
      <c r="BK204" s="14"/>
      <c r="BL204" s="14"/>
      <c r="BM204" s="14"/>
      <c r="BN204" s="14"/>
      <c r="BO204" s="14"/>
      <c r="BP204" s="14"/>
      <c r="BQ204" s="14">
        <v>1</v>
      </c>
      <c r="BR204" s="14">
        <v>2</v>
      </c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1" t="s">
        <v>436</v>
      </c>
      <c r="CF204" s="11" t="s">
        <v>436</v>
      </c>
    </row>
    <row r="205" spans="1:84" ht="19.7" customHeight="1" x14ac:dyDescent="0.2">
      <c r="A205" s="12" t="s">
        <v>245</v>
      </c>
      <c r="B205" s="13">
        <f t="shared" si="393"/>
        <v>19</v>
      </c>
      <c r="C205" s="14"/>
      <c r="D205" s="14"/>
      <c r="E205" s="14"/>
      <c r="F205" s="14"/>
      <c r="G205" s="14"/>
      <c r="H205" s="14">
        <f t="shared" si="750"/>
        <v>19</v>
      </c>
      <c r="I205" s="13"/>
      <c r="J205" s="13"/>
      <c r="K205" s="13"/>
      <c r="L205" s="13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>
        <v>1</v>
      </c>
      <c r="X205" s="14"/>
      <c r="Y205" s="14"/>
      <c r="Z205" s="14"/>
      <c r="AA205" s="14"/>
      <c r="AB205" s="14"/>
      <c r="AC205" s="14"/>
      <c r="AD205" s="14"/>
      <c r="AE205" s="14">
        <v>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>
        <v>1</v>
      </c>
      <c r="AT205" s="14">
        <v>2</v>
      </c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>
        <v>1</v>
      </c>
      <c r="BH205" s="15">
        <v>3</v>
      </c>
      <c r="BI205" s="14">
        <v>1</v>
      </c>
      <c r="BJ205" s="14"/>
      <c r="BK205" s="14"/>
      <c r="BL205" s="14"/>
      <c r="BM205" s="14"/>
      <c r="BN205" s="14"/>
      <c r="BO205" s="14"/>
      <c r="BP205" s="14"/>
      <c r="BQ205" s="14">
        <v>1</v>
      </c>
      <c r="BR205" s="14">
        <v>2</v>
      </c>
      <c r="BS205" s="14">
        <v>2</v>
      </c>
      <c r="BT205" s="14"/>
      <c r="BU205" s="14"/>
      <c r="BV205" s="14">
        <v>1</v>
      </c>
      <c r="BW205" s="14">
        <v>1</v>
      </c>
      <c r="BX205" s="14">
        <v>1</v>
      </c>
      <c r="BY205" s="14"/>
      <c r="BZ205" s="14"/>
      <c r="CA205" s="14"/>
      <c r="CB205" s="14"/>
      <c r="CC205" s="14"/>
      <c r="CD205" s="14"/>
      <c r="CE205" s="11" t="s">
        <v>436</v>
      </c>
      <c r="CF205" s="11" t="s">
        <v>436</v>
      </c>
    </row>
    <row r="206" spans="1:84" ht="19.7" customHeight="1" x14ac:dyDescent="0.2">
      <c r="A206" s="12" t="s">
        <v>247</v>
      </c>
      <c r="B206" s="13">
        <f t="shared" si="393"/>
        <v>46</v>
      </c>
      <c r="C206" s="14">
        <f>SUM(C207:C208)</f>
        <v>0</v>
      </c>
      <c r="D206" s="14">
        <f t="shared" ref="D206:BT206" si="823">SUM(D207:D208)</f>
        <v>0</v>
      </c>
      <c r="E206" s="14">
        <f t="shared" si="823"/>
        <v>0</v>
      </c>
      <c r="F206" s="14">
        <f t="shared" si="823"/>
        <v>0</v>
      </c>
      <c r="G206" s="14">
        <f t="shared" si="823"/>
        <v>0</v>
      </c>
      <c r="H206" s="14">
        <f t="shared" si="750"/>
        <v>46</v>
      </c>
      <c r="I206" s="14">
        <f>SUM(I207:I208)</f>
        <v>0</v>
      </c>
      <c r="J206" s="14">
        <f t="shared" si="823"/>
        <v>0</v>
      </c>
      <c r="K206" s="14"/>
      <c r="L206" s="14">
        <f t="shared" si="823"/>
        <v>0</v>
      </c>
      <c r="M206" s="14">
        <f t="shared" si="823"/>
        <v>0</v>
      </c>
      <c r="N206" s="14">
        <f t="shared" si="823"/>
        <v>0</v>
      </c>
      <c r="O206" s="14">
        <f t="shared" si="823"/>
        <v>0</v>
      </c>
      <c r="P206" s="14">
        <f t="shared" si="823"/>
        <v>1</v>
      </c>
      <c r="Q206" s="14">
        <f t="shared" si="823"/>
        <v>0</v>
      </c>
      <c r="R206" s="14">
        <f t="shared" si="823"/>
        <v>0</v>
      </c>
      <c r="S206" s="14">
        <f>SUM(S207:S208)</f>
        <v>0</v>
      </c>
      <c r="T206" s="14"/>
      <c r="U206" s="14">
        <f t="shared" si="823"/>
        <v>0</v>
      </c>
      <c r="V206" s="14">
        <f t="shared" si="823"/>
        <v>2</v>
      </c>
      <c r="W206" s="14">
        <f>SUM(W207:W208)</f>
        <v>0</v>
      </c>
      <c r="X206" s="14">
        <f t="shared" si="823"/>
        <v>0</v>
      </c>
      <c r="Y206" s="14">
        <f t="shared" si="823"/>
        <v>0</v>
      </c>
      <c r="Z206" s="14">
        <f>SUM(Z207:Z208)</f>
        <v>0</v>
      </c>
      <c r="AA206" s="14">
        <f>SUM(AA207:AA208)</f>
        <v>0</v>
      </c>
      <c r="AB206" s="14">
        <f t="shared" si="823"/>
        <v>0</v>
      </c>
      <c r="AC206" s="14">
        <f t="shared" si="823"/>
        <v>0</v>
      </c>
      <c r="AD206" s="14">
        <f>SUM(AD207:AD208)</f>
        <v>0</v>
      </c>
      <c r="AE206" s="14">
        <f t="shared" si="823"/>
        <v>16</v>
      </c>
      <c r="AF206" s="14">
        <f>SUM(AF207:AF208)</f>
        <v>0</v>
      </c>
      <c r="AG206" s="14">
        <f>SUM(AG207:AG208)</f>
        <v>0</v>
      </c>
      <c r="AH206" s="14">
        <f>SUM(AH207:AH208)</f>
        <v>0</v>
      </c>
      <c r="AI206" s="14">
        <f t="shared" si="823"/>
        <v>0</v>
      </c>
      <c r="AJ206" s="14">
        <f>SUM(AJ207:AJ208)</f>
        <v>0</v>
      </c>
      <c r="AK206" s="14">
        <f>SUM(AK207:AK208)</f>
        <v>0</v>
      </c>
      <c r="AL206" s="14">
        <f>SUM(AL207:AL208)</f>
        <v>0</v>
      </c>
      <c r="AM206" s="14">
        <f>SUM(AM207:AM208)</f>
        <v>0</v>
      </c>
      <c r="AN206" s="14">
        <f t="shared" si="823"/>
        <v>0</v>
      </c>
      <c r="AO206" s="14">
        <f t="shared" si="823"/>
        <v>0</v>
      </c>
      <c r="AP206" s="14">
        <f>SUM(AP207:AP208)</f>
        <v>0</v>
      </c>
      <c r="AQ206" s="14">
        <f t="shared" si="823"/>
        <v>0</v>
      </c>
      <c r="AR206" s="14">
        <f>SUM(AR207:AR208)</f>
        <v>0</v>
      </c>
      <c r="AS206" s="14">
        <f t="shared" si="823"/>
        <v>20</v>
      </c>
      <c r="AT206" s="14">
        <f>SUM(AT207:AT208)</f>
        <v>0</v>
      </c>
      <c r="AU206" s="14">
        <f>SUM(AU207:AU208)</f>
        <v>0</v>
      </c>
      <c r="AV206" s="14">
        <f>SUM(AV207:AV208)</f>
        <v>0</v>
      </c>
      <c r="AW206" s="14">
        <f t="shared" si="823"/>
        <v>0</v>
      </c>
      <c r="AX206" s="14">
        <f t="shared" si="823"/>
        <v>0</v>
      </c>
      <c r="AY206" s="14">
        <f t="shared" si="823"/>
        <v>0</v>
      </c>
      <c r="AZ206" s="14">
        <f>SUM(AZ207:AZ208)</f>
        <v>0</v>
      </c>
      <c r="BA206" s="14">
        <f t="shared" si="823"/>
        <v>0</v>
      </c>
      <c r="BB206" s="14">
        <f t="shared" si="823"/>
        <v>0</v>
      </c>
      <c r="BC206" s="14">
        <f t="shared" si="823"/>
        <v>0</v>
      </c>
      <c r="BD206" s="14">
        <f t="shared" ref="BD206:BE206" si="824">SUM(BD207:BD208)</f>
        <v>0</v>
      </c>
      <c r="BE206" s="14">
        <f t="shared" si="824"/>
        <v>0</v>
      </c>
      <c r="BF206" s="14">
        <f>SUM(BF207:BF208)</f>
        <v>0</v>
      </c>
      <c r="BG206" s="14">
        <f t="shared" si="823"/>
        <v>5</v>
      </c>
      <c r="BH206" s="15">
        <f t="shared" ref="BH206:BM206" si="825">SUM(BH207:BH208)</f>
        <v>0</v>
      </c>
      <c r="BI206" s="14">
        <f t="shared" si="825"/>
        <v>0</v>
      </c>
      <c r="BJ206" s="14">
        <f t="shared" si="825"/>
        <v>0</v>
      </c>
      <c r="BK206" s="14">
        <f t="shared" si="825"/>
        <v>0</v>
      </c>
      <c r="BL206" s="14">
        <f t="shared" si="825"/>
        <v>0</v>
      </c>
      <c r="BM206" s="14">
        <f t="shared" si="825"/>
        <v>0</v>
      </c>
      <c r="BN206" s="14">
        <f t="shared" si="823"/>
        <v>0</v>
      </c>
      <c r="BO206" s="14">
        <f t="shared" si="823"/>
        <v>0</v>
      </c>
      <c r="BP206" s="14">
        <f t="shared" si="823"/>
        <v>0</v>
      </c>
      <c r="BQ206" s="14">
        <f t="shared" si="823"/>
        <v>2</v>
      </c>
      <c r="BR206" s="14">
        <f>SUM(BR207:BR208)</f>
        <v>0</v>
      </c>
      <c r="BS206" s="14">
        <f>SUM(BS207:BS208)</f>
        <v>0</v>
      </c>
      <c r="BT206" s="14">
        <f t="shared" si="823"/>
        <v>0</v>
      </c>
      <c r="BU206" s="14">
        <f t="shared" ref="BU206:CB206" si="826">SUM(BU207:BU208)</f>
        <v>0</v>
      </c>
      <c r="BV206" s="14">
        <f t="shared" si="826"/>
        <v>0</v>
      </c>
      <c r="BW206" s="14">
        <f t="shared" si="826"/>
        <v>0</v>
      </c>
      <c r="BX206" s="14">
        <f t="shared" si="826"/>
        <v>0</v>
      </c>
      <c r="BY206" s="14">
        <f t="shared" ref="BY206" si="827">SUM(BY207:BY208)</f>
        <v>0</v>
      </c>
      <c r="BZ206" s="14">
        <f t="shared" si="826"/>
        <v>0</v>
      </c>
      <c r="CA206" s="14">
        <f t="shared" si="826"/>
        <v>0</v>
      </c>
      <c r="CB206" s="14">
        <f t="shared" si="826"/>
        <v>0</v>
      </c>
      <c r="CC206" s="14"/>
      <c r="CD206" s="14">
        <f t="shared" ref="CD206" si="828">SUM(CD207:CD208)</f>
        <v>0</v>
      </c>
      <c r="CE206" s="11"/>
      <c r="CF206" s="11"/>
    </row>
    <row r="207" spans="1:84" ht="19.7" customHeight="1" x14ac:dyDescent="0.2">
      <c r="A207" s="12" t="s">
        <v>255</v>
      </c>
      <c r="B207" s="13">
        <f t="shared" si="393"/>
        <v>26</v>
      </c>
      <c r="C207" s="14"/>
      <c r="D207" s="14"/>
      <c r="E207" s="14"/>
      <c r="F207" s="14"/>
      <c r="G207" s="14"/>
      <c r="H207" s="14">
        <f t="shared" si="750"/>
        <v>26</v>
      </c>
      <c r="I207" s="13"/>
      <c r="J207" s="13"/>
      <c r="K207" s="13"/>
      <c r="L207" s="13"/>
      <c r="M207" s="14"/>
      <c r="N207" s="14"/>
      <c r="O207" s="14"/>
      <c r="P207" s="14">
        <v>1</v>
      </c>
      <c r="Q207" s="14"/>
      <c r="R207" s="14"/>
      <c r="S207" s="14"/>
      <c r="T207" s="14"/>
      <c r="U207" s="14"/>
      <c r="V207" s="14">
        <v>1</v>
      </c>
      <c r="W207" s="14"/>
      <c r="X207" s="14"/>
      <c r="Y207" s="14"/>
      <c r="Z207" s="14"/>
      <c r="AA207" s="14"/>
      <c r="AB207" s="14"/>
      <c r="AC207" s="14"/>
      <c r="AD207" s="14"/>
      <c r="AE207" s="14">
        <v>9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>
        <v>11</v>
      </c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>
        <v>3</v>
      </c>
      <c r="BH207" s="15"/>
      <c r="BI207" s="14"/>
      <c r="BJ207" s="14"/>
      <c r="BK207" s="14"/>
      <c r="BL207" s="14"/>
      <c r="BM207" s="14"/>
      <c r="BN207" s="14"/>
      <c r="BO207" s="14"/>
      <c r="BP207" s="14"/>
      <c r="BQ207" s="14">
        <v>1</v>
      </c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1" t="s">
        <v>436</v>
      </c>
      <c r="CF207" s="11" t="s">
        <v>436</v>
      </c>
    </row>
    <row r="208" spans="1:84" ht="19.7" customHeight="1" x14ac:dyDescent="0.2">
      <c r="A208" s="12" t="s">
        <v>250</v>
      </c>
      <c r="B208" s="13">
        <f t="shared" si="393"/>
        <v>20</v>
      </c>
      <c r="C208" s="14"/>
      <c r="D208" s="14"/>
      <c r="E208" s="14"/>
      <c r="F208" s="14"/>
      <c r="G208" s="14"/>
      <c r="H208" s="14">
        <f t="shared" si="750"/>
        <v>20</v>
      </c>
      <c r="I208" s="13"/>
      <c r="J208" s="13"/>
      <c r="K208" s="13"/>
      <c r="L208" s="13"/>
      <c r="M208" s="14"/>
      <c r="N208" s="14"/>
      <c r="O208" s="14"/>
      <c r="P208" s="14"/>
      <c r="Q208" s="14"/>
      <c r="R208" s="14"/>
      <c r="S208" s="14"/>
      <c r="T208" s="14"/>
      <c r="U208" s="14"/>
      <c r="V208" s="14">
        <v>1</v>
      </c>
      <c r="W208" s="14"/>
      <c r="X208" s="14"/>
      <c r="Y208" s="14"/>
      <c r="Z208" s="14"/>
      <c r="AA208" s="14"/>
      <c r="AB208" s="14"/>
      <c r="AC208" s="14"/>
      <c r="AD208" s="14"/>
      <c r="AE208" s="14">
        <v>7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>
        <v>9</v>
      </c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>
        <v>2</v>
      </c>
      <c r="BH208" s="15"/>
      <c r="BI208" s="14"/>
      <c r="BJ208" s="14"/>
      <c r="BK208" s="14"/>
      <c r="BL208" s="14"/>
      <c r="BM208" s="14"/>
      <c r="BN208" s="14"/>
      <c r="BO208" s="14"/>
      <c r="BP208" s="14"/>
      <c r="BQ208" s="14">
        <v>1</v>
      </c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1" t="s">
        <v>436</v>
      </c>
      <c r="CF208" s="11" t="s">
        <v>436</v>
      </c>
    </row>
    <row r="209" spans="1:84" ht="19.7" customHeight="1" x14ac:dyDescent="0.2">
      <c r="A209" s="12" t="s">
        <v>42</v>
      </c>
      <c r="B209" s="13">
        <f t="shared" si="393"/>
        <v>10</v>
      </c>
      <c r="C209" s="14"/>
      <c r="D209" s="14"/>
      <c r="E209" s="14"/>
      <c r="F209" s="14"/>
      <c r="G209" s="14"/>
      <c r="H209" s="14">
        <f t="shared" si="750"/>
        <v>10</v>
      </c>
      <c r="I209" s="13"/>
      <c r="J209" s="13"/>
      <c r="K209" s="13"/>
      <c r="L209" s="13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>
        <v>1</v>
      </c>
      <c r="X209" s="14"/>
      <c r="Y209" s="14"/>
      <c r="Z209" s="14"/>
      <c r="AA209" s="14"/>
      <c r="AB209" s="14"/>
      <c r="AC209" s="14"/>
      <c r="AD209" s="14"/>
      <c r="AE209" s="14">
        <v>0</v>
      </c>
      <c r="AF209" s="14"/>
      <c r="AG209" s="14"/>
      <c r="AH209" s="14">
        <v>2</v>
      </c>
      <c r="AI209" s="14"/>
      <c r="AJ209" s="14"/>
      <c r="AK209" s="14"/>
      <c r="AL209" s="14"/>
      <c r="AM209" s="14"/>
      <c r="AN209" s="14"/>
      <c r="AO209" s="14">
        <v>1</v>
      </c>
      <c r="AP209" s="14"/>
      <c r="AQ209" s="14"/>
      <c r="AR209" s="14"/>
      <c r="AS209" s="14"/>
      <c r="AT209" s="14"/>
      <c r="AU209" s="14"/>
      <c r="AV209" s="14">
        <v>4</v>
      </c>
      <c r="AW209" s="14"/>
      <c r="AX209" s="14"/>
      <c r="AY209" s="14"/>
      <c r="AZ209" s="14"/>
      <c r="BA209" s="14"/>
      <c r="BB209" s="14">
        <v>1</v>
      </c>
      <c r="BC209" s="14"/>
      <c r="BD209" s="14"/>
      <c r="BE209" s="14"/>
      <c r="BF209" s="14"/>
      <c r="BG209" s="14">
        <v>1</v>
      </c>
      <c r="BH209" s="15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1" t="s">
        <v>436</v>
      </c>
      <c r="CF209" s="11" t="s">
        <v>436</v>
      </c>
    </row>
    <row r="210" spans="1:84" ht="19.7" customHeight="1" x14ac:dyDescent="0.2">
      <c r="A210" s="47" t="s">
        <v>295</v>
      </c>
      <c r="B210" s="48">
        <f t="shared" si="393"/>
        <v>181</v>
      </c>
      <c r="C210" s="49">
        <f>SUM(C211,C216,C220)</f>
        <v>0</v>
      </c>
      <c r="D210" s="49">
        <f t="shared" ref="D210:BT210" si="829">SUM(D211,D216,D220)</f>
        <v>0</v>
      </c>
      <c r="E210" s="49">
        <f t="shared" si="829"/>
        <v>0</v>
      </c>
      <c r="F210" s="49">
        <f t="shared" si="829"/>
        <v>0</v>
      </c>
      <c r="G210" s="49">
        <f t="shared" si="829"/>
        <v>0</v>
      </c>
      <c r="H210" s="49">
        <f t="shared" si="750"/>
        <v>181</v>
      </c>
      <c r="I210" s="49">
        <f>SUM(I211,I216,I220)</f>
        <v>0</v>
      </c>
      <c r="J210" s="49">
        <f t="shared" si="829"/>
        <v>0</v>
      </c>
      <c r="K210" s="49"/>
      <c r="L210" s="49">
        <f t="shared" si="829"/>
        <v>0</v>
      </c>
      <c r="M210" s="49">
        <f t="shared" si="829"/>
        <v>0</v>
      </c>
      <c r="N210" s="49">
        <f t="shared" si="829"/>
        <v>0</v>
      </c>
      <c r="O210" s="49">
        <f t="shared" si="829"/>
        <v>0</v>
      </c>
      <c r="P210" s="49">
        <f t="shared" si="829"/>
        <v>1</v>
      </c>
      <c r="Q210" s="49">
        <f t="shared" si="829"/>
        <v>0</v>
      </c>
      <c r="R210" s="49">
        <f t="shared" si="829"/>
        <v>1</v>
      </c>
      <c r="S210" s="49">
        <f>SUM(S211,S216,S220)</f>
        <v>0</v>
      </c>
      <c r="T210" s="49">
        <f t="shared" si="829"/>
        <v>0</v>
      </c>
      <c r="U210" s="49">
        <f t="shared" si="829"/>
        <v>0</v>
      </c>
      <c r="V210" s="49">
        <f t="shared" si="829"/>
        <v>3</v>
      </c>
      <c r="W210" s="49">
        <f>SUM(W211,W216,W220)</f>
        <v>3</v>
      </c>
      <c r="X210" s="49">
        <f t="shared" si="829"/>
        <v>0</v>
      </c>
      <c r="Y210" s="49">
        <f t="shared" si="829"/>
        <v>1</v>
      </c>
      <c r="Z210" s="49">
        <f>SUM(Z211,Z216,Z220)</f>
        <v>0</v>
      </c>
      <c r="AA210" s="49">
        <f>SUM(AA211,AA216,AA220)</f>
        <v>0</v>
      </c>
      <c r="AB210" s="49">
        <f t="shared" si="829"/>
        <v>0</v>
      </c>
      <c r="AC210" s="49">
        <f t="shared" si="829"/>
        <v>0</v>
      </c>
      <c r="AD210" s="49">
        <f>SUM(AD211,AD216,AD220)</f>
        <v>0</v>
      </c>
      <c r="AE210" s="49">
        <f t="shared" si="829"/>
        <v>24</v>
      </c>
      <c r="AF210" s="49">
        <f>SUM(AF211,AF216,AF220)</f>
        <v>6</v>
      </c>
      <c r="AG210" s="49">
        <f>SUM(AG211,AG216,AG220)</f>
        <v>0</v>
      </c>
      <c r="AH210" s="49">
        <f>SUM(AH211,AH216,AH220)</f>
        <v>4</v>
      </c>
      <c r="AI210" s="49">
        <f t="shared" si="829"/>
        <v>0</v>
      </c>
      <c r="AJ210" s="49">
        <f>SUM(AJ211,AJ216,AJ220)</f>
        <v>0</v>
      </c>
      <c r="AK210" s="49">
        <f>SUM(AK211,AK216,AK220)</f>
        <v>0</v>
      </c>
      <c r="AL210" s="49">
        <f>SUM(AL211,AL216,AL220)</f>
        <v>0</v>
      </c>
      <c r="AM210" s="49">
        <f>SUM(AM211,AM216,AM220)</f>
        <v>0</v>
      </c>
      <c r="AN210" s="49">
        <f t="shared" si="829"/>
        <v>0</v>
      </c>
      <c r="AO210" s="49">
        <f t="shared" si="829"/>
        <v>2</v>
      </c>
      <c r="AP210" s="49">
        <f>SUM(AP211,AP216,AP220)</f>
        <v>0</v>
      </c>
      <c r="AQ210" s="49">
        <f t="shared" si="829"/>
        <v>0</v>
      </c>
      <c r="AR210" s="49">
        <f>SUM(AR211,AR216,AR220)</f>
        <v>0</v>
      </c>
      <c r="AS210" s="49">
        <f t="shared" si="829"/>
        <v>29</v>
      </c>
      <c r="AT210" s="49">
        <f>SUM(AT211,AT216,AT220)</f>
        <v>16</v>
      </c>
      <c r="AU210" s="49">
        <f>SUM(AU211,AU216,AU220)</f>
        <v>0</v>
      </c>
      <c r="AV210" s="49">
        <f>SUM(AV211,AV216,AV220)</f>
        <v>7</v>
      </c>
      <c r="AW210" s="49">
        <f t="shared" si="829"/>
        <v>0</v>
      </c>
      <c r="AX210" s="49">
        <f t="shared" si="829"/>
        <v>0</v>
      </c>
      <c r="AY210" s="49">
        <f t="shared" si="829"/>
        <v>2</v>
      </c>
      <c r="AZ210" s="49">
        <f>SUM(AZ211,AZ216,AZ220)</f>
        <v>0</v>
      </c>
      <c r="BA210" s="49">
        <f t="shared" si="829"/>
        <v>0</v>
      </c>
      <c r="BB210" s="49">
        <f t="shared" si="829"/>
        <v>2</v>
      </c>
      <c r="BC210" s="49">
        <f t="shared" si="829"/>
        <v>0</v>
      </c>
      <c r="BD210" s="49">
        <f t="shared" ref="BD210:BE210" si="830">SUM(BD211,BD216,BD220)</f>
        <v>0</v>
      </c>
      <c r="BE210" s="49">
        <f t="shared" si="830"/>
        <v>0</v>
      </c>
      <c r="BF210" s="49">
        <f>SUM(BF211,BF216,BF220)</f>
        <v>0</v>
      </c>
      <c r="BG210" s="49">
        <f t="shared" si="829"/>
        <v>13</v>
      </c>
      <c r="BH210" s="51">
        <f t="shared" ref="BH210:BM210" si="831">SUM(BH211,BH216,BH220)</f>
        <v>22</v>
      </c>
      <c r="BI210" s="49">
        <f t="shared" si="831"/>
        <v>4</v>
      </c>
      <c r="BJ210" s="49">
        <f t="shared" si="831"/>
        <v>0</v>
      </c>
      <c r="BK210" s="49">
        <f t="shared" si="831"/>
        <v>0</v>
      </c>
      <c r="BL210" s="49">
        <f t="shared" si="831"/>
        <v>0</v>
      </c>
      <c r="BM210" s="49">
        <f t="shared" si="831"/>
        <v>0</v>
      </c>
      <c r="BN210" s="49">
        <f t="shared" si="829"/>
        <v>0</v>
      </c>
      <c r="BO210" s="49">
        <f t="shared" si="829"/>
        <v>0</v>
      </c>
      <c r="BP210" s="49">
        <f t="shared" si="829"/>
        <v>0</v>
      </c>
      <c r="BQ210" s="49">
        <f t="shared" si="829"/>
        <v>5</v>
      </c>
      <c r="BR210" s="49">
        <f>SUM(BR211,BR216,BR220)</f>
        <v>22</v>
      </c>
      <c r="BS210" s="49">
        <f>SUM(BS211,BS216,BS220)</f>
        <v>11</v>
      </c>
      <c r="BT210" s="49">
        <f t="shared" si="829"/>
        <v>0</v>
      </c>
      <c r="BU210" s="49">
        <f t="shared" ref="BU210:CB210" si="832">SUM(BU211,BU216,BU220)</f>
        <v>0</v>
      </c>
      <c r="BV210" s="49">
        <f t="shared" si="832"/>
        <v>1</v>
      </c>
      <c r="BW210" s="49">
        <f t="shared" si="832"/>
        <v>1</v>
      </c>
      <c r="BX210" s="49">
        <f t="shared" si="832"/>
        <v>1</v>
      </c>
      <c r="BY210" s="49">
        <f t="shared" ref="BY210" si="833">SUM(BY211,BY216,BY220)</f>
        <v>0</v>
      </c>
      <c r="BZ210" s="49">
        <f t="shared" si="832"/>
        <v>0</v>
      </c>
      <c r="CA210" s="49">
        <f t="shared" si="832"/>
        <v>0</v>
      </c>
      <c r="CB210" s="49">
        <f t="shared" si="832"/>
        <v>0</v>
      </c>
      <c r="CC210" s="49"/>
      <c r="CD210" s="49">
        <f t="shared" ref="CD210" si="834">SUM(CD211,CD216,CD220)</f>
        <v>0</v>
      </c>
      <c r="CE210" s="11"/>
      <c r="CF210" s="11"/>
    </row>
    <row r="211" spans="1:84" ht="19.7" customHeight="1" x14ac:dyDescent="0.2">
      <c r="A211" s="12" t="s">
        <v>135</v>
      </c>
      <c r="B211" s="13">
        <f t="shared" si="393"/>
        <v>99</v>
      </c>
      <c r="C211" s="14">
        <f>SUM(C212:C213)</f>
        <v>0</v>
      </c>
      <c r="D211" s="14">
        <f>SUM(D212:D213)</f>
        <v>0</v>
      </c>
      <c r="E211" s="14">
        <f>SUM(E212:E213)</f>
        <v>0</v>
      </c>
      <c r="F211" s="14">
        <f>SUM(F212:F213)</f>
        <v>0</v>
      </c>
      <c r="G211" s="14">
        <f>SUM(G212:G213)</f>
        <v>0</v>
      </c>
      <c r="H211" s="14">
        <f t="shared" si="750"/>
        <v>99</v>
      </c>
      <c r="I211" s="14">
        <f>SUM(I212:I215)</f>
        <v>0</v>
      </c>
      <c r="J211" s="14">
        <f t="shared" ref="J211:CB211" si="835">SUM(J212:J215)</f>
        <v>0</v>
      </c>
      <c r="K211" s="14">
        <f t="shared" si="835"/>
        <v>0</v>
      </c>
      <c r="L211" s="14">
        <f t="shared" si="835"/>
        <v>0</v>
      </c>
      <c r="M211" s="14">
        <f t="shared" si="835"/>
        <v>0</v>
      </c>
      <c r="N211" s="14">
        <f t="shared" si="835"/>
        <v>0</v>
      </c>
      <c r="O211" s="14">
        <f t="shared" si="835"/>
        <v>0</v>
      </c>
      <c r="P211" s="14">
        <f t="shared" si="835"/>
        <v>0</v>
      </c>
      <c r="Q211" s="14">
        <f t="shared" si="835"/>
        <v>0</v>
      </c>
      <c r="R211" s="14">
        <f t="shared" si="835"/>
        <v>1</v>
      </c>
      <c r="S211" s="14">
        <f>SUM(S212:S215)</f>
        <v>0</v>
      </c>
      <c r="T211" s="14">
        <f t="shared" si="835"/>
        <v>0</v>
      </c>
      <c r="U211" s="14">
        <f t="shared" si="835"/>
        <v>0</v>
      </c>
      <c r="V211" s="14">
        <f t="shared" si="835"/>
        <v>0</v>
      </c>
      <c r="W211" s="14">
        <f>SUM(W212:W215)</f>
        <v>3</v>
      </c>
      <c r="X211" s="14">
        <f t="shared" si="835"/>
        <v>0</v>
      </c>
      <c r="Y211" s="14">
        <f t="shared" si="835"/>
        <v>0</v>
      </c>
      <c r="Z211" s="14">
        <f>SUM(Z212:Z215)</f>
        <v>0</v>
      </c>
      <c r="AA211" s="14">
        <f>SUM(AA212:AA215)</f>
        <v>0</v>
      </c>
      <c r="AB211" s="14">
        <f t="shared" si="835"/>
        <v>0</v>
      </c>
      <c r="AC211" s="14">
        <f t="shared" si="835"/>
        <v>0</v>
      </c>
      <c r="AD211" s="14">
        <f>SUM(AD212:AD215)</f>
        <v>0</v>
      </c>
      <c r="AE211" s="14">
        <f t="shared" si="835"/>
        <v>2</v>
      </c>
      <c r="AF211" s="14">
        <f>SUM(AF212:AF215)</f>
        <v>6</v>
      </c>
      <c r="AG211" s="14">
        <f>SUM(AG212:AG215)</f>
        <v>0</v>
      </c>
      <c r="AH211" s="14">
        <f>SUM(AH212:AH215)</f>
        <v>0</v>
      </c>
      <c r="AI211" s="14">
        <f t="shared" si="835"/>
        <v>0</v>
      </c>
      <c r="AJ211" s="14">
        <f>SUM(AJ212:AJ215)</f>
        <v>0</v>
      </c>
      <c r="AK211" s="14">
        <f>SUM(AK212:AK215)</f>
        <v>0</v>
      </c>
      <c r="AL211" s="14">
        <f>SUM(AL212:AL215)</f>
        <v>0</v>
      </c>
      <c r="AM211" s="14">
        <f>SUM(AM212:AM215)</f>
        <v>0</v>
      </c>
      <c r="AN211" s="14">
        <f t="shared" si="835"/>
        <v>0</v>
      </c>
      <c r="AO211" s="14">
        <f t="shared" si="835"/>
        <v>0</v>
      </c>
      <c r="AP211" s="14">
        <f>SUM(AP212:AP215)</f>
        <v>0</v>
      </c>
      <c r="AQ211" s="14">
        <f t="shared" si="835"/>
        <v>0</v>
      </c>
      <c r="AR211" s="14">
        <f>SUM(AR212:AR215)</f>
        <v>0</v>
      </c>
      <c r="AS211" s="14">
        <f t="shared" si="835"/>
        <v>1</v>
      </c>
      <c r="AT211" s="14">
        <f>SUM(AT212:AT215)</f>
        <v>16</v>
      </c>
      <c r="AU211" s="14">
        <f>SUM(AU212:AU215)</f>
        <v>0</v>
      </c>
      <c r="AV211" s="14">
        <f>SUM(AV212:AV215)</f>
        <v>0</v>
      </c>
      <c r="AW211" s="14">
        <f t="shared" si="835"/>
        <v>0</v>
      </c>
      <c r="AX211" s="14">
        <f t="shared" si="835"/>
        <v>0</v>
      </c>
      <c r="AY211" s="14">
        <f t="shared" si="835"/>
        <v>2</v>
      </c>
      <c r="AZ211" s="14">
        <f>SUM(AZ212:AZ215)</f>
        <v>0</v>
      </c>
      <c r="BA211" s="14">
        <f t="shared" si="835"/>
        <v>0</v>
      </c>
      <c r="BB211" s="14">
        <f t="shared" si="835"/>
        <v>0</v>
      </c>
      <c r="BC211" s="14"/>
      <c r="BD211" s="14"/>
      <c r="BE211" s="14"/>
      <c r="BF211" s="14">
        <f>SUM(BF212:BF215)</f>
        <v>0</v>
      </c>
      <c r="BG211" s="14">
        <f t="shared" si="835"/>
        <v>4</v>
      </c>
      <c r="BH211" s="15">
        <f t="shared" ref="BH211:BM211" si="836">SUM(BH212:BH215)</f>
        <v>22</v>
      </c>
      <c r="BI211" s="14">
        <f t="shared" si="836"/>
        <v>4</v>
      </c>
      <c r="BJ211" s="14">
        <f t="shared" si="836"/>
        <v>0</v>
      </c>
      <c r="BK211" s="14">
        <f t="shared" si="836"/>
        <v>0</v>
      </c>
      <c r="BL211" s="14">
        <f t="shared" si="836"/>
        <v>0</v>
      </c>
      <c r="BM211" s="14">
        <f t="shared" si="836"/>
        <v>0</v>
      </c>
      <c r="BN211" s="14">
        <f t="shared" si="835"/>
        <v>0</v>
      </c>
      <c r="BO211" s="14">
        <f t="shared" si="835"/>
        <v>0</v>
      </c>
      <c r="BP211" s="14">
        <f t="shared" si="835"/>
        <v>0</v>
      </c>
      <c r="BQ211" s="14">
        <f t="shared" si="835"/>
        <v>2</v>
      </c>
      <c r="BR211" s="14">
        <f>SUM(BR212:BR215)</f>
        <v>22</v>
      </c>
      <c r="BS211" s="14">
        <f>SUM(BS212:BS215)</f>
        <v>11</v>
      </c>
      <c r="BT211" s="14">
        <f t="shared" si="835"/>
        <v>0</v>
      </c>
      <c r="BU211" s="14">
        <f t="shared" si="835"/>
        <v>0</v>
      </c>
      <c r="BV211" s="14">
        <f t="shared" si="835"/>
        <v>1</v>
      </c>
      <c r="BW211" s="14">
        <f t="shared" si="835"/>
        <v>1</v>
      </c>
      <c r="BX211" s="14">
        <f t="shared" si="835"/>
        <v>1</v>
      </c>
      <c r="BY211" s="14">
        <f t="shared" ref="BY211" si="837">SUM(BY212:BY215)</f>
        <v>0</v>
      </c>
      <c r="BZ211" s="14">
        <f t="shared" si="835"/>
        <v>0</v>
      </c>
      <c r="CA211" s="14">
        <f t="shared" si="835"/>
        <v>0</v>
      </c>
      <c r="CB211" s="14">
        <f t="shared" si="835"/>
        <v>0</v>
      </c>
      <c r="CC211" s="14"/>
      <c r="CD211" s="14">
        <f t="shared" ref="CD211" si="838">SUM(CD212:CD215)</f>
        <v>0</v>
      </c>
      <c r="CE211" s="11"/>
      <c r="CF211" s="11"/>
    </row>
    <row r="212" spans="1:84" ht="19.7" customHeight="1" x14ac:dyDescent="0.2">
      <c r="A212" s="12" t="s">
        <v>296</v>
      </c>
      <c r="B212" s="13">
        <f t="shared" si="393"/>
        <v>53</v>
      </c>
      <c r="C212" s="14"/>
      <c r="D212" s="14"/>
      <c r="E212" s="14"/>
      <c r="F212" s="14"/>
      <c r="G212" s="14"/>
      <c r="H212" s="14">
        <f t="shared" si="750"/>
        <v>53</v>
      </c>
      <c r="I212" s="13"/>
      <c r="J212" s="13"/>
      <c r="K212" s="13"/>
      <c r="L212" s="13"/>
      <c r="M212" s="14"/>
      <c r="N212" s="14"/>
      <c r="O212" s="14"/>
      <c r="P212" s="14"/>
      <c r="Q212" s="14"/>
      <c r="R212" s="14">
        <v>1</v>
      </c>
      <c r="S212" s="14"/>
      <c r="T212" s="14"/>
      <c r="U212" s="14"/>
      <c r="V212" s="14"/>
      <c r="W212" s="14">
        <v>0</v>
      </c>
      <c r="X212" s="14"/>
      <c r="Y212" s="14"/>
      <c r="Z212" s="14"/>
      <c r="AA212" s="14"/>
      <c r="AB212" s="14"/>
      <c r="AC212" s="14"/>
      <c r="AD212" s="14"/>
      <c r="AE212" s="14"/>
      <c r="AF212" s="14">
        <v>5</v>
      </c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>
        <v>9</v>
      </c>
      <c r="AU212" s="14"/>
      <c r="AV212" s="14"/>
      <c r="AW212" s="14"/>
      <c r="AX212" s="14"/>
      <c r="AY212" s="14">
        <v>2</v>
      </c>
      <c r="AZ212" s="14"/>
      <c r="BA212" s="14"/>
      <c r="BB212" s="14"/>
      <c r="BC212" s="14"/>
      <c r="BD212" s="14"/>
      <c r="BE212" s="14"/>
      <c r="BF212" s="14"/>
      <c r="BG212" s="14">
        <v>2</v>
      </c>
      <c r="BH212" s="15">
        <v>12</v>
      </c>
      <c r="BI212" s="14">
        <v>2</v>
      </c>
      <c r="BJ212" s="14"/>
      <c r="BK212" s="14"/>
      <c r="BL212" s="14"/>
      <c r="BM212" s="14"/>
      <c r="BN212" s="14"/>
      <c r="BO212" s="14"/>
      <c r="BP212" s="14"/>
      <c r="BQ212" s="14"/>
      <c r="BR212" s="14">
        <v>11</v>
      </c>
      <c r="BS212" s="14">
        <v>9</v>
      </c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1" t="s">
        <v>436</v>
      </c>
      <c r="CF212" s="11" t="s">
        <v>436</v>
      </c>
    </row>
    <row r="213" spans="1:84" ht="19.7" customHeight="1" x14ac:dyDescent="0.2">
      <c r="A213" s="12" t="s">
        <v>297</v>
      </c>
      <c r="B213" s="13">
        <f t="shared" si="393"/>
        <v>21</v>
      </c>
      <c r="C213" s="14"/>
      <c r="D213" s="14"/>
      <c r="E213" s="14"/>
      <c r="F213" s="14"/>
      <c r="G213" s="14"/>
      <c r="H213" s="14">
        <f t="shared" si="750"/>
        <v>21</v>
      </c>
      <c r="I213" s="13"/>
      <c r="J213" s="13"/>
      <c r="K213" s="13"/>
      <c r="L213" s="13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>
        <v>1</v>
      </c>
      <c r="X213" s="14"/>
      <c r="Y213" s="14"/>
      <c r="Z213" s="14"/>
      <c r="AA213" s="14"/>
      <c r="AB213" s="14"/>
      <c r="AC213" s="14"/>
      <c r="AD213" s="14"/>
      <c r="AE213" s="14"/>
      <c r="AF213" s="14">
        <v>1</v>
      </c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>
        <v>4</v>
      </c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>
        <v>1</v>
      </c>
      <c r="BH213" s="15">
        <v>5</v>
      </c>
      <c r="BI213" s="14">
        <v>1</v>
      </c>
      <c r="BJ213" s="14"/>
      <c r="BK213" s="14"/>
      <c r="BL213" s="14"/>
      <c r="BM213" s="14"/>
      <c r="BN213" s="14"/>
      <c r="BO213" s="14"/>
      <c r="BP213" s="14"/>
      <c r="BQ213" s="14"/>
      <c r="BR213" s="14">
        <v>7</v>
      </c>
      <c r="BS213" s="14">
        <v>1</v>
      </c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1" t="s">
        <v>436</v>
      </c>
      <c r="CF213" s="11" t="s">
        <v>436</v>
      </c>
    </row>
    <row r="214" spans="1:84" ht="19.7" customHeight="1" x14ac:dyDescent="0.2">
      <c r="A214" s="12" t="s">
        <v>245</v>
      </c>
      <c r="B214" s="13">
        <f t="shared" si="393"/>
        <v>11</v>
      </c>
      <c r="C214" s="14"/>
      <c r="D214" s="14"/>
      <c r="E214" s="14"/>
      <c r="F214" s="14"/>
      <c r="G214" s="14"/>
      <c r="H214" s="14">
        <f t="shared" si="750"/>
        <v>11</v>
      </c>
      <c r="I214" s="13"/>
      <c r="J214" s="13"/>
      <c r="K214" s="13"/>
      <c r="L214" s="13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>
        <v>1</v>
      </c>
      <c r="X214" s="14"/>
      <c r="Y214" s="14"/>
      <c r="Z214" s="14"/>
      <c r="AA214" s="14"/>
      <c r="AB214" s="14"/>
      <c r="AC214" s="14"/>
      <c r="AD214" s="14"/>
      <c r="AE214" s="14">
        <v>1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>
        <v>2</v>
      </c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5">
        <v>3</v>
      </c>
      <c r="BI214" s="14"/>
      <c r="BJ214" s="14"/>
      <c r="BK214" s="14"/>
      <c r="BL214" s="14"/>
      <c r="BM214" s="14"/>
      <c r="BN214" s="14"/>
      <c r="BO214" s="14"/>
      <c r="BP214" s="14"/>
      <c r="BQ214" s="14">
        <v>1</v>
      </c>
      <c r="BR214" s="14">
        <v>2</v>
      </c>
      <c r="BS214" s="14">
        <v>1</v>
      </c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1" t="s">
        <v>436</v>
      </c>
      <c r="CF214" s="11" t="s">
        <v>436</v>
      </c>
    </row>
    <row r="215" spans="1:84" ht="19.7" customHeight="1" x14ac:dyDescent="0.2">
      <c r="A215" s="12" t="s">
        <v>246</v>
      </c>
      <c r="B215" s="13">
        <f t="shared" si="393"/>
        <v>14</v>
      </c>
      <c r="C215" s="14"/>
      <c r="D215" s="14"/>
      <c r="E215" s="14"/>
      <c r="F215" s="14"/>
      <c r="G215" s="14"/>
      <c r="H215" s="14">
        <f t="shared" si="750"/>
        <v>14</v>
      </c>
      <c r="I215" s="13"/>
      <c r="J215" s="13"/>
      <c r="K215" s="13"/>
      <c r="L215" s="13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>
        <v>1</v>
      </c>
      <c r="X215" s="14"/>
      <c r="Y215" s="14"/>
      <c r="Z215" s="14"/>
      <c r="AA215" s="14"/>
      <c r="AB215" s="14"/>
      <c r="AC215" s="14"/>
      <c r="AD215" s="14"/>
      <c r="AE215" s="14">
        <v>1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>
        <v>1</v>
      </c>
      <c r="AT215" s="14">
        <v>1</v>
      </c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>
        <v>1</v>
      </c>
      <c r="BH215" s="15">
        <v>2</v>
      </c>
      <c r="BI215" s="14">
        <v>1</v>
      </c>
      <c r="BJ215" s="14"/>
      <c r="BK215" s="14"/>
      <c r="BL215" s="14"/>
      <c r="BM215" s="14"/>
      <c r="BN215" s="14"/>
      <c r="BO215" s="14"/>
      <c r="BP215" s="14"/>
      <c r="BQ215" s="14">
        <v>1</v>
      </c>
      <c r="BR215" s="14">
        <v>2</v>
      </c>
      <c r="BS215" s="14"/>
      <c r="BT215" s="14"/>
      <c r="BU215" s="14"/>
      <c r="BV215" s="14">
        <v>1</v>
      </c>
      <c r="BW215" s="14">
        <v>1</v>
      </c>
      <c r="BX215" s="14">
        <v>1</v>
      </c>
      <c r="BY215" s="14"/>
      <c r="BZ215" s="14"/>
      <c r="CA215" s="14"/>
      <c r="CB215" s="14"/>
      <c r="CC215" s="14"/>
      <c r="CD215" s="14"/>
      <c r="CE215" s="11" t="s">
        <v>436</v>
      </c>
      <c r="CF215" s="11" t="s">
        <v>436</v>
      </c>
    </row>
    <row r="216" spans="1:84" ht="19.7" customHeight="1" x14ac:dyDescent="0.2">
      <c r="A216" s="12" t="s">
        <v>247</v>
      </c>
      <c r="B216" s="13">
        <f t="shared" si="393"/>
        <v>65</v>
      </c>
      <c r="C216" s="14">
        <f>SUM(C217:C218)</f>
        <v>0</v>
      </c>
      <c r="D216" s="14">
        <f>SUM(D217:D218)</f>
        <v>0</v>
      </c>
      <c r="E216" s="14">
        <f>SUM(E217:E218)</f>
        <v>0</v>
      </c>
      <c r="F216" s="14">
        <f>SUM(F217:F218)</f>
        <v>0</v>
      </c>
      <c r="G216" s="14">
        <f>SUM(G217:G218)</f>
        <v>0</v>
      </c>
      <c r="H216" s="14">
        <f t="shared" si="750"/>
        <v>65</v>
      </c>
      <c r="I216" s="14">
        <f>SUM(I217:I219)</f>
        <v>0</v>
      </c>
      <c r="J216" s="14">
        <f t="shared" ref="J216:CB216" si="839">SUM(J217:J219)</f>
        <v>0</v>
      </c>
      <c r="K216" s="14">
        <f t="shared" si="839"/>
        <v>0</v>
      </c>
      <c r="L216" s="14">
        <f t="shared" si="839"/>
        <v>0</v>
      </c>
      <c r="M216" s="14">
        <f t="shared" si="839"/>
        <v>0</v>
      </c>
      <c r="N216" s="14">
        <f t="shared" si="839"/>
        <v>0</v>
      </c>
      <c r="O216" s="14">
        <f t="shared" si="839"/>
        <v>0</v>
      </c>
      <c r="P216" s="14">
        <f t="shared" si="839"/>
        <v>1</v>
      </c>
      <c r="Q216" s="14">
        <f t="shared" si="839"/>
        <v>0</v>
      </c>
      <c r="R216" s="14">
        <f t="shared" si="839"/>
        <v>0</v>
      </c>
      <c r="S216" s="14">
        <f>SUM(S217:S219)</f>
        <v>0</v>
      </c>
      <c r="T216" s="14">
        <f t="shared" si="839"/>
        <v>0</v>
      </c>
      <c r="U216" s="14">
        <f t="shared" si="839"/>
        <v>0</v>
      </c>
      <c r="V216" s="14">
        <f t="shared" si="839"/>
        <v>3</v>
      </c>
      <c r="W216" s="14">
        <f>SUM(W217:W219)</f>
        <v>0</v>
      </c>
      <c r="X216" s="14">
        <f t="shared" si="839"/>
        <v>0</v>
      </c>
      <c r="Y216" s="14">
        <f t="shared" si="839"/>
        <v>0</v>
      </c>
      <c r="Z216" s="14">
        <f>SUM(Z217:Z219)</f>
        <v>0</v>
      </c>
      <c r="AA216" s="14">
        <f>SUM(AA217:AA219)</f>
        <v>0</v>
      </c>
      <c r="AB216" s="14">
        <f t="shared" si="839"/>
        <v>0</v>
      </c>
      <c r="AC216" s="14">
        <f t="shared" si="839"/>
        <v>0</v>
      </c>
      <c r="AD216" s="14">
        <f>SUM(AD217:AD219)</f>
        <v>0</v>
      </c>
      <c r="AE216" s="14">
        <f t="shared" si="839"/>
        <v>22</v>
      </c>
      <c r="AF216" s="14">
        <f>SUM(AF217:AF219)</f>
        <v>0</v>
      </c>
      <c r="AG216" s="14">
        <f>SUM(AG217:AG219)</f>
        <v>0</v>
      </c>
      <c r="AH216" s="14">
        <f>SUM(AH217:AH219)</f>
        <v>0</v>
      </c>
      <c r="AI216" s="14">
        <f t="shared" si="839"/>
        <v>0</v>
      </c>
      <c r="AJ216" s="14">
        <f>SUM(AJ217:AJ219)</f>
        <v>0</v>
      </c>
      <c r="AK216" s="14">
        <f>SUM(AK217:AK219)</f>
        <v>0</v>
      </c>
      <c r="AL216" s="14">
        <f>SUM(AL217:AL219)</f>
        <v>0</v>
      </c>
      <c r="AM216" s="14">
        <f>SUM(AM217:AM219)</f>
        <v>0</v>
      </c>
      <c r="AN216" s="14">
        <f t="shared" si="839"/>
        <v>0</v>
      </c>
      <c r="AO216" s="14">
        <f t="shared" si="839"/>
        <v>0</v>
      </c>
      <c r="AP216" s="14">
        <f>SUM(AP217:AP219)</f>
        <v>0</v>
      </c>
      <c r="AQ216" s="14">
        <f t="shared" si="839"/>
        <v>0</v>
      </c>
      <c r="AR216" s="14">
        <f>SUM(AR217:AR219)</f>
        <v>0</v>
      </c>
      <c r="AS216" s="14">
        <f t="shared" si="839"/>
        <v>28</v>
      </c>
      <c r="AT216" s="14">
        <f>SUM(AT217:AT219)</f>
        <v>0</v>
      </c>
      <c r="AU216" s="14">
        <f>SUM(AU217:AU219)</f>
        <v>0</v>
      </c>
      <c r="AV216" s="14">
        <f>SUM(AV217:AV219)</f>
        <v>0</v>
      </c>
      <c r="AW216" s="14">
        <f t="shared" si="839"/>
        <v>0</v>
      </c>
      <c r="AX216" s="14">
        <f t="shared" si="839"/>
        <v>0</v>
      </c>
      <c r="AY216" s="14">
        <f t="shared" si="839"/>
        <v>0</v>
      </c>
      <c r="AZ216" s="14">
        <f>SUM(AZ217:AZ219)</f>
        <v>0</v>
      </c>
      <c r="BA216" s="14">
        <f t="shared" si="839"/>
        <v>0</v>
      </c>
      <c r="BB216" s="14">
        <f t="shared" si="839"/>
        <v>0</v>
      </c>
      <c r="BC216" s="14">
        <f t="shared" si="839"/>
        <v>0</v>
      </c>
      <c r="BD216" s="14">
        <f t="shared" ref="BD216:BE216" si="840">SUM(BD217:BD219)</f>
        <v>0</v>
      </c>
      <c r="BE216" s="14">
        <f t="shared" si="840"/>
        <v>0</v>
      </c>
      <c r="BF216" s="14">
        <f>SUM(BF217:BF219)</f>
        <v>0</v>
      </c>
      <c r="BG216" s="14">
        <f t="shared" si="839"/>
        <v>8</v>
      </c>
      <c r="BH216" s="15">
        <f t="shared" ref="BH216:BM216" si="841">SUM(BH217:BH219)</f>
        <v>0</v>
      </c>
      <c r="BI216" s="14">
        <f t="shared" si="841"/>
        <v>0</v>
      </c>
      <c r="BJ216" s="14">
        <f t="shared" si="841"/>
        <v>0</v>
      </c>
      <c r="BK216" s="14">
        <f t="shared" si="841"/>
        <v>0</v>
      </c>
      <c r="BL216" s="14">
        <f t="shared" si="841"/>
        <v>0</v>
      </c>
      <c r="BM216" s="14">
        <f t="shared" si="841"/>
        <v>0</v>
      </c>
      <c r="BN216" s="14">
        <f t="shared" si="839"/>
        <v>0</v>
      </c>
      <c r="BO216" s="14">
        <f t="shared" si="839"/>
        <v>0</v>
      </c>
      <c r="BP216" s="14">
        <f t="shared" si="839"/>
        <v>0</v>
      </c>
      <c r="BQ216" s="14">
        <f t="shared" si="839"/>
        <v>3</v>
      </c>
      <c r="BR216" s="14">
        <f>SUM(BR217:BR219)</f>
        <v>0</v>
      </c>
      <c r="BS216" s="14">
        <f>SUM(BS217:BS219)</f>
        <v>0</v>
      </c>
      <c r="BT216" s="14">
        <f t="shared" si="839"/>
        <v>0</v>
      </c>
      <c r="BU216" s="14">
        <f t="shared" si="839"/>
        <v>0</v>
      </c>
      <c r="BV216" s="14">
        <f t="shared" si="839"/>
        <v>0</v>
      </c>
      <c r="BW216" s="14">
        <f t="shared" si="839"/>
        <v>0</v>
      </c>
      <c r="BX216" s="14">
        <f t="shared" si="839"/>
        <v>0</v>
      </c>
      <c r="BY216" s="14">
        <f t="shared" ref="BY216" si="842">SUM(BY217:BY219)</f>
        <v>0</v>
      </c>
      <c r="BZ216" s="14">
        <f t="shared" si="839"/>
        <v>0</v>
      </c>
      <c r="CA216" s="14">
        <f t="shared" si="839"/>
        <v>0</v>
      </c>
      <c r="CB216" s="14">
        <f t="shared" si="839"/>
        <v>0</v>
      </c>
      <c r="CC216" s="14"/>
      <c r="CD216" s="14">
        <f t="shared" ref="CD216" si="843">SUM(CD217:CD219)</f>
        <v>0</v>
      </c>
      <c r="CE216" s="11"/>
      <c r="CF216" s="11"/>
    </row>
    <row r="217" spans="1:84" ht="19.7" customHeight="1" x14ac:dyDescent="0.2">
      <c r="A217" s="12" t="s">
        <v>255</v>
      </c>
      <c r="B217" s="13">
        <f t="shared" si="393"/>
        <v>28</v>
      </c>
      <c r="C217" s="14"/>
      <c r="D217" s="14"/>
      <c r="E217" s="14"/>
      <c r="F217" s="14"/>
      <c r="G217" s="14"/>
      <c r="H217" s="14">
        <f t="shared" si="750"/>
        <v>28</v>
      </c>
      <c r="I217" s="13"/>
      <c r="J217" s="13"/>
      <c r="K217" s="13"/>
      <c r="L217" s="13"/>
      <c r="M217" s="14"/>
      <c r="N217" s="14"/>
      <c r="O217" s="14"/>
      <c r="P217" s="14">
        <v>1</v>
      </c>
      <c r="Q217" s="14"/>
      <c r="R217" s="14"/>
      <c r="S217" s="14"/>
      <c r="T217" s="14"/>
      <c r="U217" s="14"/>
      <c r="V217" s="14">
        <v>1</v>
      </c>
      <c r="W217" s="14"/>
      <c r="X217" s="14"/>
      <c r="Y217" s="14"/>
      <c r="Z217" s="14"/>
      <c r="AA217" s="14"/>
      <c r="AB217" s="14"/>
      <c r="AC217" s="14"/>
      <c r="AD217" s="14"/>
      <c r="AE217" s="14">
        <v>10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>
        <v>12</v>
      </c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>
        <v>3</v>
      </c>
      <c r="BH217" s="15"/>
      <c r="BI217" s="14"/>
      <c r="BJ217" s="14"/>
      <c r="BK217" s="14"/>
      <c r="BL217" s="14"/>
      <c r="BM217" s="14"/>
      <c r="BN217" s="14"/>
      <c r="BO217" s="14"/>
      <c r="BP217" s="14"/>
      <c r="BQ217" s="14">
        <v>1</v>
      </c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1" t="s">
        <v>436</v>
      </c>
      <c r="CF217" s="11" t="s">
        <v>436</v>
      </c>
    </row>
    <row r="218" spans="1:84" ht="19.7" customHeight="1" x14ac:dyDescent="0.2">
      <c r="A218" s="12" t="s">
        <v>298</v>
      </c>
      <c r="B218" s="13">
        <f t="shared" si="393"/>
        <v>19</v>
      </c>
      <c r="C218" s="14"/>
      <c r="D218" s="14"/>
      <c r="E218" s="14"/>
      <c r="F218" s="14"/>
      <c r="G218" s="14"/>
      <c r="H218" s="14">
        <f t="shared" si="750"/>
        <v>19</v>
      </c>
      <c r="I218" s="13"/>
      <c r="J218" s="13"/>
      <c r="K218" s="13"/>
      <c r="L218" s="13"/>
      <c r="M218" s="14"/>
      <c r="N218" s="14"/>
      <c r="O218" s="14"/>
      <c r="P218" s="14"/>
      <c r="Q218" s="14"/>
      <c r="R218" s="14"/>
      <c r="S218" s="14"/>
      <c r="T218" s="14"/>
      <c r="U218" s="14"/>
      <c r="V218" s="14">
        <v>1</v>
      </c>
      <c r="W218" s="14"/>
      <c r="X218" s="14"/>
      <c r="Y218" s="14"/>
      <c r="Z218" s="14"/>
      <c r="AA218" s="14"/>
      <c r="AB218" s="14"/>
      <c r="AC218" s="14"/>
      <c r="AD218" s="14"/>
      <c r="AE218" s="14">
        <v>6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>
        <v>8</v>
      </c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>
        <v>3</v>
      </c>
      <c r="BH218" s="15"/>
      <c r="BI218" s="14"/>
      <c r="BJ218" s="14"/>
      <c r="BK218" s="14"/>
      <c r="BL218" s="14"/>
      <c r="BM218" s="14"/>
      <c r="BN218" s="14"/>
      <c r="BO218" s="14"/>
      <c r="BP218" s="14"/>
      <c r="BQ218" s="14">
        <v>1</v>
      </c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1" t="s">
        <v>436</v>
      </c>
      <c r="CF218" s="11" t="s">
        <v>436</v>
      </c>
    </row>
    <row r="219" spans="1:84" ht="19.7" customHeight="1" x14ac:dyDescent="0.2">
      <c r="A219" s="12" t="s">
        <v>256</v>
      </c>
      <c r="B219" s="13">
        <f t="shared" si="393"/>
        <v>18</v>
      </c>
      <c r="C219" s="14"/>
      <c r="D219" s="14"/>
      <c r="E219" s="14"/>
      <c r="F219" s="14"/>
      <c r="G219" s="14"/>
      <c r="H219" s="14">
        <f t="shared" si="750"/>
        <v>18</v>
      </c>
      <c r="I219" s="13"/>
      <c r="J219" s="13"/>
      <c r="K219" s="13"/>
      <c r="L219" s="13"/>
      <c r="M219" s="14"/>
      <c r="N219" s="14"/>
      <c r="O219" s="14"/>
      <c r="P219" s="14"/>
      <c r="Q219" s="14"/>
      <c r="R219" s="14"/>
      <c r="S219" s="14"/>
      <c r="T219" s="14"/>
      <c r="U219" s="14"/>
      <c r="V219" s="14">
        <v>1</v>
      </c>
      <c r="W219" s="14"/>
      <c r="X219" s="14"/>
      <c r="Y219" s="14"/>
      <c r="Z219" s="14"/>
      <c r="AA219" s="14"/>
      <c r="AB219" s="14"/>
      <c r="AC219" s="14"/>
      <c r="AD219" s="14"/>
      <c r="AE219" s="14">
        <v>6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>
        <v>8</v>
      </c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>
        <v>2</v>
      </c>
      <c r="BH219" s="15"/>
      <c r="BI219" s="14"/>
      <c r="BJ219" s="14"/>
      <c r="BK219" s="14"/>
      <c r="BL219" s="14"/>
      <c r="BM219" s="14"/>
      <c r="BN219" s="14"/>
      <c r="BO219" s="14"/>
      <c r="BP219" s="14"/>
      <c r="BQ219" s="14">
        <v>1</v>
      </c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1" t="s">
        <v>436</v>
      </c>
      <c r="CF219" s="11" t="s">
        <v>436</v>
      </c>
    </row>
    <row r="220" spans="1:84" ht="19.7" customHeight="1" x14ac:dyDescent="0.2">
      <c r="A220" s="12" t="s">
        <v>42</v>
      </c>
      <c r="B220" s="13">
        <f t="shared" si="393"/>
        <v>17</v>
      </c>
      <c r="C220" s="14"/>
      <c r="D220" s="14"/>
      <c r="E220" s="14"/>
      <c r="F220" s="14"/>
      <c r="G220" s="14"/>
      <c r="H220" s="14">
        <f t="shared" si="750"/>
        <v>17</v>
      </c>
      <c r="I220" s="13"/>
      <c r="J220" s="13"/>
      <c r="K220" s="13"/>
      <c r="L220" s="13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>
        <v>1</v>
      </c>
      <c r="Z220" s="14"/>
      <c r="AA220" s="14"/>
      <c r="AB220" s="14"/>
      <c r="AC220" s="14"/>
      <c r="AD220" s="14"/>
      <c r="AE220" s="14">
        <v>0</v>
      </c>
      <c r="AF220" s="14"/>
      <c r="AG220" s="14"/>
      <c r="AH220" s="14">
        <v>4</v>
      </c>
      <c r="AI220" s="14"/>
      <c r="AJ220" s="14"/>
      <c r="AK220" s="14"/>
      <c r="AL220" s="14"/>
      <c r="AM220" s="14"/>
      <c r="AN220" s="14"/>
      <c r="AO220" s="14">
        <v>2</v>
      </c>
      <c r="AP220" s="14"/>
      <c r="AQ220" s="14"/>
      <c r="AR220" s="14"/>
      <c r="AS220" s="14">
        <v>0</v>
      </c>
      <c r="AT220" s="14"/>
      <c r="AU220" s="14"/>
      <c r="AV220" s="14">
        <v>7</v>
      </c>
      <c r="AW220" s="14"/>
      <c r="AX220" s="14"/>
      <c r="AY220" s="14"/>
      <c r="AZ220" s="14"/>
      <c r="BA220" s="14"/>
      <c r="BB220" s="14">
        <v>2</v>
      </c>
      <c r="BC220" s="14"/>
      <c r="BD220" s="14"/>
      <c r="BE220" s="14"/>
      <c r="BF220" s="14"/>
      <c r="BG220" s="14">
        <v>1</v>
      </c>
      <c r="BH220" s="15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1" t="s">
        <v>436</v>
      </c>
      <c r="CF220" s="11" t="s">
        <v>436</v>
      </c>
    </row>
    <row r="221" spans="1:84" ht="19.7" customHeight="1" x14ac:dyDescent="0.2">
      <c r="A221" s="47" t="s">
        <v>299</v>
      </c>
      <c r="B221" s="48">
        <f t="shared" si="393"/>
        <v>140</v>
      </c>
      <c r="C221" s="49">
        <f>SUM(C223,C228,C230)</f>
        <v>0</v>
      </c>
      <c r="D221" s="49">
        <f>SUM(D223,D228,D230)</f>
        <v>0</v>
      </c>
      <c r="E221" s="49">
        <f>SUM(E223,E228,E230)</f>
        <v>0</v>
      </c>
      <c r="F221" s="49">
        <f>SUM(F223,F228,F230)</f>
        <v>0</v>
      </c>
      <c r="G221" s="49">
        <f>SUM(G223,G228,G230)</f>
        <v>0</v>
      </c>
      <c r="H221" s="49">
        <f t="shared" si="750"/>
        <v>140</v>
      </c>
      <c r="I221" s="49">
        <f>SUM(I222,I227,I230)</f>
        <v>0</v>
      </c>
      <c r="J221" s="49">
        <f t="shared" ref="J221:CB221" si="844">SUM(J222,J227,J230)</f>
        <v>0</v>
      </c>
      <c r="K221" s="49">
        <f t="shared" si="844"/>
        <v>0</v>
      </c>
      <c r="L221" s="49">
        <f t="shared" si="844"/>
        <v>0</v>
      </c>
      <c r="M221" s="49">
        <f t="shared" si="844"/>
        <v>0</v>
      </c>
      <c r="N221" s="49">
        <f t="shared" si="844"/>
        <v>0</v>
      </c>
      <c r="O221" s="49">
        <f t="shared" si="844"/>
        <v>0</v>
      </c>
      <c r="P221" s="49">
        <f t="shared" si="844"/>
        <v>1</v>
      </c>
      <c r="Q221" s="49">
        <f t="shared" si="844"/>
        <v>0</v>
      </c>
      <c r="R221" s="49">
        <f t="shared" si="844"/>
        <v>1</v>
      </c>
      <c r="S221" s="49">
        <f>SUM(S222,S227,S230)</f>
        <v>0</v>
      </c>
      <c r="T221" s="49">
        <f t="shared" si="844"/>
        <v>0</v>
      </c>
      <c r="U221" s="49">
        <f t="shared" si="844"/>
        <v>0</v>
      </c>
      <c r="V221" s="49">
        <f t="shared" si="844"/>
        <v>3</v>
      </c>
      <c r="W221" s="49">
        <f>SUM(W222,W227,W230)</f>
        <v>3</v>
      </c>
      <c r="X221" s="49">
        <f t="shared" si="844"/>
        <v>0</v>
      </c>
      <c r="Y221" s="49">
        <f t="shared" si="844"/>
        <v>0</v>
      </c>
      <c r="Z221" s="49">
        <f>SUM(Z222,Z227,Z230)</f>
        <v>0</v>
      </c>
      <c r="AA221" s="49">
        <f>SUM(AA222,AA227,AA230)</f>
        <v>0</v>
      </c>
      <c r="AB221" s="49">
        <f t="shared" si="844"/>
        <v>0</v>
      </c>
      <c r="AC221" s="49">
        <f t="shared" si="844"/>
        <v>0</v>
      </c>
      <c r="AD221" s="49">
        <f>SUM(AD222,AD227,AD230)</f>
        <v>0</v>
      </c>
      <c r="AE221" s="49">
        <f t="shared" si="844"/>
        <v>16</v>
      </c>
      <c r="AF221" s="49">
        <f>SUM(AF222,AF227,AF230)</f>
        <v>3</v>
      </c>
      <c r="AG221" s="49">
        <f>SUM(AG222,AG227,AG230)</f>
        <v>0</v>
      </c>
      <c r="AH221" s="49">
        <f>SUM(AH222,AH227,AH230)</f>
        <v>4</v>
      </c>
      <c r="AI221" s="49">
        <f t="shared" si="844"/>
        <v>0</v>
      </c>
      <c r="AJ221" s="49">
        <f>SUM(AJ222,AJ227,AJ230)</f>
        <v>0</v>
      </c>
      <c r="AK221" s="49">
        <f>SUM(AK222,AK227,AK230)</f>
        <v>0</v>
      </c>
      <c r="AL221" s="49">
        <f>SUM(AL222,AL227,AL230)</f>
        <v>0</v>
      </c>
      <c r="AM221" s="49">
        <f>SUM(AM222,AM227,AM230)</f>
        <v>0</v>
      </c>
      <c r="AN221" s="49">
        <f t="shared" si="844"/>
        <v>0</v>
      </c>
      <c r="AO221" s="49">
        <f t="shared" si="844"/>
        <v>1</v>
      </c>
      <c r="AP221" s="49">
        <f>SUM(AP222,AP227,AP230)</f>
        <v>0</v>
      </c>
      <c r="AQ221" s="49">
        <f t="shared" si="844"/>
        <v>0</v>
      </c>
      <c r="AR221" s="49">
        <f>SUM(AR222,AR227,AR230)</f>
        <v>0</v>
      </c>
      <c r="AS221" s="49">
        <f t="shared" si="844"/>
        <v>21</v>
      </c>
      <c r="AT221" s="49">
        <f>SUM(AT222,AT227,AT230)</f>
        <v>14</v>
      </c>
      <c r="AU221" s="49">
        <f>SUM(AU222,AU227,AU230)</f>
        <v>0</v>
      </c>
      <c r="AV221" s="49">
        <f>SUM(AV222,AV227,AV230)</f>
        <v>6</v>
      </c>
      <c r="AW221" s="49">
        <f t="shared" si="844"/>
        <v>0</v>
      </c>
      <c r="AX221" s="49">
        <f t="shared" si="844"/>
        <v>0</v>
      </c>
      <c r="AY221" s="49">
        <f t="shared" si="844"/>
        <v>1</v>
      </c>
      <c r="AZ221" s="49">
        <f>SUM(AZ222,AZ227,AZ230)</f>
        <v>0</v>
      </c>
      <c r="BA221" s="49">
        <f t="shared" si="844"/>
        <v>0</v>
      </c>
      <c r="BB221" s="49">
        <f t="shared" si="844"/>
        <v>2</v>
      </c>
      <c r="BC221" s="49">
        <f t="shared" si="844"/>
        <v>0</v>
      </c>
      <c r="BD221" s="49">
        <f t="shared" ref="BD221:BE221" si="845">SUM(BD222,BD227,BD230)</f>
        <v>0</v>
      </c>
      <c r="BE221" s="49">
        <f t="shared" si="845"/>
        <v>0</v>
      </c>
      <c r="BF221" s="49">
        <f>SUM(BF222,BF227,BF230)</f>
        <v>0</v>
      </c>
      <c r="BG221" s="49">
        <f t="shared" si="844"/>
        <v>10</v>
      </c>
      <c r="BH221" s="52">
        <f t="shared" ref="BH221:BM221" si="846">SUM(BH222,BH227,BH230)</f>
        <v>17</v>
      </c>
      <c r="BI221" s="49">
        <f t="shared" si="846"/>
        <v>3</v>
      </c>
      <c r="BJ221" s="49">
        <f t="shared" si="846"/>
        <v>0</v>
      </c>
      <c r="BK221" s="49">
        <f t="shared" si="846"/>
        <v>0</v>
      </c>
      <c r="BL221" s="49">
        <f t="shared" si="846"/>
        <v>0</v>
      </c>
      <c r="BM221" s="49">
        <f t="shared" si="846"/>
        <v>0</v>
      </c>
      <c r="BN221" s="49">
        <f t="shared" si="844"/>
        <v>0</v>
      </c>
      <c r="BO221" s="49">
        <f t="shared" si="844"/>
        <v>0</v>
      </c>
      <c r="BP221" s="49">
        <f t="shared" si="844"/>
        <v>0</v>
      </c>
      <c r="BQ221" s="49">
        <f t="shared" si="844"/>
        <v>4</v>
      </c>
      <c r="BR221" s="49">
        <f>SUM(BR222,BR227,BR230)</f>
        <v>22</v>
      </c>
      <c r="BS221" s="49">
        <f>SUM(BS222,BS227,BS230)</f>
        <v>7</v>
      </c>
      <c r="BT221" s="49">
        <f t="shared" si="844"/>
        <v>0</v>
      </c>
      <c r="BU221" s="49">
        <f t="shared" si="844"/>
        <v>0</v>
      </c>
      <c r="BV221" s="49">
        <f t="shared" si="844"/>
        <v>1</v>
      </c>
      <c r="BW221" s="49">
        <f t="shared" si="844"/>
        <v>0</v>
      </c>
      <c r="BX221" s="49">
        <f t="shared" si="844"/>
        <v>0</v>
      </c>
      <c r="BY221" s="49">
        <f t="shared" ref="BY221" si="847">SUM(BY222,BY227,BY230)</f>
        <v>0</v>
      </c>
      <c r="BZ221" s="49">
        <f t="shared" si="844"/>
        <v>0</v>
      </c>
      <c r="CA221" s="49">
        <f t="shared" si="844"/>
        <v>0</v>
      </c>
      <c r="CB221" s="49">
        <f t="shared" si="844"/>
        <v>0</v>
      </c>
      <c r="CC221" s="49"/>
      <c r="CD221" s="49">
        <f t="shared" ref="CD221" si="848">SUM(CD222,CD227,CD230)</f>
        <v>0</v>
      </c>
      <c r="CE221" s="11"/>
      <c r="CF221" s="11"/>
    </row>
    <row r="222" spans="1:84" ht="19.7" customHeight="1" x14ac:dyDescent="0.2">
      <c r="A222" s="12" t="s">
        <v>228</v>
      </c>
      <c r="B222" s="13">
        <f t="shared" si="393"/>
        <v>79</v>
      </c>
      <c r="C222" s="14"/>
      <c r="D222" s="14"/>
      <c r="E222" s="14"/>
      <c r="F222" s="14"/>
      <c r="G222" s="14"/>
      <c r="H222" s="14">
        <f t="shared" si="750"/>
        <v>79</v>
      </c>
      <c r="I222" s="14">
        <f>SUM(I223:I226)</f>
        <v>0</v>
      </c>
      <c r="J222" s="14">
        <f t="shared" ref="J222:CB222" si="849">SUM(J223:J226)</f>
        <v>0</v>
      </c>
      <c r="K222" s="14">
        <f t="shared" si="849"/>
        <v>0</v>
      </c>
      <c r="L222" s="14">
        <f t="shared" si="849"/>
        <v>0</v>
      </c>
      <c r="M222" s="14">
        <f t="shared" si="849"/>
        <v>0</v>
      </c>
      <c r="N222" s="14">
        <f t="shared" si="849"/>
        <v>0</v>
      </c>
      <c r="O222" s="14">
        <f t="shared" si="849"/>
        <v>0</v>
      </c>
      <c r="P222" s="14">
        <f t="shared" si="849"/>
        <v>0</v>
      </c>
      <c r="Q222" s="14">
        <f t="shared" si="849"/>
        <v>0</v>
      </c>
      <c r="R222" s="14">
        <f t="shared" si="849"/>
        <v>1</v>
      </c>
      <c r="S222" s="14">
        <f>SUM(S223:S226)</f>
        <v>0</v>
      </c>
      <c r="T222" s="14">
        <f t="shared" si="849"/>
        <v>0</v>
      </c>
      <c r="U222" s="14">
        <f t="shared" si="849"/>
        <v>0</v>
      </c>
      <c r="V222" s="14">
        <f t="shared" si="849"/>
        <v>1</v>
      </c>
      <c r="W222" s="14">
        <f>SUM(W223:W226)</f>
        <v>2</v>
      </c>
      <c r="X222" s="14">
        <f t="shared" si="849"/>
        <v>0</v>
      </c>
      <c r="Y222" s="14">
        <f t="shared" si="849"/>
        <v>0</v>
      </c>
      <c r="Z222" s="14">
        <f>SUM(Z223:Z226)</f>
        <v>0</v>
      </c>
      <c r="AA222" s="14">
        <f>SUM(AA223:AA226)</f>
        <v>0</v>
      </c>
      <c r="AB222" s="14">
        <f t="shared" si="849"/>
        <v>0</v>
      </c>
      <c r="AC222" s="14">
        <f t="shared" si="849"/>
        <v>0</v>
      </c>
      <c r="AD222" s="14">
        <f>SUM(AD223:AD226)</f>
        <v>0</v>
      </c>
      <c r="AE222" s="14">
        <f t="shared" si="849"/>
        <v>1</v>
      </c>
      <c r="AF222" s="14">
        <f>SUM(AF223:AF226)</f>
        <v>3</v>
      </c>
      <c r="AG222" s="14">
        <f>SUM(AG223:AG226)</f>
        <v>0</v>
      </c>
      <c r="AH222" s="14">
        <f>SUM(AH223:AH226)</f>
        <v>0</v>
      </c>
      <c r="AI222" s="14">
        <f t="shared" si="849"/>
        <v>0</v>
      </c>
      <c r="AJ222" s="14">
        <f>SUM(AJ223:AJ226)</f>
        <v>0</v>
      </c>
      <c r="AK222" s="14">
        <f>SUM(AK223:AK226)</f>
        <v>0</v>
      </c>
      <c r="AL222" s="14">
        <f>SUM(AL223:AL226)</f>
        <v>0</v>
      </c>
      <c r="AM222" s="14">
        <f>SUM(AM223:AM226)</f>
        <v>0</v>
      </c>
      <c r="AN222" s="14">
        <f t="shared" si="849"/>
        <v>0</v>
      </c>
      <c r="AO222" s="14">
        <f t="shared" si="849"/>
        <v>0</v>
      </c>
      <c r="AP222" s="14">
        <f>SUM(AP223:AP226)</f>
        <v>0</v>
      </c>
      <c r="AQ222" s="14">
        <f t="shared" si="849"/>
        <v>0</v>
      </c>
      <c r="AR222" s="14">
        <f>SUM(AR223:AR226)</f>
        <v>0</v>
      </c>
      <c r="AS222" s="14">
        <f t="shared" si="849"/>
        <v>1</v>
      </c>
      <c r="AT222" s="14">
        <f>SUM(AT223:AT226)</f>
        <v>14</v>
      </c>
      <c r="AU222" s="14">
        <f>SUM(AU223:AU226)</f>
        <v>0</v>
      </c>
      <c r="AV222" s="14">
        <f>SUM(AV223:AV226)</f>
        <v>0</v>
      </c>
      <c r="AW222" s="14">
        <f t="shared" si="849"/>
        <v>0</v>
      </c>
      <c r="AX222" s="14">
        <f t="shared" si="849"/>
        <v>0</v>
      </c>
      <c r="AY222" s="14">
        <f t="shared" si="849"/>
        <v>1</v>
      </c>
      <c r="AZ222" s="14">
        <f>SUM(AZ223:AZ226)</f>
        <v>0</v>
      </c>
      <c r="BA222" s="14">
        <f t="shared" si="849"/>
        <v>0</v>
      </c>
      <c r="BB222" s="14">
        <f t="shared" si="849"/>
        <v>0</v>
      </c>
      <c r="BC222" s="14">
        <f t="shared" si="849"/>
        <v>0</v>
      </c>
      <c r="BD222" s="14">
        <f t="shared" ref="BD222:BE222" si="850">SUM(BD223:BD226)</f>
        <v>0</v>
      </c>
      <c r="BE222" s="14">
        <f t="shared" si="850"/>
        <v>0</v>
      </c>
      <c r="BF222" s="14">
        <f>SUM(BF223:BF226)</f>
        <v>0</v>
      </c>
      <c r="BG222" s="14">
        <f t="shared" si="849"/>
        <v>3</v>
      </c>
      <c r="BH222" s="16">
        <f t="shared" ref="BH222:BM222" si="851">SUM(BH223:BH226)</f>
        <v>17</v>
      </c>
      <c r="BI222" s="14">
        <f t="shared" si="851"/>
        <v>3</v>
      </c>
      <c r="BJ222" s="14">
        <f t="shared" si="851"/>
        <v>0</v>
      </c>
      <c r="BK222" s="14">
        <f t="shared" si="851"/>
        <v>0</v>
      </c>
      <c r="BL222" s="14">
        <f t="shared" si="851"/>
        <v>0</v>
      </c>
      <c r="BM222" s="14">
        <f t="shared" si="851"/>
        <v>0</v>
      </c>
      <c r="BN222" s="14">
        <f t="shared" si="849"/>
        <v>0</v>
      </c>
      <c r="BO222" s="14">
        <f t="shared" si="849"/>
        <v>0</v>
      </c>
      <c r="BP222" s="14">
        <f t="shared" si="849"/>
        <v>0</v>
      </c>
      <c r="BQ222" s="14">
        <f t="shared" si="849"/>
        <v>2</v>
      </c>
      <c r="BR222" s="14">
        <f>SUM(BR223:BR226)</f>
        <v>22</v>
      </c>
      <c r="BS222" s="14">
        <f>SUM(BS223:BS226)</f>
        <v>7</v>
      </c>
      <c r="BT222" s="14">
        <f t="shared" si="849"/>
        <v>0</v>
      </c>
      <c r="BU222" s="14">
        <f t="shared" si="849"/>
        <v>0</v>
      </c>
      <c r="BV222" s="14">
        <f t="shared" si="849"/>
        <v>1</v>
      </c>
      <c r="BW222" s="14">
        <f t="shared" si="849"/>
        <v>0</v>
      </c>
      <c r="BX222" s="14">
        <f t="shared" si="849"/>
        <v>0</v>
      </c>
      <c r="BY222" s="14">
        <f t="shared" ref="BY222" si="852">SUM(BY223:BY226)</f>
        <v>0</v>
      </c>
      <c r="BZ222" s="14">
        <f t="shared" si="849"/>
        <v>0</v>
      </c>
      <c r="CA222" s="14">
        <f t="shared" si="849"/>
        <v>0</v>
      </c>
      <c r="CB222" s="14">
        <f t="shared" si="849"/>
        <v>0</v>
      </c>
      <c r="CC222" s="14"/>
      <c r="CD222" s="14">
        <f t="shared" ref="CD222" si="853">SUM(CD223:CD226)</f>
        <v>0</v>
      </c>
      <c r="CE222" s="11"/>
      <c r="CF222" s="11"/>
    </row>
    <row r="223" spans="1:84" ht="19.7" customHeight="1" x14ac:dyDescent="0.2">
      <c r="A223" s="12" t="s">
        <v>300</v>
      </c>
      <c r="B223" s="13">
        <f t="shared" si="393"/>
        <v>42</v>
      </c>
      <c r="C223" s="14"/>
      <c r="D223" s="14"/>
      <c r="E223" s="14"/>
      <c r="F223" s="14"/>
      <c r="G223" s="14"/>
      <c r="H223" s="14">
        <f t="shared" si="750"/>
        <v>42</v>
      </c>
      <c r="I223" s="13"/>
      <c r="J223" s="13"/>
      <c r="K223" s="13"/>
      <c r="L223" s="13"/>
      <c r="M223" s="14"/>
      <c r="N223" s="14"/>
      <c r="O223" s="14"/>
      <c r="P223" s="14"/>
      <c r="Q223" s="14"/>
      <c r="R223" s="14">
        <v>1</v>
      </c>
      <c r="S223" s="14"/>
      <c r="T223" s="14"/>
      <c r="U223" s="14"/>
      <c r="V223" s="14"/>
      <c r="W223" s="14">
        <v>0</v>
      </c>
      <c r="X223" s="14"/>
      <c r="Y223" s="14"/>
      <c r="Z223" s="14"/>
      <c r="AA223" s="14"/>
      <c r="AB223" s="14"/>
      <c r="AC223" s="14"/>
      <c r="AD223" s="14"/>
      <c r="AE223" s="14"/>
      <c r="AF223" s="14">
        <v>2</v>
      </c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>
        <v>7</v>
      </c>
      <c r="AU223" s="14"/>
      <c r="AV223" s="14"/>
      <c r="AW223" s="14"/>
      <c r="AX223" s="14"/>
      <c r="AY223" s="14">
        <v>1</v>
      </c>
      <c r="AZ223" s="14"/>
      <c r="BA223" s="14"/>
      <c r="BB223" s="14"/>
      <c r="BC223" s="14"/>
      <c r="BD223" s="14"/>
      <c r="BE223" s="14"/>
      <c r="BF223" s="14"/>
      <c r="BG223" s="14">
        <v>2</v>
      </c>
      <c r="BH223" s="16">
        <v>11</v>
      </c>
      <c r="BI223" s="14">
        <v>1</v>
      </c>
      <c r="BJ223" s="14"/>
      <c r="BK223" s="14"/>
      <c r="BL223" s="14"/>
      <c r="BM223" s="14"/>
      <c r="BN223" s="14"/>
      <c r="BO223" s="14"/>
      <c r="BP223" s="14"/>
      <c r="BQ223" s="14"/>
      <c r="BR223" s="14">
        <v>11</v>
      </c>
      <c r="BS223" s="14">
        <v>6</v>
      </c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1" t="s">
        <v>436</v>
      </c>
      <c r="CF223" s="11" t="s">
        <v>436</v>
      </c>
    </row>
    <row r="224" spans="1:84" ht="19.7" customHeight="1" x14ac:dyDescent="0.2">
      <c r="A224" s="12" t="s">
        <v>301</v>
      </c>
      <c r="B224" s="13">
        <f t="shared" si="393"/>
        <v>13</v>
      </c>
      <c r="C224" s="14"/>
      <c r="D224" s="14"/>
      <c r="E224" s="14"/>
      <c r="F224" s="14"/>
      <c r="G224" s="14"/>
      <c r="H224" s="14">
        <f t="shared" si="750"/>
        <v>13</v>
      </c>
      <c r="I224" s="13"/>
      <c r="J224" s="13"/>
      <c r="K224" s="13"/>
      <c r="L224" s="13"/>
      <c r="M224" s="14"/>
      <c r="N224" s="14"/>
      <c r="O224" s="14"/>
      <c r="P224" s="14"/>
      <c r="Q224" s="14"/>
      <c r="R224" s="14"/>
      <c r="S224" s="14"/>
      <c r="T224" s="14"/>
      <c r="U224" s="14"/>
      <c r="V224" s="14">
        <v>1</v>
      </c>
      <c r="W224" s="14"/>
      <c r="X224" s="14"/>
      <c r="Y224" s="14"/>
      <c r="Z224" s="14"/>
      <c r="AA224" s="14"/>
      <c r="AB224" s="14"/>
      <c r="AC224" s="14"/>
      <c r="AD224" s="14"/>
      <c r="AE224" s="14"/>
      <c r="AF224" s="14">
        <v>1</v>
      </c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>
        <v>2</v>
      </c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6">
        <v>2</v>
      </c>
      <c r="BI224" s="14">
        <v>1</v>
      </c>
      <c r="BJ224" s="14"/>
      <c r="BK224" s="14"/>
      <c r="BL224" s="14"/>
      <c r="BM224" s="14"/>
      <c r="BN224" s="14"/>
      <c r="BO224" s="14"/>
      <c r="BP224" s="14"/>
      <c r="BQ224" s="14">
        <v>1</v>
      </c>
      <c r="BR224" s="14">
        <v>4</v>
      </c>
      <c r="BS224" s="14">
        <v>1</v>
      </c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1" t="s">
        <v>436</v>
      </c>
      <c r="CF224" s="11" t="s">
        <v>436</v>
      </c>
    </row>
    <row r="225" spans="1:84" ht="19.7" customHeight="1" x14ac:dyDescent="0.2">
      <c r="A225" s="12" t="s">
        <v>302</v>
      </c>
      <c r="B225" s="13">
        <f t="shared" si="393"/>
        <v>9</v>
      </c>
      <c r="C225" s="14"/>
      <c r="D225" s="14"/>
      <c r="E225" s="14"/>
      <c r="F225" s="14"/>
      <c r="G225" s="14"/>
      <c r="H225" s="14">
        <f t="shared" si="750"/>
        <v>9</v>
      </c>
      <c r="I225" s="13"/>
      <c r="J225" s="13"/>
      <c r="K225" s="13"/>
      <c r="L225" s="13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>
        <v>1</v>
      </c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>
        <v>2</v>
      </c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5">
        <v>2</v>
      </c>
      <c r="BI225" s="14">
        <v>1</v>
      </c>
      <c r="BJ225" s="14"/>
      <c r="BK225" s="14"/>
      <c r="BL225" s="14"/>
      <c r="BM225" s="14"/>
      <c r="BN225" s="14"/>
      <c r="BO225" s="14"/>
      <c r="BP225" s="14"/>
      <c r="BQ225" s="14"/>
      <c r="BR225" s="14">
        <v>3</v>
      </c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1" t="s">
        <v>436</v>
      </c>
      <c r="CF225" s="11" t="s">
        <v>436</v>
      </c>
    </row>
    <row r="226" spans="1:84" ht="19.7" customHeight="1" x14ac:dyDescent="0.2">
      <c r="A226" s="12" t="s">
        <v>245</v>
      </c>
      <c r="B226" s="13">
        <f t="shared" si="393"/>
        <v>15</v>
      </c>
      <c r="C226" s="14"/>
      <c r="D226" s="14"/>
      <c r="E226" s="14"/>
      <c r="F226" s="14"/>
      <c r="G226" s="14"/>
      <c r="H226" s="14">
        <f t="shared" si="750"/>
        <v>15</v>
      </c>
      <c r="I226" s="13"/>
      <c r="J226" s="13"/>
      <c r="K226" s="13"/>
      <c r="L226" s="1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>
        <v>1</v>
      </c>
      <c r="X226" s="14"/>
      <c r="Y226" s="14"/>
      <c r="Z226" s="14"/>
      <c r="AA226" s="14"/>
      <c r="AB226" s="14"/>
      <c r="AC226" s="14"/>
      <c r="AD226" s="14"/>
      <c r="AE226" s="14">
        <v>1</v>
      </c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>
        <v>1</v>
      </c>
      <c r="AT226" s="14">
        <v>3</v>
      </c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>
        <v>1</v>
      </c>
      <c r="BH226" s="15">
        <v>2</v>
      </c>
      <c r="BI226" s="14"/>
      <c r="BJ226" s="14"/>
      <c r="BK226" s="14"/>
      <c r="BL226" s="14"/>
      <c r="BM226" s="14"/>
      <c r="BN226" s="14"/>
      <c r="BO226" s="14"/>
      <c r="BP226" s="14"/>
      <c r="BQ226" s="14">
        <v>1</v>
      </c>
      <c r="BR226" s="14">
        <v>4</v>
      </c>
      <c r="BS226" s="14"/>
      <c r="BT226" s="14"/>
      <c r="BU226" s="14"/>
      <c r="BV226" s="14">
        <v>1</v>
      </c>
      <c r="BW226" s="14"/>
      <c r="BX226" s="14"/>
      <c r="BY226" s="14"/>
      <c r="BZ226" s="14"/>
      <c r="CA226" s="14"/>
      <c r="CB226" s="14"/>
      <c r="CC226" s="14"/>
      <c r="CD226" s="14"/>
      <c r="CE226" s="11" t="s">
        <v>436</v>
      </c>
      <c r="CF226" s="11" t="s">
        <v>436</v>
      </c>
    </row>
    <row r="227" spans="1:84" ht="19.7" customHeight="1" x14ac:dyDescent="0.2">
      <c r="A227" s="12" t="s">
        <v>247</v>
      </c>
      <c r="B227" s="13">
        <f t="shared" si="393"/>
        <v>46</v>
      </c>
      <c r="C227" s="14"/>
      <c r="D227" s="14"/>
      <c r="E227" s="14"/>
      <c r="F227" s="14"/>
      <c r="G227" s="14"/>
      <c r="H227" s="14">
        <f t="shared" si="750"/>
        <v>46</v>
      </c>
      <c r="I227" s="13">
        <f>SUM(I228:I229)</f>
        <v>0</v>
      </c>
      <c r="J227" s="13">
        <f t="shared" ref="J227:CB227" si="854">SUM(J228:J229)</f>
        <v>0</v>
      </c>
      <c r="K227" s="13">
        <f t="shared" si="854"/>
        <v>0</v>
      </c>
      <c r="L227" s="13">
        <f t="shared" si="854"/>
        <v>0</v>
      </c>
      <c r="M227" s="13">
        <f t="shared" si="854"/>
        <v>0</v>
      </c>
      <c r="N227" s="13">
        <f t="shared" si="854"/>
        <v>0</v>
      </c>
      <c r="O227" s="13">
        <f t="shared" si="854"/>
        <v>0</v>
      </c>
      <c r="P227" s="13">
        <f t="shared" si="854"/>
        <v>1</v>
      </c>
      <c r="Q227" s="13">
        <f t="shared" si="854"/>
        <v>0</v>
      </c>
      <c r="R227" s="13">
        <f t="shared" si="854"/>
        <v>0</v>
      </c>
      <c r="S227" s="13">
        <f>SUM(S228:S229)</f>
        <v>0</v>
      </c>
      <c r="T227" s="13">
        <f t="shared" si="854"/>
        <v>0</v>
      </c>
      <c r="U227" s="13">
        <f t="shared" si="854"/>
        <v>0</v>
      </c>
      <c r="V227" s="13">
        <f t="shared" si="854"/>
        <v>2</v>
      </c>
      <c r="W227" s="13">
        <f>SUM(W228:W229)</f>
        <v>0</v>
      </c>
      <c r="X227" s="13">
        <f t="shared" si="854"/>
        <v>0</v>
      </c>
      <c r="Y227" s="13">
        <f t="shared" si="854"/>
        <v>0</v>
      </c>
      <c r="Z227" s="13">
        <f>SUM(Z228:Z229)</f>
        <v>0</v>
      </c>
      <c r="AA227" s="13">
        <f>SUM(AA228:AA229)</f>
        <v>0</v>
      </c>
      <c r="AB227" s="13">
        <f t="shared" si="854"/>
        <v>0</v>
      </c>
      <c r="AC227" s="13">
        <f t="shared" si="854"/>
        <v>0</v>
      </c>
      <c r="AD227" s="13">
        <f>SUM(AD228:AD229)</f>
        <v>0</v>
      </c>
      <c r="AE227" s="13">
        <f t="shared" si="854"/>
        <v>15</v>
      </c>
      <c r="AF227" s="13">
        <f>SUM(AF228:AF229)</f>
        <v>0</v>
      </c>
      <c r="AG227" s="13">
        <f>SUM(AG228:AG229)</f>
        <v>0</v>
      </c>
      <c r="AH227" s="13">
        <f>SUM(AH228:AH229)</f>
        <v>0</v>
      </c>
      <c r="AI227" s="13">
        <f t="shared" si="854"/>
        <v>0</v>
      </c>
      <c r="AJ227" s="13">
        <f>SUM(AJ228:AJ229)</f>
        <v>0</v>
      </c>
      <c r="AK227" s="13">
        <f>SUM(AK228:AK229)</f>
        <v>0</v>
      </c>
      <c r="AL227" s="13">
        <f>SUM(AL228:AL229)</f>
        <v>0</v>
      </c>
      <c r="AM227" s="13">
        <f>SUM(AM228:AM229)</f>
        <v>0</v>
      </c>
      <c r="AN227" s="13">
        <f t="shared" si="854"/>
        <v>0</v>
      </c>
      <c r="AO227" s="13">
        <f t="shared" si="854"/>
        <v>0</v>
      </c>
      <c r="AP227" s="13">
        <f>SUM(AP228:AP229)</f>
        <v>0</v>
      </c>
      <c r="AQ227" s="13">
        <f t="shared" si="854"/>
        <v>0</v>
      </c>
      <c r="AR227" s="13">
        <f>SUM(AR228:AR229)</f>
        <v>0</v>
      </c>
      <c r="AS227" s="13">
        <f t="shared" si="854"/>
        <v>20</v>
      </c>
      <c r="AT227" s="13">
        <f>SUM(AT228:AT229)</f>
        <v>0</v>
      </c>
      <c r="AU227" s="13">
        <f>SUM(AU228:AU229)</f>
        <v>0</v>
      </c>
      <c r="AV227" s="13">
        <f>SUM(AV228:AV229)</f>
        <v>0</v>
      </c>
      <c r="AW227" s="13">
        <f t="shared" si="854"/>
        <v>0</v>
      </c>
      <c r="AX227" s="13">
        <f t="shared" si="854"/>
        <v>0</v>
      </c>
      <c r="AY227" s="13">
        <f t="shared" si="854"/>
        <v>0</v>
      </c>
      <c r="AZ227" s="13">
        <f>SUM(AZ228:AZ229)</f>
        <v>0</v>
      </c>
      <c r="BA227" s="13">
        <f t="shared" si="854"/>
        <v>0</v>
      </c>
      <c r="BB227" s="13">
        <f t="shared" si="854"/>
        <v>0</v>
      </c>
      <c r="BC227" s="13">
        <f t="shared" si="854"/>
        <v>0</v>
      </c>
      <c r="BD227" s="13">
        <f t="shared" ref="BD227:BE227" si="855">SUM(BD228:BD229)</f>
        <v>0</v>
      </c>
      <c r="BE227" s="13">
        <f t="shared" si="855"/>
        <v>0</v>
      </c>
      <c r="BF227" s="13">
        <f>SUM(BF228:BF229)</f>
        <v>0</v>
      </c>
      <c r="BG227" s="13">
        <f t="shared" si="854"/>
        <v>6</v>
      </c>
      <c r="BH227" s="18">
        <f t="shared" ref="BH227:BM227" si="856">SUM(BH228:BH229)</f>
        <v>0</v>
      </c>
      <c r="BI227" s="13">
        <f t="shared" si="856"/>
        <v>0</v>
      </c>
      <c r="BJ227" s="13">
        <f t="shared" si="856"/>
        <v>0</v>
      </c>
      <c r="BK227" s="13">
        <f t="shared" si="856"/>
        <v>0</v>
      </c>
      <c r="BL227" s="13">
        <f t="shared" si="856"/>
        <v>0</v>
      </c>
      <c r="BM227" s="13">
        <f t="shared" si="856"/>
        <v>0</v>
      </c>
      <c r="BN227" s="13">
        <f t="shared" si="854"/>
        <v>0</v>
      </c>
      <c r="BO227" s="13">
        <f t="shared" si="854"/>
        <v>0</v>
      </c>
      <c r="BP227" s="13">
        <f t="shared" si="854"/>
        <v>0</v>
      </c>
      <c r="BQ227" s="13">
        <f t="shared" si="854"/>
        <v>2</v>
      </c>
      <c r="BR227" s="13">
        <f>SUM(BR228:BR229)</f>
        <v>0</v>
      </c>
      <c r="BS227" s="13">
        <f>SUM(BS228:BS229)</f>
        <v>0</v>
      </c>
      <c r="BT227" s="13">
        <f t="shared" si="854"/>
        <v>0</v>
      </c>
      <c r="BU227" s="13">
        <f t="shared" si="854"/>
        <v>0</v>
      </c>
      <c r="BV227" s="13">
        <f t="shared" si="854"/>
        <v>0</v>
      </c>
      <c r="BW227" s="13">
        <f t="shared" si="854"/>
        <v>0</v>
      </c>
      <c r="BX227" s="13">
        <f t="shared" si="854"/>
        <v>0</v>
      </c>
      <c r="BY227" s="13">
        <f t="shared" ref="BY227" si="857">SUM(BY228:BY229)</f>
        <v>0</v>
      </c>
      <c r="BZ227" s="13">
        <f t="shared" si="854"/>
        <v>0</v>
      </c>
      <c r="CA227" s="13">
        <f t="shared" si="854"/>
        <v>0</v>
      </c>
      <c r="CB227" s="13">
        <f t="shared" si="854"/>
        <v>0</v>
      </c>
      <c r="CC227" s="13"/>
      <c r="CD227" s="13">
        <f t="shared" ref="CD227" si="858">SUM(CD228:CD229)</f>
        <v>0</v>
      </c>
      <c r="CE227" s="11"/>
      <c r="CF227" s="11"/>
    </row>
    <row r="228" spans="1:84" ht="19.7" customHeight="1" x14ac:dyDescent="0.2">
      <c r="A228" s="12" t="s">
        <v>255</v>
      </c>
      <c r="B228" s="13">
        <f t="shared" si="393"/>
        <v>25</v>
      </c>
      <c r="C228" s="14"/>
      <c r="D228" s="14"/>
      <c r="E228" s="14"/>
      <c r="F228" s="14"/>
      <c r="G228" s="14"/>
      <c r="H228" s="14">
        <f t="shared" si="750"/>
        <v>25</v>
      </c>
      <c r="I228" s="13"/>
      <c r="J228" s="13"/>
      <c r="K228" s="13"/>
      <c r="L228" s="13"/>
      <c r="M228" s="14"/>
      <c r="N228" s="14"/>
      <c r="O228" s="14"/>
      <c r="P228" s="14">
        <v>1</v>
      </c>
      <c r="Q228" s="14"/>
      <c r="R228" s="14"/>
      <c r="S228" s="14"/>
      <c r="T228" s="14"/>
      <c r="U228" s="14"/>
      <c r="V228" s="14">
        <v>1</v>
      </c>
      <c r="W228" s="14"/>
      <c r="X228" s="14"/>
      <c r="Y228" s="14"/>
      <c r="Z228" s="14"/>
      <c r="AA228" s="14"/>
      <c r="AB228" s="14"/>
      <c r="AC228" s="14"/>
      <c r="AD228" s="14"/>
      <c r="AE228" s="14">
        <v>8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>
        <v>11</v>
      </c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>
        <v>3</v>
      </c>
      <c r="BH228" s="15"/>
      <c r="BI228" s="14"/>
      <c r="BJ228" s="14"/>
      <c r="BK228" s="14"/>
      <c r="BL228" s="14"/>
      <c r="BM228" s="14"/>
      <c r="BN228" s="14"/>
      <c r="BO228" s="14"/>
      <c r="BP228" s="14"/>
      <c r="BQ228" s="14">
        <v>1</v>
      </c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1" t="s">
        <v>436</v>
      </c>
      <c r="CF228" s="11" t="s">
        <v>436</v>
      </c>
    </row>
    <row r="229" spans="1:84" ht="19.7" customHeight="1" x14ac:dyDescent="0.2">
      <c r="A229" s="12" t="s">
        <v>250</v>
      </c>
      <c r="B229" s="13">
        <f t="shared" si="393"/>
        <v>21</v>
      </c>
      <c r="C229" s="14"/>
      <c r="D229" s="14"/>
      <c r="E229" s="14"/>
      <c r="F229" s="14"/>
      <c r="G229" s="14"/>
      <c r="H229" s="14">
        <f t="shared" si="750"/>
        <v>21</v>
      </c>
      <c r="I229" s="13"/>
      <c r="J229" s="13"/>
      <c r="K229" s="13"/>
      <c r="L229" s="13"/>
      <c r="M229" s="14"/>
      <c r="N229" s="14"/>
      <c r="O229" s="14"/>
      <c r="P229" s="14"/>
      <c r="Q229" s="14"/>
      <c r="R229" s="14"/>
      <c r="S229" s="14"/>
      <c r="T229" s="14"/>
      <c r="U229" s="14"/>
      <c r="V229" s="14">
        <v>1</v>
      </c>
      <c r="W229" s="14"/>
      <c r="X229" s="14"/>
      <c r="Y229" s="14"/>
      <c r="Z229" s="14"/>
      <c r="AA229" s="14"/>
      <c r="AB229" s="14"/>
      <c r="AC229" s="14"/>
      <c r="AD229" s="14"/>
      <c r="AE229" s="14">
        <v>7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>
        <v>9</v>
      </c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>
        <v>3</v>
      </c>
      <c r="BH229" s="15"/>
      <c r="BI229" s="14"/>
      <c r="BJ229" s="14"/>
      <c r="BK229" s="14"/>
      <c r="BL229" s="14"/>
      <c r="BM229" s="14"/>
      <c r="BN229" s="14"/>
      <c r="BO229" s="14"/>
      <c r="BP229" s="14"/>
      <c r="BQ229" s="14">
        <v>1</v>
      </c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1" t="s">
        <v>436</v>
      </c>
      <c r="CF229" s="11" t="s">
        <v>436</v>
      </c>
    </row>
    <row r="230" spans="1:84" ht="19.7" customHeight="1" x14ac:dyDescent="0.2">
      <c r="A230" s="12" t="s">
        <v>42</v>
      </c>
      <c r="B230" s="13">
        <f t="shared" si="393"/>
        <v>15</v>
      </c>
      <c r="C230" s="14"/>
      <c r="D230" s="14"/>
      <c r="E230" s="14"/>
      <c r="F230" s="14"/>
      <c r="G230" s="14"/>
      <c r="H230" s="14">
        <f t="shared" si="750"/>
        <v>15</v>
      </c>
      <c r="I230" s="13"/>
      <c r="J230" s="13"/>
      <c r="K230" s="13"/>
      <c r="L230" s="13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>
        <v>1</v>
      </c>
      <c r="X230" s="14"/>
      <c r="Y230" s="14"/>
      <c r="Z230" s="14"/>
      <c r="AA230" s="14"/>
      <c r="AB230" s="14"/>
      <c r="AC230" s="14"/>
      <c r="AD230" s="14"/>
      <c r="AE230" s="14">
        <v>0</v>
      </c>
      <c r="AF230" s="14"/>
      <c r="AG230" s="14"/>
      <c r="AH230" s="14">
        <v>4</v>
      </c>
      <c r="AI230" s="14"/>
      <c r="AJ230" s="14"/>
      <c r="AK230" s="14"/>
      <c r="AL230" s="14"/>
      <c r="AM230" s="14"/>
      <c r="AN230" s="14"/>
      <c r="AO230" s="14">
        <v>1</v>
      </c>
      <c r="AP230" s="14"/>
      <c r="AQ230" s="14"/>
      <c r="AR230" s="14"/>
      <c r="AS230" s="14">
        <v>0</v>
      </c>
      <c r="AT230" s="14"/>
      <c r="AU230" s="14"/>
      <c r="AV230" s="14">
        <v>6</v>
      </c>
      <c r="AW230" s="14"/>
      <c r="AX230" s="14"/>
      <c r="AY230" s="14"/>
      <c r="AZ230" s="14"/>
      <c r="BA230" s="14"/>
      <c r="BB230" s="14">
        <v>2</v>
      </c>
      <c r="BC230" s="14"/>
      <c r="BD230" s="14"/>
      <c r="BE230" s="14"/>
      <c r="BF230" s="14"/>
      <c r="BG230" s="14">
        <v>1</v>
      </c>
      <c r="BH230" s="15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1" t="s">
        <v>436</v>
      </c>
      <c r="CF230" s="11" t="s">
        <v>436</v>
      </c>
    </row>
    <row r="231" spans="1:84" ht="19.7" customHeight="1" x14ac:dyDescent="0.2">
      <c r="A231" s="47" t="s">
        <v>303</v>
      </c>
      <c r="B231" s="48">
        <f t="shared" ref="B231:B342" si="859">SUM(C231:H231)</f>
        <v>82</v>
      </c>
      <c r="C231" s="49">
        <f>SUM(C233,C236,C237)</f>
        <v>0</v>
      </c>
      <c r="D231" s="49">
        <f>SUM(D233,D236,D237)</f>
        <v>0</v>
      </c>
      <c r="E231" s="49">
        <f>SUM(E233,E236,E237)</f>
        <v>0</v>
      </c>
      <c r="F231" s="49">
        <f>SUM(F233,F236,F237)</f>
        <v>0</v>
      </c>
      <c r="G231" s="49">
        <f>SUM(G233,G236,G237)</f>
        <v>0</v>
      </c>
      <c r="H231" s="49">
        <f t="shared" si="750"/>
        <v>82</v>
      </c>
      <c r="I231" s="49">
        <f>SUM(I232,I236,I237)</f>
        <v>0</v>
      </c>
      <c r="J231" s="49">
        <f t="shared" ref="J231:CB231" si="860">SUM(J232,J236,J237)</f>
        <v>0</v>
      </c>
      <c r="K231" s="49">
        <f t="shared" si="860"/>
        <v>0</v>
      </c>
      <c r="L231" s="49">
        <f t="shared" si="860"/>
        <v>0</v>
      </c>
      <c r="M231" s="49">
        <f t="shared" si="860"/>
        <v>0</v>
      </c>
      <c r="N231" s="49">
        <f t="shared" si="860"/>
        <v>1</v>
      </c>
      <c r="O231" s="49">
        <f t="shared" si="860"/>
        <v>0</v>
      </c>
      <c r="P231" s="49">
        <f t="shared" si="860"/>
        <v>0</v>
      </c>
      <c r="Q231" s="49">
        <f t="shared" si="860"/>
        <v>0</v>
      </c>
      <c r="R231" s="49">
        <f t="shared" si="860"/>
        <v>1</v>
      </c>
      <c r="S231" s="49">
        <f>SUM(S232,S236,S237)</f>
        <v>0</v>
      </c>
      <c r="T231" s="49">
        <f t="shared" si="860"/>
        <v>0</v>
      </c>
      <c r="U231" s="49">
        <f t="shared" si="860"/>
        <v>0</v>
      </c>
      <c r="V231" s="49">
        <f t="shared" si="860"/>
        <v>1</v>
      </c>
      <c r="W231" s="49">
        <f>SUM(W232,W236,W237)</f>
        <v>3</v>
      </c>
      <c r="X231" s="49">
        <f t="shared" si="860"/>
        <v>0</v>
      </c>
      <c r="Y231" s="49">
        <f t="shared" si="860"/>
        <v>0</v>
      </c>
      <c r="Z231" s="49">
        <f>SUM(Z232,Z236,Z237)</f>
        <v>0</v>
      </c>
      <c r="AA231" s="49">
        <f>SUM(AA232,AA236,AA237)</f>
        <v>0</v>
      </c>
      <c r="AB231" s="49">
        <f t="shared" si="860"/>
        <v>0</v>
      </c>
      <c r="AC231" s="49">
        <f t="shared" si="860"/>
        <v>0</v>
      </c>
      <c r="AD231" s="49">
        <f>SUM(AD232,AD236,AD237)</f>
        <v>0</v>
      </c>
      <c r="AE231" s="49">
        <f t="shared" si="860"/>
        <v>8</v>
      </c>
      <c r="AF231" s="49">
        <f>SUM(AF232,AF236,AF237)</f>
        <v>3</v>
      </c>
      <c r="AG231" s="49">
        <f>SUM(AG232,AG236,AG237)</f>
        <v>0</v>
      </c>
      <c r="AH231" s="49">
        <f>SUM(AH232,AH236,AH237)</f>
        <v>3</v>
      </c>
      <c r="AI231" s="49">
        <f t="shared" si="860"/>
        <v>1</v>
      </c>
      <c r="AJ231" s="49">
        <f>SUM(AJ232,AJ236,AJ237)</f>
        <v>0</v>
      </c>
      <c r="AK231" s="49">
        <f>SUM(AK232,AK236,AK237)</f>
        <v>0</v>
      </c>
      <c r="AL231" s="49">
        <f>SUM(AL232,AL236,AL237)</f>
        <v>0</v>
      </c>
      <c r="AM231" s="49">
        <f>SUM(AM232,AM236,AM237)</f>
        <v>0</v>
      </c>
      <c r="AN231" s="49">
        <f t="shared" si="860"/>
        <v>0</v>
      </c>
      <c r="AO231" s="49">
        <f t="shared" si="860"/>
        <v>1</v>
      </c>
      <c r="AP231" s="49">
        <f>SUM(AP232,AP236,AP237)</f>
        <v>0</v>
      </c>
      <c r="AQ231" s="49">
        <f t="shared" si="860"/>
        <v>0</v>
      </c>
      <c r="AR231" s="49">
        <f>SUM(AR232,AR236,AR237)</f>
        <v>0</v>
      </c>
      <c r="AS231" s="49">
        <f t="shared" si="860"/>
        <v>10</v>
      </c>
      <c r="AT231" s="49">
        <f>SUM(AT232,AT236,AT237)</f>
        <v>8</v>
      </c>
      <c r="AU231" s="49">
        <f>SUM(AU232,AU236,AU237)</f>
        <v>0</v>
      </c>
      <c r="AV231" s="49">
        <f>SUM(AV232,AV236,AV237)</f>
        <v>4</v>
      </c>
      <c r="AW231" s="49">
        <f t="shared" si="860"/>
        <v>0</v>
      </c>
      <c r="AX231" s="49">
        <f t="shared" si="860"/>
        <v>0</v>
      </c>
      <c r="AY231" s="49">
        <f t="shared" si="860"/>
        <v>2</v>
      </c>
      <c r="AZ231" s="49">
        <f>SUM(AZ232,AZ236,AZ237)</f>
        <v>0</v>
      </c>
      <c r="BA231" s="49">
        <f t="shared" si="860"/>
        <v>0</v>
      </c>
      <c r="BB231" s="49">
        <f t="shared" si="860"/>
        <v>1</v>
      </c>
      <c r="BC231" s="49">
        <f t="shared" si="860"/>
        <v>0</v>
      </c>
      <c r="BD231" s="49">
        <f t="shared" ref="BD231:BE231" si="861">SUM(BD232,BD236,BD237)</f>
        <v>1</v>
      </c>
      <c r="BE231" s="49">
        <f t="shared" si="861"/>
        <v>0</v>
      </c>
      <c r="BF231" s="49">
        <f>SUM(BF232,BF236,BF237)</f>
        <v>0</v>
      </c>
      <c r="BG231" s="49">
        <f t="shared" si="860"/>
        <v>6</v>
      </c>
      <c r="BH231" s="52">
        <f t="shared" ref="BH231:BM231" si="862">SUM(BH232,BH236,BH237)</f>
        <v>6</v>
      </c>
      <c r="BI231" s="49">
        <f t="shared" si="862"/>
        <v>2</v>
      </c>
      <c r="BJ231" s="49">
        <f t="shared" si="862"/>
        <v>0</v>
      </c>
      <c r="BK231" s="49">
        <f t="shared" si="862"/>
        <v>0</v>
      </c>
      <c r="BL231" s="49">
        <f t="shared" si="862"/>
        <v>0</v>
      </c>
      <c r="BM231" s="49">
        <f t="shared" si="862"/>
        <v>0</v>
      </c>
      <c r="BN231" s="49">
        <f t="shared" si="860"/>
        <v>0</v>
      </c>
      <c r="BO231" s="49">
        <f t="shared" si="860"/>
        <v>1</v>
      </c>
      <c r="BP231" s="49">
        <f t="shared" si="860"/>
        <v>0</v>
      </c>
      <c r="BQ231" s="49">
        <f t="shared" si="860"/>
        <v>2</v>
      </c>
      <c r="BR231" s="49">
        <f>SUM(BR232,BR236,BR237)</f>
        <v>10</v>
      </c>
      <c r="BS231" s="49">
        <f>SUM(BS232,BS236,BS237)</f>
        <v>3</v>
      </c>
      <c r="BT231" s="49">
        <f t="shared" si="860"/>
        <v>2</v>
      </c>
      <c r="BU231" s="49">
        <f t="shared" si="860"/>
        <v>0</v>
      </c>
      <c r="BV231" s="49">
        <f t="shared" si="860"/>
        <v>1</v>
      </c>
      <c r="BW231" s="49">
        <f t="shared" si="860"/>
        <v>1</v>
      </c>
      <c r="BX231" s="49">
        <f t="shared" si="860"/>
        <v>0</v>
      </c>
      <c r="BY231" s="49">
        <f t="shared" ref="BY231" si="863">SUM(BY232,BY236,BY237)</f>
        <v>0</v>
      </c>
      <c r="BZ231" s="49">
        <f t="shared" si="860"/>
        <v>0</v>
      </c>
      <c r="CA231" s="49">
        <f t="shared" si="860"/>
        <v>0</v>
      </c>
      <c r="CB231" s="49">
        <f t="shared" si="860"/>
        <v>0</v>
      </c>
      <c r="CC231" s="49"/>
      <c r="CD231" s="49">
        <f t="shared" ref="CD231" si="864">SUM(CD232,CD236,CD237)</f>
        <v>0</v>
      </c>
      <c r="CE231" s="11"/>
      <c r="CF231" s="11"/>
    </row>
    <row r="232" spans="1:84" ht="19.7" customHeight="1" x14ac:dyDescent="0.2">
      <c r="A232" s="12" t="s">
        <v>228</v>
      </c>
      <c r="B232" s="13">
        <f t="shared" si="859"/>
        <v>50</v>
      </c>
      <c r="C232" s="14"/>
      <c r="D232" s="14"/>
      <c r="E232" s="14"/>
      <c r="F232" s="14"/>
      <c r="G232" s="14"/>
      <c r="H232" s="14">
        <f t="shared" si="750"/>
        <v>50</v>
      </c>
      <c r="I232" s="14">
        <f>SUM(I233:I235)</f>
        <v>0</v>
      </c>
      <c r="J232" s="14">
        <f t="shared" ref="J232:CB232" si="865">SUM(J233:J235)</f>
        <v>0</v>
      </c>
      <c r="K232" s="14">
        <f t="shared" si="865"/>
        <v>0</v>
      </c>
      <c r="L232" s="14">
        <f t="shared" si="865"/>
        <v>0</v>
      </c>
      <c r="M232" s="14">
        <f t="shared" si="865"/>
        <v>0</v>
      </c>
      <c r="N232" s="14">
        <f t="shared" si="865"/>
        <v>0</v>
      </c>
      <c r="O232" s="14">
        <f t="shared" si="865"/>
        <v>0</v>
      </c>
      <c r="P232" s="14">
        <f t="shared" si="865"/>
        <v>0</v>
      </c>
      <c r="Q232" s="14">
        <f t="shared" si="865"/>
        <v>0</v>
      </c>
      <c r="R232" s="14">
        <f t="shared" si="865"/>
        <v>1</v>
      </c>
      <c r="S232" s="14">
        <f>SUM(S233:S235)</f>
        <v>0</v>
      </c>
      <c r="T232" s="14">
        <f t="shared" si="865"/>
        <v>0</v>
      </c>
      <c r="U232" s="14">
        <f t="shared" si="865"/>
        <v>0</v>
      </c>
      <c r="V232" s="14">
        <f t="shared" si="865"/>
        <v>0</v>
      </c>
      <c r="W232" s="14">
        <f>SUM(W233:W235)</f>
        <v>2</v>
      </c>
      <c r="X232" s="14">
        <f t="shared" si="865"/>
        <v>0</v>
      </c>
      <c r="Y232" s="14">
        <f t="shared" si="865"/>
        <v>0</v>
      </c>
      <c r="Z232" s="14">
        <f>SUM(Z233:Z235)</f>
        <v>0</v>
      </c>
      <c r="AA232" s="14">
        <f>SUM(AA233:AA235)</f>
        <v>0</v>
      </c>
      <c r="AB232" s="14">
        <f t="shared" si="865"/>
        <v>0</v>
      </c>
      <c r="AC232" s="14">
        <f t="shared" si="865"/>
        <v>0</v>
      </c>
      <c r="AD232" s="14">
        <f>SUM(AD233:AD235)</f>
        <v>0</v>
      </c>
      <c r="AE232" s="14">
        <f t="shared" si="865"/>
        <v>1</v>
      </c>
      <c r="AF232" s="14">
        <f>SUM(AF233:AF235)</f>
        <v>3</v>
      </c>
      <c r="AG232" s="14">
        <f>SUM(AG233:AG235)</f>
        <v>0</v>
      </c>
      <c r="AH232" s="14">
        <f>SUM(AH233:AH235)</f>
        <v>0</v>
      </c>
      <c r="AI232" s="14">
        <f t="shared" si="865"/>
        <v>1</v>
      </c>
      <c r="AJ232" s="14">
        <f>SUM(AJ233:AJ235)</f>
        <v>0</v>
      </c>
      <c r="AK232" s="14">
        <f>SUM(AK233:AK235)</f>
        <v>0</v>
      </c>
      <c r="AL232" s="14">
        <f>SUM(AL233:AL235)</f>
        <v>0</v>
      </c>
      <c r="AM232" s="14">
        <f>SUM(AM233:AM235)</f>
        <v>0</v>
      </c>
      <c r="AN232" s="14">
        <f t="shared" si="865"/>
        <v>0</v>
      </c>
      <c r="AO232" s="14">
        <f t="shared" si="865"/>
        <v>0</v>
      </c>
      <c r="AP232" s="14">
        <f>SUM(AP233:AP235)</f>
        <v>0</v>
      </c>
      <c r="AQ232" s="14">
        <f t="shared" si="865"/>
        <v>0</v>
      </c>
      <c r="AR232" s="14">
        <f>SUM(AR233:AR235)</f>
        <v>0</v>
      </c>
      <c r="AS232" s="14">
        <f t="shared" si="865"/>
        <v>1</v>
      </c>
      <c r="AT232" s="14">
        <f>SUM(AT233:AT235)</f>
        <v>8</v>
      </c>
      <c r="AU232" s="14">
        <f>SUM(AU233:AU235)</f>
        <v>0</v>
      </c>
      <c r="AV232" s="14">
        <f>SUM(AV233:AV235)</f>
        <v>0</v>
      </c>
      <c r="AW232" s="14">
        <f t="shared" si="865"/>
        <v>0</v>
      </c>
      <c r="AX232" s="14">
        <f t="shared" si="865"/>
        <v>0</v>
      </c>
      <c r="AY232" s="14">
        <f t="shared" si="865"/>
        <v>2</v>
      </c>
      <c r="AZ232" s="14">
        <f>SUM(AZ233:AZ235)</f>
        <v>0</v>
      </c>
      <c r="BA232" s="14">
        <f t="shared" si="865"/>
        <v>0</v>
      </c>
      <c r="BB232" s="14">
        <f t="shared" si="865"/>
        <v>0</v>
      </c>
      <c r="BC232" s="14">
        <f t="shared" si="865"/>
        <v>0</v>
      </c>
      <c r="BD232" s="14">
        <f t="shared" ref="BD232:BE232" si="866">SUM(BD233:BD235)</f>
        <v>1</v>
      </c>
      <c r="BE232" s="14">
        <f t="shared" si="866"/>
        <v>0</v>
      </c>
      <c r="BF232" s="14">
        <f>SUM(BF233:BF235)</f>
        <v>0</v>
      </c>
      <c r="BG232" s="14">
        <f t="shared" si="865"/>
        <v>3</v>
      </c>
      <c r="BH232" s="16">
        <f t="shared" ref="BH232:BM232" si="867">SUM(BH233:BH235)</f>
        <v>6</v>
      </c>
      <c r="BI232" s="14">
        <f t="shared" si="867"/>
        <v>2</v>
      </c>
      <c r="BJ232" s="14">
        <f t="shared" si="867"/>
        <v>0</v>
      </c>
      <c r="BK232" s="14">
        <f t="shared" si="867"/>
        <v>0</v>
      </c>
      <c r="BL232" s="14">
        <f t="shared" si="867"/>
        <v>0</v>
      </c>
      <c r="BM232" s="14">
        <f t="shared" si="867"/>
        <v>0</v>
      </c>
      <c r="BN232" s="14">
        <f t="shared" si="865"/>
        <v>0</v>
      </c>
      <c r="BO232" s="14">
        <f t="shared" si="865"/>
        <v>1</v>
      </c>
      <c r="BP232" s="14">
        <f t="shared" si="865"/>
        <v>0</v>
      </c>
      <c r="BQ232" s="14">
        <f t="shared" si="865"/>
        <v>1</v>
      </c>
      <c r="BR232" s="14">
        <f>SUM(BR233:BR235)</f>
        <v>10</v>
      </c>
      <c r="BS232" s="14">
        <f>SUM(BS233:BS235)</f>
        <v>3</v>
      </c>
      <c r="BT232" s="14">
        <f t="shared" si="865"/>
        <v>2</v>
      </c>
      <c r="BU232" s="14">
        <f t="shared" si="865"/>
        <v>0</v>
      </c>
      <c r="BV232" s="14">
        <f t="shared" si="865"/>
        <v>1</v>
      </c>
      <c r="BW232" s="14">
        <f t="shared" si="865"/>
        <v>1</v>
      </c>
      <c r="BX232" s="14">
        <f t="shared" si="865"/>
        <v>0</v>
      </c>
      <c r="BY232" s="14">
        <f t="shared" ref="BY232" si="868">SUM(BY233:BY235)</f>
        <v>0</v>
      </c>
      <c r="BZ232" s="14">
        <f t="shared" si="865"/>
        <v>0</v>
      </c>
      <c r="CA232" s="14">
        <f t="shared" si="865"/>
        <v>0</v>
      </c>
      <c r="CB232" s="14">
        <f t="shared" si="865"/>
        <v>0</v>
      </c>
      <c r="CC232" s="14"/>
      <c r="CD232" s="14">
        <f t="shared" ref="CD232" si="869">SUM(CD233:CD235)</f>
        <v>0</v>
      </c>
      <c r="CE232" s="11"/>
      <c r="CF232" s="11"/>
    </row>
    <row r="233" spans="1:84" ht="19.7" customHeight="1" x14ac:dyDescent="0.2">
      <c r="A233" s="12" t="s">
        <v>180</v>
      </c>
      <c r="B233" s="13">
        <f t="shared" si="859"/>
        <v>33</v>
      </c>
      <c r="C233" s="14"/>
      <c r="D233" s="14"/>
      <c r="E233" s="14"/>
      <c r="F233" s="14"/>
      <c r="G233" s="14"/>
      <c r="H233" s="14">
        <f t="shared" si="750"/>
        <v>33</v>
      </c>
      <c r="I233" s="13"/>
      <c r="J233" s="13"/>
      <c r="K233" s="13"/>
      <c r="L233" s="13"/>
      <c r="M233" s="14"/>
      <c r="N233" s="14"/>
      <c r="O233" s="14"/>
      <c r="P233" s="14"/>
      <c r="Q233" s="14"/>
      <c r="R233" s="14">
        <v>1</v>
      </c>
      <c r="S233" s="14"/>
      <c r="T233" s="14"/>
      <c r="U233" s="14"/>
      <c r="V233" s="14"/>
      <c r="W233" s="14">
        <v>0</v>
      </c>
      <c r="X233" s="14"/>
      <c r="Y233" s="14"/>
      <c r="Z233" s="14"/>
      <c r="AA233" s="14"/>
      <c r="AB233" s="14"/>
      <c r="AC233" s="14"/>
      <c r="AD233" s="14"/>
      <c r="AE233" s="14"/>
      <c r="AF233" s="14">
        <v>3</v>
      </c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>
        <v>6</v>
      </c>
      <c r="AU233" s="14"/>
      <c r="AV233" s="14"/>
      <c r="AW233" s="14"/>
      <c r="AX233" s="14"/>
      <c r="AY233" s="14">
        <v>2</v>
      </c>
      <c r="AZ233" s="14"/>
      <c r="BA233" s="14"/>
      <c r="BB233" s="14"/>
      <c r="BC233" s="14"/>
      <c r="BD233" s="14"/>
      <c r="BE233" s="14"/>
      <c r="BF233" s="14"/>
      <c r="BG233" s="14"/>
      <c r="BH233" s="16">
        <v>5</v>
      </c>
      <c r="BI233" s="14">
        <v>2</v>
      </c>
      <c r="BJ233" s="14"/>
      <c r="BK233" s="14"/>
      <c r="BL233" s="14"/>
      <c r="BM233" s="14"/>
      <c r="BN233" s="14"/>
      <c r="BO233" s="14">
        <v>1</v>
      </c>
      <c r="BP233" s="14"/>
      <c r="BQ233" s="14">
        <v>1</v>
      </c>
      <c r="BR233" s="14">
        <v>9</v>
      </c>
      <c r="BS233" s="14">
        <v>3</v>
      </c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1" t="s">
        <v>436</v>
      </c>
      <c r="CF233" s="11" t="s">
        <v>436</v>
      </c>
    </row>
    <row r="234" spans="1:84" ht="19.7" customHeight="1" x14ac:dyDescent="0.2">
      <c r="A234" s="12" t="s">
        <v>161</v>
      </c>
      <c r="B234" s="13">
        <f t="shared" si="859"/>
        <v>8</v>
      </c>
      <c r="C234" s="14"/>
      <c r="D234" s="14"/>
      <c r="E234" s="14"/>
      <c r="F234" s="14"/>
      <c r="G234" s="14"/>
      <c r="H234" s="14">
        <f t="shared" si="750"/>
        <v>8</v>
      </c>
      <c r="I234" s="13"/>
      <c r="J234" s="13"/>
      <c r="K234" s="13"/>
      <c r="L234" s="13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>
        <v>1</v>
      </c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>
        <v>1</v>
      </c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>
        <v>2</v>
      </c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>
        <v>1</v>
      </c>
      <c r="BH234" s="15">
        <v>0</v>
      </c>
      <c r="BI234" s="14"/>
      <c r="BJ234" s="14"/>
      <c r="BK234" s="14"/>
      <c r="BL234" s="14"/>
      <c r="BM234" s="14"/>
      <c r="BN234" s="14"/>
      <c r="BO234" s="14"/>
      <c r="BP234" s="14"/>
      <c r="BQ234" s="14"/>
      <c r="BR234" s="14">
        <v>1</v>
      </c>
      <c r="BS234" s="14"/>
      <c r="BT234" s="14">
        <v>2</v>
      </c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1" t="s">
        <v>436</v>
      </c>
      <c r="CF234" s="11" t="s">
        <v>436</v>
      </c>
    </row>
    <row r="235" spans="1:84" ht="19.7" customHeight="1" x14ac:dyDescent="0.2">
      <c r="A235" s="12" t="s">
        <v>162</v>
      </c>
      <c r="B235" s="13">
        <f t="shared" si="859"/>
        <v>9</v>
      </c>
      <c r="C235" s="14"/>
      <c r="D235" s="14"/>
      <c r="E235" s="14"/>
      <c r="F235" s="14"/>
      <c r="G235" s="14"/>
      <c r="H235" s="14">
        <f t="shared" si="750"/>
        <v>9</v>
      </c>
      <c r="I235" s="13"/>
      <c r="J235" s="13"/>
      <c r="K235" s="13"/>
      <c r="L235" s="13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>
        <v>1</v>
      </c>
      <c r="X235" s="14"/>
      <c r="Y235" s="14"/>
      <c r="Z235" s="14"/>
      <c r="AA235" s="14"/>
      <c r="AB235" s="14"/>
      <c r="AC235" s="14"/>
      <c r="AD235" s="14"/>
      <c r="AE235" s="14">
        <v>1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>
        <v>1</v>
      </c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>
        <v>1</v>
      </c>
      <c r="BE235" s="14"/>
      <c r="BF235" s="14"/>
      <c r="BG235" s="14">
        <v>2</v>
      </c>
      <c r="BH235" s="15">
        <v>1</v>
      </c>
      <c r="BI235" s="14"/>
      <c r="BJ235" s="14"/>
      <c r="BK235" s="14"/>
      <c r="BL235" s="14"/>
      <c r="BM235" s="14"/>
      <c r="BN235" s="14"/>
      <c r="BO235" s="14"/>
      <c r="BP235" s="14"/>
      <c r="BQ235" s="14">
        <v>0</v>
      </c>
      <c r="BR235" s="14"/>
      <c r="BS235" s="14">
        <v>0</v>
      </c>
      <c r="BT235" s="14"/>
      <c r="BU235" s="14"/>
      <c r="BV235" s="14">
        <v>1</v>
      </c>
      <c r="BW235" s="14">
        <v>1</v>
      </c>
      <c r="BX235" s="14"/>
      <c r="BY235" s="14"/>
      <c r="BZ235" s="14"/>
      <c r="CA235" s="14"/>
      <c r="CB235" s="14"/>
      <c r="CC235" s="14"/>
      <c r="CD235" s="14"/>
      <c r="CE235" s="11" t="s">
        <v>436</v>
      </c>
      <c r="CF235" s="11" t="s">
        <v>436</v>
      </c>
    </row>
    <row r="236" spans="1:84" ht="19.7" customHeight="1" x14ac:dyDescent="0.2">
      <c r="A236" s="12" t="s">
        <v>304</v>
      </c>
      <c r="B236" s="13">
        <f t="shared" si="859"/>
        <v>21</v>
      </c>
      <c r="C236" s="14"/>
      <c r="D236" s="14"/>
      <c r="E236" s="14"/>
      <c r="F236" s="14"/>
      <c r="G236" s="14"/>
      <c r="H236" s="14">
        <f t="shared" si="750"/>
        <v>21</v>
      </c>
      <c r="I236" s="13"/>
      <c r="J236" s="13"/>
      <c r="K236" s="13"/>
      <c r="L236" s="13"/>
      <c r="M236" s="14"/>
      <c r="N236" s="14">
        <v>1</v>
      </c>
      <c r="O236" s="14"/>
      <c r="P236" s="14"/>
      <c r="Q236" s="14"/>
      <c r="R236" s="14"/>
      <c r="S236" s="14"/>
      <c r="T236" s="14"/>
      <c r="U236" s="14"/>
      <c r="V236" s="14">
        <v>1</v>
      </c>
      <c r="W236" s="14"/>
      <c r="X236" s="14"/>
      <c r="Y236" s="14"/>
      <c r="Z236" s="14"/>
      <c r="AA236" s="14"/>
      <c r="AB236" s="14"/>
      <c r="AC236" s="14"/>
      <c r="AD236" s="14"/>
      <c r="AE236" s="14">
        <v>7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>
        <v>9</v>
      </c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>
        <v>2</v>
      </c>
      <c r="BH236" s="15"/>
      <c r="BI236" s="14"/>
      <c r="BJ236" s="14"/>
      <c r="BK236" s="14"/>
      <c r="BL236" s="14"/>
      <c r="BM236" s="14"/>
      <c r="BN236" s="14"/>
      <c r="BO236" s="14"/>
      <c r="BP236" s="14"/>
      <c r="BQ236" s="14">
        <v>1</v>
      </c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1" t="s">
        <v>436</v>
      </c>
      <c r="CF236" s="11" t="s">
        <v>436</v>
      </c>
    </row>
    <row r="237" spans="1:84" ht="19.7" customHeight="1" x14ac:dyDescent="0.2">
      <c r="A237" s="12" t="s">
        <v>42</v>
      </c>
      <c r="B237" s="13">
        <f t="shared" si="859"/>
        <v>11</v>
      </c>
      <c r="C237" s="14"/>
      <c r="D237" s="14"/>
      <c r="E237" s="14"/>
      <c r="F237" s="14"/>
      <c r="G237" s="14"/>
      <c r="H237" s="14">
        <f t="shared" si="750"/>
        <v>11</v>
      </c>
      <c r="I237" s="13"/>
      <c r="J237" s="13"/>
      <c r="K237" s="13"/>
      <c r="L237" s="13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>
        <v>1</v>
      </c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>
        <v>3</v>
      </c>
      <c r="AI237" s="14"/>
      <c r="AJ237" s="14"/>
      <c r="AK237" s="14"/>
      <c r="AL237" s="14"/>
      <c r="AM237" s="14"/>
      <c r="AN237" s="14"/>
      <c r="AO237" s="14">
        <v>1</v>
      </c>
      <c r="AP237" s="14"/>
      <c r="AQ237" s="14"/>
      <c r="AR237" s="14"/>
      <c r="AS237" s="14">
        <v>0</v>
      </c>
      <c r="AT237" s="14"/>
      <c r="AU237" s="14"/>
      <c r="AV237" s="14">
        <v>4</v>
      </c>
      <c r="AW237" s="14"/>
      <c r="AX237" s="14"/>
      <c r="AY237" s="14"/>
      <c r="AZ237" s="14"/>
      <c r="BA237" s="14"/>
      <c r="BB237" s="14">
        <v>1</v>
      </c>
      <c r="BC237" s="14"/>
      <c r="BD237" s="14"/>
      <c r="BE237" s="14"/>
      <c r="BF237" s="14"/>
      <c r="BG237" s="14">
        <v>1</v>
      </c>
      <c r="BH237" s="15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1" t="s">
        <v>436</v>
      </c>
      <c r="CF237" s="11" t="s">
        <v>436</v>
      </c>
    </row>
    <row r="238" spans="1:84" ht="19.7" customHeight="1" x14ac:dyDescent="0.2">
      <c r="A238" s="47" t="s">
        <v>305</v>
      </c>
      <c r="B238" s="48">
        <f t="shared" si="859"/>
        <v>65</v>
      </c>
      <c r="C238" s="49">
        <f>SUM(C239,C243)</f>
        <v>0</v>
      </c>
      <c r="D238" s="49">
        <f>SUM(D239,D243)</f>
        <v>0</v>
      </c>
      <c r="E238" s="49">
        <f>SUM(E239,E243)</f>
        <v>0</v>
      </c>
      <c r="F238" s="49">
        <f>SUM(F239,F243)</f>
        <v>0</v>
      </c>
      <c r="G238" s="49">
        <f>SUM(G239,G243)</f>
        <v>0</v>
      </c>
      <c r="H238" s="49">
        <f t="shared" si="750"/>
        <v>65</v>
      </c>
      <c r="I238" s="49">
        <f>SUM(I239,I243,I244)</f>
        <v>0</v>
      </c>
      <c r="J238" s="49">
        <f t="shared" ref="J238:CB238" si="870">SUM(J239,J243,J244)</f>
        <v>0</v>
      </c>
      <c r="K238" s="49">
        <f t="shared" si="870"/>
        <v>0</v>
      </c>
      <c r="L238" s="49">
        <f t="shared" si="870"/>
        <v>0</v>
      </c>
      <c r="M238" s="49">
        <f t="shared" si="870"/>
        <v>0</v>
      </c>
      <c r="N238" s="49">
        <f t="shared" si="870"/>
        <v>0</v>
      </c>
      <c r="O238" s="49">
        <f t="shared" si="870"/>
        <v>0</v>
      </c>
      <c r="P238" s="49">
        <f t="shared" si="870"/>
        <v>0</v>
      </c>
      <c r="Q238" s="49">
        <f t="shared" si="870"/>
        <v>0</v>
      </c>
      <c r="R238" s="49">
        <f t="shared" si="870"/>
        <v>1</v>
      </c>
      <c r="S238" s="49">
        <f>SUM(S239,S243,S244)</f>
        <v>0</v>
      </c>
      <c r="T238" s="49">
        <f t="shared" si="870"/>
        <v>0</v>
      </c>
      <c r="U238" s="49">
        <f t="shared" si="870"/>
        <v>0</v>
      </c>
      <c r="V238" s="49">
        <f t="shared" si="870"/>
        <v>1</v>
      </c>
      <c r="W238" s="49">
        <f>SUM(W239,W243,W244)</f>
        <v>3</v>
      </c>
      <c r="X238" s="49">
        <f t="shared" si="870"/>
        <v>0</v>
      </c>
      <c r="Y238" s="49">
        <f t="shared" si="870"/>
        <v>0</v>
      </c>
      <c r="Z238" s="49">
        <f>SUM(Z239,Z243,Z244)</f>
        <v>0</v>
      </c>
      <c r="AA238" s="49">
        <f>SUM(AA239,AA243,AA244)</f>
        <v>0</v>
      </c>
      <c r="AB238" s="49">
        <f t="shared" si="870"/>
        <v>0</v>
      </c>
      <c r="AC238" s="49">
        <f t="shared" si="870"/>
        <v>0</v>
      </c>
      <c r="AD238" s="49">
        <f>SUM(AD239,AD243,AD244)</f>
        <v>0</v>
      </c>
      <c r="AE238" s="49">
        <f t="shared" si="870"/>
        <v>7</v>
      </c>
      <c r="AF238" s="49">
        <f>SUM(AF239,AF243,AF244)</f>
        <v>2</v>
      </c>
      <c r="AG238" s="49">
        <f>SUM(AG239,AG243,AG244)</f>
        <v>0</v>
      </c>
      <c r="AH238" s="49">
        <f>SUM(AH239,AH243,AH244)</f>
        <v>3</v>
      </c>
      <c r="AI238" s="49">
        <f t="shared" si="870"/>
        <v>0</v>
      </c>
      <c r="AJ238" s="49">
        <f>SUM(AJ239,AJ243,AJ244)</f>
        <v>0</v>
      </c>
      <c r="AK238" s="49">
        <f>SUM(AK239,AK243,AK244)</f>
        <v>0</v>
      </c>
      <c r="AL238" s="49">
        <f>SUM(AL239,AL243,AL244)</f>
        <v>0</v>
      </c>
      <c r="AM238" s="49">
        <f>SUM(AM239,AM243,AM244)</f>
        <v>0</v>
      </c>
      <c r="AN238" s="49">
        <f t="shared" si="870"/>
        <v>0</v>
      </c>
      <c r="AO238" s="49">
        <f t="shared" si="870"/>
        <v>0</v>
      </c>
      <c r="AP238" s="49">
        <f>SUM(AP239,AP243,AP244)</f>
        <v>0</v>
      </c>
      <c r="AQ238" s="49">
        <f t="shared" si="870"/>
        <v>0</v>
      </c>
      <c r="AR238" s="49">
        <f>SUM(AR239,AR243,AR244)</f>
        <v>0</v>
      </c>
      <c r="AS238" s="49">
        <f t="shared" si="870"/>
        <v>6</v>
      </c>
      <c r="AT238" s="49">
        <f>SUM(AT239,AT243,AT244)</f>
        <v>5</v>
      </c>
      <c r="AU238" s="49">
        <f>SUM(AU239,AU243,AU244)</f>
        <v>0</v>
      </c>
      <c r="AV238" s="49">
        <f>SUM(AV239,AV243,AV244)</f>
        <v>5</v>
      </c>
      <c r="AW238" s="49">
        <f t="shared" si="870"/>
        <v>0</v>
      </c>
      <c r="AX238" s="49">
        <f t="shared" si="870"/>
        <v>0</v>
      </c>
      <c r="AY238" s="49">
        <f t="shared" si="870"/>
        <v>0</v>
      </c>
      <c r="AZ238" s="49">
        <f>SUM(AZ239,AZ243,AZ244)</f>
        <v>0</v>
      </c>
      <c r="BA238" s="49">
        <f t="shared" si="870"/>
        <v>0</v>
      </c>
      <c r="BB238" s="49">
        <f t="shared" si="870"/>
        <v>1</v>
      </c>
      <c r="BC238" s="49">
        <f t="shared" si="870"/>
        <v>0</v>
      </c>
      <c r="BD238" s="49">
        <f t="shared" ref="BD238:BE238" si="871">SUM(BD239,BD243,BD244)</f>
        <v>0</v>
      </c>
      <c r="BE238" s="49">
        <f t="shared" si="871"/>
        <v>0</v>
      </c>
      <c r="BF238" s="49">
        <f>SUM(BF239,BF243,BF244)</f>
        <v>0</v>
      </c>
      <c r="BG238" s="49">
        <f t="shared" si="870"/>
        <v>5</v>
      </c>
      <c r="BH238" s="51">
        <f t="shared" ref="BH238:BM238" si="872">SUM(BH239,BH243,BH244)</f>
        <v>8</v>
      </c>
      <c r="BI238" s="49">
        <f t="shared" si="872"/>
        <v>1</v>
      </c>
      <c r="BJ238" s="49">
        <f t="shared" si="872"/>
        <v>0</v>
      </c>
      <c r="BK238" s="49">
        <f t="shared" si="872"/>
        <v>0</v>
      </c>
      <c r="BL238" s="49">
        <f t="shared" si="872"/>
        <v>0</v>
      </c>
      <c r="BM238" s="49">
        <f t="shared" si="872"/>
        <v>0</v>
      </c>
      <c r="BN238" s="49">
        <f t="shared" si="870"/>
        <v>0</v>
      </c>
      <c r="BO238" s="49">
        <f t="shared" si="870"/>
        <v>0</v>
      </c>
      <c r="BP238" s="49">
        <f t="shared" si="870"/>
        <v>0</v>
      </c>
      <c r="BQ238" s="49">
        <f t="shared" si="870"/>
        <v>3</v>
      </c>
      <c r="BR238" s="49">
        <f>SUM(BR239,BR243,BR244)</f>
        <v>10</v>
      </c>
      <c r="BS238" s="49">
        <f>SUM(BS239,BS243,BS244)</f>
        <v>2</v>
      </c>
      <c r="BT238" s="49">
        <f t="shared" si="870"/>
        <v>0</v>
      </c>
      <c r="BU238" s="49">
        <f t="shared" si="870"/>
        <v>0</v>
      </c>
      <c r="BV238" s="49">
        <f t="shared" si="870"/>
        <v>1</v>
      </c>
      <c r="BW238" s="49">
        <f t="shared" si="870"/>
        <v>0</v>
      </c>
      <c r="BX238" s="49">
        <f t="shared" si="870"/>
        <v>1</v>
      </c>
      <c r="BY238" s="49">
        <f t="shared" ref="BY238" si="873">SUM(BY239,BY243,BY244)</f>
        <v>0</v>
      </c>
      <c r="BZ238" s="49">
        <f t="shared" si="870"/>
        <v>0</v>
      </c>
      <c r="CA238" s="49">
        <f t="shared" si="870"/>
        <v>0</v>
      </c>
      <c r="CB238" s="49">
        <f t="shared" si="870"/>
        <v>0</v>
      </c>
      <c r="CC238" s="49"/>
      <c r="CD238" s="49">
        <f t="shared" ref="CD238" si="874">SUM(CD239,CD243,CD244)</f>
        <v>0</v>
      </c>
      <c r="CE238" s="11"/>
      <c r="CF238" s="11"/>
    </row>
    <row r="239" spans="1:84" ht="19.7" customHeight="1" x14ac:dyDescent="0.2">
      <c r="A239" s="12" t="s">
        <v>135</v>
      </c>
      <c r="B239" s="13">
        <f t="shared" si="859"/>
        <v>38</v>
      </c>
      <c r="C239" s="14">
        <f>SUM(C240:C241)</f>
        <v>0</v>
      </c>
      <c r="D239" s="14">
        <f>SUM(D240:D241)</f>
        <v>0</v>
      </c>
      <c r="E239" s="14">
        <f>SUM(E240:E241)</f>
        <v>0</v>
      </c>
      <c r="F239" s="14">
        <f>SUM(F240:F241)</f>
        <v>0</v>
      </c>
      <c r="G239" s="14">
        <f>SUM(G240:G241)</f>
        <v>0</v>
      </c>
      <c r="H239" s="14">
        <f t="shared" si="750"/>
        <v>38</v>
      </c>
      <c r="I239" s="14">
        <f>SUM(I240:I242)</f>
        <v>0</v>
      </c>
      <c r="J239" s="14">
        <f t="shared" ref="J239:CB239" si="875">SUM(J240:J242)</f>
        <v>0</v>
      </c>
      <c r="K239" s="14">
        <f t="shared" si="875"/>
        <v>0</v>
      </c>
      <c r="L239" s="14">
        <f t="shared" si="875"/>
        <v>0</v>
      </c>
      <c r="M239" s="14">
        <f t="shared" si="875"/>
        <v>0</v>
      </c>
      <c r="N239" s="14">
        <f t="shared" si="875"/>
        <v>0</v>
      </c>
      <c r="O239" s="14">
        <f t="shared" si="875"/>
        <v>0</v>
      </c>
      <c r="P239" s="14">
        <f t="shared" si="875"/>
        <v>0</v>
      </c>
      <c r="Q239" s="14">
        <f t="shared" si="875"/>
        <v>0</v>
      </c>
      <c r="R239" s="14">
        <f t="shared" si="875"/>
        <v>0</v>
      </c>
      <c r="S239" s="14">
        <f>SUM(S240:S242)</f>
        <v>0</v>
      </c>
      <c r="T239" s="14">
        <f t="shared" si="875"/>
        <v>0</v>
      </c>
      <c r="U239" s="14">
        <f t="shared" si="875"/>
        <v>0</v>
      </c>
      <c r="V239" s="14">
        <f t="shared" si="875"/>
        <v>0</v>
      </c>
      <c r="W239" s="14">
        <f>SUM(W240:W242)</f>
        <v>2</v>
      </c>
      <c r="X239" s="14">
        <f t="shared" si="875"/>
        <v>0</v>
      </c>
      <c r="Y239" s="14">
        <f t="shared" si="875"/>
        <v>0</v>
      </c>
      <c r="Z239" s="14">
        <f>SUM(Z240:Z242)</f>
        <v>0</v>
      </c>
      <c r="AA239" s="14">
        <f>SUM(AA240:AA242)</f>
        <v>0</v>
      </c>
      <c r="AB239" s="14">
        <f t="shared" si="875"/>
        <v>0</v>
      </c>
      <c r="AC239" s="14">
        <f t="shared" si="875"/>
        <v>0</v>
      </c>
      <c r="AD239" s="14">
        <f>SUM(AD240:AD242)</f>
        <v>0</v>
      </c>
      <c r="AE239" s="14">
        <f t="shared" si="875"/>
        <v>1</v>
      </c>
      <c r="AF239" s="14">
        <f>SUM(AF240:AF242)</f>
        <v>2</v>
      </c>
      <c r="AG239" s="14">
        <f>SUM(AG240:AG242)</f>
        <v>0</v>
      </c>
      <c r="AH239" s="14">
        <f>SUM(AH240:AH242)</f>
        <v>0</v>
      </c>
      <c r="AI239" s="14">
        <f t="shared" si="875"/>
        <v>0</v>
      </c>
      <c r="AJ239" s="14">
        <f>SUM(AJ240:AJ242)</f>
        <v>0</v>
      </c>
      <c r="AK239" s="14">
        <f>SUM(AK240:AK242)</f>
        <v>0</v>
      </c>
      <c r="AL239" s="14">
        <f>SUM(AL240:AL242)</f>
        <v>0</v>
      </c>
      <c r="AM239" s="14">
        <f>SUM(AM240:AM242)</f>
        <v>0</v>
      </c>
      <c r="AN239" s="14">
        <f t="shared" si="875"/>
        <v>0</v>
      </c>
      <c r="AO239" s="14">
        <f t="shared" si="875"/>
        <v>0</v>
      </c>
      <c r="AP239" s="14">
        <f>SUM(AP240:AP242)</f>
        <v>0</v>
      </c>
      <c r="AQ239" s="14">
        <f t="shared" si="875"/>
        <v>0</v>
      </c>
      <c r="AR239" s="14">
        <f>SUM(AR240:AR242)</f>
        <v>0</v>
      </c>
      <c r="AS239" s="14">
        <f t="shared" si="875"/>
        <v>1</v>
      </c>
      <c r="AT239" s="14">
        <f>SUM(AT240:AT242)</f>
        <v>5</v>
      </c>
      <c r="AU239" s="14">
        <f>SUM(AU240:AU242)</f>
        <v>0</v>
      </c>
      <c r="AV239" s="14">
        <f>SUM(AV240:AV242)</f>
        <v>0</v>
      </c>
      <c r="AW239" s="14">
        <f t="shared" si="875"/>
        <v>0</v>
      </c>
      <c r="AX239" s="14">
        <f t="shared" si="875"/>
        <v>0</v>
      </c>
      <c r="AY239" s="14">
        <f t="shared" si="875"/>
        <v>0</v>
      </c>
      <c r="AZ239" s="14">
        <f>SUM(AZ240:AZ242)</f>
        <v>0</v>
      </c>
      <c r="BA239" s="14">
        <f t="shared" si="875"/>
        <v>0</v>
      </c>
      <c r="BB239" s="14">
        <f t="shared" si="875"/>
        <v>0</v>
      </c>
      <c r="BC239" s="14">
        <f t="shared" si="875"/>
        <v>0</v>
      </c>
      <c r="BD239" s="14">
        <f t="shared" ref="BD239:BE239" si="876">SUM(BD240:BD242)</f>
        <v>0</v>
      </c>
      <c r="BE239" s="14">
        <f t="shared" si="876"/>
        <v>0</v>
      </c>
      <c r="BF239" s="14">
        <f>SUM(BF240:BF242)</f>
        <v>0</v>
      </c>
      <c r="BG239" s="14">
        <f t="shared" si="875"/>
        <v>2</v>
      </c>
      <c r="BH239" s="15">
        <f t="shared" ref="BH239:BM239" si="877">SUM(BH240:BH242)</f>
        <v>8</v>
      </c>
      <c r="BI239" s="14">
        <f t="shared" si="877"/>
        <v>1</v>
      </c>
      <c r="BJ239" s="14">
        <f t="shared" si="877"/>
        <v>0</v>
      </c>
      <c r="BK239" s="14">
        <f t="shared" si="877"/>
        <v>0</v>
      </c>
      <c r="BL239" s="14">
        <f t="shared" si="877"/>
        <v>0</v>
      </c>
      <c r="BM239" s="14">
        <f t="shared" si="877"/>
        <v>0</v>
      </c>
      <c r="BN239" s="14">
        <f t="shared" si="875"/>
        <v>0</v>
      </c>
      <c r="BO239" s="14">
        <f t="shared" si="875"/>
        <v>0</v>
      </c>
      <c r="BP239" s="14">
        <f t="shared" si="875"/>
        <v>0</v>
      </c>
      <c r="BQ239" s="14">
        <f t="shared" si="875"/>
        <v>2</v>
      </c>
      <c r="BR239" s="14">
        <f>SUM(BR240:BR242)</f>
        <v>10</v>
      </c>
      <c r="BS239" s="14">
        <f>SUM(BS240:BS242)</f>
        <v>2</v>
      </c>
      <c r="BT239" s="14">
        <f t="shared" si="875"/>
        <v>0</v>
      </c>
      <c r="BU239" s="14">
        <f t="shared" si="875"/>
        <v>0</v>
      </c>
      <c r="BV239" s="14">
        <f t="shared" si="875"/>
        <v>1</v>
      </c>
      <c r="BW239" s="14">
        <f t="shared" si="875"/>
        <v>0</v>
      </c>
      <c r="BX239" s="14">
        <f t="shared" si="875"/>
        <v>1</v>
      </c>
      <c r="BY239" s="14">
        <f t="shared" ref="BY239" si="878">SUM(BY240:BY242)</f>
        <v>0</v>
      </c>
      <c r="BZ239" s="14">
        <f t="shared" si="875"/>
        <v>0</v>
      </c>
      <c r="CA239" s="14">
        <f t="shared" si="875"/>
        <v>0</v>
      </c>
      <c r="CB239" s="14">
        <f t="shared" si="875"/>
        <v>0</v>
      </c>
      <c r="CC239" s="14"/>
      <c r="CD239" s="14">
        <f t="shared" ref="CD239" si="879">SUM(CD240:CD242)</f>
        <v>0</v>
      </c>
      <c r="CE239" s="11"/>
      <c r="CF239" s="11"/>
    </row>
    <row r="240" spans="1:84" ht="19.7" customHeight="1" x14ac:dyDescent="0.2">
      <c r="A240" s="12" t="s">
        <v>306</v>
      </c>
      <c r="B240" s="13">
        <f t="shared" si="859"/>
        <v>19</v>
      </c>
      <c r="C240" s="14"/>
      <c r="D240" s="14"/>
      <c r="E240" s="14"/>
      <c r="F240" s="14"/>
      <c r="G240" s="14"/>
      <c r="H240" s="14">
        <f t="shared" si="750"/>
        <v>19</v>
      </c>
      <c r="I240" s="13"/>
      <c r="J240" s="13"/>
      <c r="K240" s="13"/>
      <c r="L240" s="13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>
        <v>1</v>
      </c>
      <c r="X240" s="14"/>
      <c r="Y240" s="14"/>
      <c r="Z240" s="14"/>
      <c r="AA240" s="14"/>
      <c r="AB240" s="14"/>
      <c r="AC240" s="14"/>
      <c r="AD240" s="14"/>
      <c r="AE240" s="14"/>
      <c r="AF240" s="14">
        <v>1</v>
      </c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>
        <v>3</v>
      </c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>
        <v>2</v>
      </c>
      <c r="BH240" s="15">
        <v>3</v>
      </c>
      <c r="BI240" s="14">
        <v>1</v>
      </c>
      <c r="BJ240" s="14"/>
      <c r="BK240" s="14"/>
      <c r="BL240" s="14"/>
      <c r="BM240" s="14"/>
      <c r="BN240" s="14"/>
      <c r="BO240" s="14"/>
      <c r="BP240" s="14"/>
      <c r="BQ240" s="14"/>
      <c r="BR240" s="14">
        <v>6</v>
      </c>
      <c r="BS240" s="14">
        <v>2</v>
      </c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1" t="s">
        <v>436</v>
      </c>
      <c r="CF240" s="11" t="s">
        <v>436</v>
      </c>
    </row>
    <row r="241" spans="1:84" ht="19.7" customHeight="1" x14ac:dyDescent="0.2">
      <c r="A241" s="12" t="s">
        <v>182</v>
      </c>
      <c r="B241" s="13">
        <f t="shared" si="859"/>
        <v>10</v>
      </c>
      <c r="C241" s="14"/>
      <c r="D241" s="14"/>
      <c r="E241" s="14"/>
      <c r="F241" s="14"/>
      <c r="G241" s="14"/>
      <c r="H241" s="14">
        <f t="shared" si="750"/>
        <v>10</v>
      </c>
      <c r="I241" s="13"/>
      <c r="J241" s="13"/>
      <c r="K241" s="13"/>
      <c r="L241" s="13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>
        <v>1</v>
      </c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>
        <v>2</v>
      </c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5">
        <v>3</v>
      </c>
      <c r="BI241" s="14"/>
      <c r="BJ241" s="14"/>
      <c r="BK241" s="14"/>
      <c r="BL241" s="14"/>
      <c r="BM241" s="14"/>
      <c r="BN241" s="14"/>
      <c r="BO241" s="14"/>
      <c r="BP241" s="14"/>
      <c r="BQ241" s="14">
        <v>1</v>
      </c>
      <c r="BR241" s="14">
        <v>3</v>
      </c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1" t="s">
        <v>436</v>
      </c>
      <c r="CF241" s="11" t="s">
        <v>436</v>
      </c>
    </row>
    <row r="242" spans="1:84" ht="19.7" customHeight="1" x14ac:dyDescent="0.2">
      <c r="A242" s="12" t="s">
        <v>161</v>
      </c>
      <c r="B242" s="13">
        <f t="shared" si="859"/>
        <v>9</v>
      </c>
      <c r="C242" s="14"/>
      <c r="D242" s="14"/>
      <c r="E242" s="14"/>
      <c r="F242" s="14"/>
      <c r="G242" s="14"/>
      <c r="H242" s="14">
        <f t="shared" si="750"/>
        <v>9</v>
      </c>
      <c r="I242" s="13"/>
      <c r="J242" s="13"/>
      <c r="K242" s="13"/>
      <c r="L242" s="13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>
        <v>1</v>
      </c>
      <c r="X242" s="14"/>
      <c r="Y242" s="14"/>
      <c r="Z242" s="14"/>
      <c r="AA242" s="14"/>
      <c r="AB242" s="14"/>
      <c r="AC242" s="14"/>
      <c r="AD242" s="14"/>
      <c r="AE242" s="14">
        <v>1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>
        <v>1</v>
      </c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5">
        <v>2</v>
      </c>
      <c r="BI242" s="14"/>
      <c r="BJ242" s="14"/>
      <c r="BK242" s="14"/>
      <c r="BL242" s="14"/>
      <c r="BM242" s="14"/>
      <c r="BN242" s="14"/>
      <c r="BO242" s="14"/>
      <c r="BP242" s="14"/>
      <c r="BQ242" s="14">
        <v>1</v>
      </c>
      <c r="BR242" s="14">
        <v>1</v>
      </c>
      <c r="BS242" s="14">
        <v>0</v>
      </c>
      <c r="BT242" s="14"/>
      <c r="BU242" s="14"/>
      <c r="BV242" s="14">
        <v>1</v>
      </c>
      <c r="BW242" s="14"/>
      <c r="BX242" s="14">
        <v>1</v>
      </c>
      <c r="BY242" s="14"/>
      <c r="BZ242" s="14"/>
      <c r="CA242" s="14"/>
      <c r="CB242" s="14"/>
      <c r="CC242" s="14"/>
      <c r="CD242" s="14"/>
      <c r="CE242" s="11" t="s">
        <v>436</v>
      </c>
      <c r="CF242" s="11" t="s">
        <v>436</v>
      </c>
    </row>
    <row r="243" spans="1:84" ht="19.7" customHeight="1" x14ac:dyDescent="0.2">
      <c r="A243" s="12" t="s">
        <v>304</v>
      </c>
      <c r="B243" s="13">
        <f t="shared" si="859"/>
        <v>18</v>
      </c>
      <c r="C243" s="14"/>
      <c r="D243" s="14"/>
      <c r="E243" s="14"/>
      <c r="F243" s="14"/>
      <c r="G243" s="14"/>
      <c r="H243" s="14">
        <f t="shared" si="750"/>
        <v>18</v>
      </c>
      <c r="I243" s="13"/>
      <c r="J243" s="13"/>
      <c r="K243" s="13"/>
      <c r="L243" s="13"/>
      <c r="M243" s="14"/>
      <c r="N243" s="14"/>
      <c r="O243" s="14"/>
      <c r="P243" s="14">
        <v>0</v>
      </c>
      <c r="Q243" s="14"/>
      <c r="R243" s="14">
        <v>1</v>
      </c>
      <c r="S243" s="14"/>
      <c r="T243" s="14"/>
      <c r="U243" s="14"/>
      <c r="V243" s="14">
        <v>1</v>
      </c>
      <c r="W243" s="14"/>
      <c r="X243" s="14"/>
      <c r="Y243" s="14"/>
      <c r="Z243" s="14"/>
      <c r="AA243" s="14"/>
      <c r="AB243" s="14"/>
      <c r="AC243" s="14"/>
      <c r="AD243" s="14"/>
      <c r="AE243" s="14">
        <v>6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>
        <v>5</v>
      </c>
      <c r="AT243" s="14"/>
      <c r="AU243" s="14"/>
      <c r="AV243" s="14">
        <v>2</v>
      </c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>
        <v>2</v>
      </c>
      <c r="BH243" s="15"/>
      <c r="BI243" s="14"/>
      <c r="BJ243" s="14"/>
      <c r="BK243" s="14"/>
      <c r="BL243" s="14"/>
      <c r="BM243" s="14"/>
      <c r="BN243" s="14"/>
      <c r="BO243" s="14"/>
      <c r="BP243" s="14"/>
      <c r="BQ243" s="14">
        <v>1</v>
      </c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1" t="s">
        <v>436</v>
      </c>
      <c r="CF243" s="11" t="s">
        <v>436</v>
      </c>
    </row>
    <row r="244" spans="1:84" ht="19.7" customHeight="1" x14ac:dyDescent="0.2">
      <c r="A244" s="12" t="s">
        <v>307</v>
      </c>
      <c r="B244" s="13">
        <f t="shared" si="859"/>
        <v>9</v>
      </c>
      <c r="C244" s="14"/>
      <c r="D244" s="14"/>
      <c r="E244" s="14"/>
      <c r="F244" s="14"/>
      <c r="G244" s="14"/>
      <c r="H244" s="14">
        <f t="shared" si="750"/>
        <v>9</v>
      </c>
      <c r="I244" s="13"/>
      <c r="J244" s="13"/>
      <c r="K244" s="13"/>
      <c r="L244" s="13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>
        <v>1</v>
      </c>
      <c r="X244" s="14"/>
      <c r="Y244" s="14"/>
      <c r="Z244" s="14"/>
      <c r="AA244" s="14"/>
      <c r="AB244" s="14"/>
      <c r="AC244" s="14"/>
      <c r="AD244" s="14"/>
      <c r="AE244" s="14">
        <v>0</v>
      </c>
      <c r="AF244" s="14"/>
      <c r="AG244" s="14"/>
      <c r="AH244" s="14">
        <v>3</v>
      </c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>
        <v>3</v>
      </c>
      <c r="AW244" s="14"/>
      <c r="AX244" s="14"/>
      <c r="AY244" s="14"/>
      <c r="AZ244" s="14"/>
      <c r="BA244" s="14"/>
      <c r="BB244" s="14">
        <v>1</v>
      </c>
      <c r="BC244" s="14"/>
      <c r="BD244" s="14"/>
      <c r="BE244" s="14"/>
      <c r="BF244" s="14"/>
      <c r="BG244" s="14">
        <v>1</v>
      </c>
      <c r="BH244" s="15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1" t="s">
        <v>436</v>
      </c>
      <c r="CF244" s="11" t="s">
        <v>436</v>
      </c>
    </row>
    <row r="245" spans="1:84" ht="19.7" customHeight="1" x14ac:dyDescent="0.2">
      <c r="A245" s="47" t="s">
        <v>183</v>
      </c>
      <c r="B245" s="48">
        <f t="shared" si="859"/>
        <v>62</v>
      </c>
      <c r="C245" s="49">
        <f>SUM(C247,C249,C250)</f>
        <v>0</v>
      </c>
      <c r="D245" s="49">
        <f>SUM(D247,D249,D250)</f>
        <v>0</v>
      </c>
      <c r="E245" s="49">
        <f>SUM(E247,E249,E250)</f>
        <v>0</v>
      </c>
      <c r="F245" s="49">
        <f>SUM(F247,F249,F250)</f>
        <v>0</v>
      </c>
      <c r="G245" s="49">
        <f>SUM(G247,G249,G250)</f>
        <v>0</v>
      </c>
      <c r="H245" s="49">
        <f t="shared" si="750"/>
        <v>62</v>
      </c>
      <c r="I245" s="49">
        <f>SUM(I246,I249,I250)</f>
        <v>0</v>
      </c>
      <c r="J245" s="49">
        <f t="shared" ref="J245:CB245" si="880">SUM(J246,J249,J250)</f>
        <v>0</v>
      </c>
      <c r="K245" s="49">
        <f t="shared" si="880"/>
        <v>0</v>
      </c>
      <c r="L245" s="49">
        <f t="shared" si="880"/>
        <v>0</v>
      </c>
      <c r="M245" s="49">
        <f t="shared" si="880"/>
        <v>0</v>
      </c>
      <c r="N245" s="49">
        <f t="shared" si="880"/>
        <v>0</v>
      </c>
      <c r="O245" s="49">
        <f t="shared" si="880"/>
        <v>0</v>
      </c>
      <c r="P245" s="49">
        <f t="shared" si="880"/>
        <v>1</v>
      </c>
      <c r="Q245" s="49">
        <f t="shared" si="880"/>
        <v>0</v>
      </c>
      <c r="R245" s="49">
        <f t="shared" si="880"/>
        <v>0</v>
      </c>
      <c r="S245" s="49">
        <f>SUM(S246,S249,S250)</f>
        <v>0</v>
      </c>
      <c r="T245" s="49">
        <f t="shared" si="880"/>
        <v>0</v>
      </c>
      <c r="U245" s="49">
        <f t="shared" si="880"/>
        <v>0</v>
      </c>
      <c r="V245" s="49">
        <f t="shared" si="880"/>
        <v>1</v>
      </c>
      <c r="W245" s="49">
        <f>SUM(W246,W249,W250)</f>
        <v>3</v>
      </c>
      <c r="X245" s="49">
        <f t="shared" si="880"/>
        <v>0</v>
      </c>
      <c r="Y245" s="49">
        <f t="shared" si="880"/>
        <v>0</v>
      </c>
      <c r="Z245" s="49">
        <f>SUM(Z246,Z249,Z250)</f>
        <v>0</v>
      </c>
      <c r="AA245" s="49">
        <f>SUM(AA246,AA249,AA250)</f>
        <v>0</v>
      </c>
      <c r="AB245" s="49">
        <f t="shared" si="880"/>
        <v>0</v>
      </c>
      <c r="AC245" s="49">
        <f t="shared" si="880"/>
        <v>0</v>
      </c>
      <c r="AD245" s="49">
        <f>SUM(AD246,AD249,AD250)</f>
        <v>0</v>
      </c>
      <c r="AE245" s="49">
        <f t="shared" si="880"/>
        <v>6</v>
      </c>
      <c r="AF245" s="49">
        <f>SUM(AF246,AF249,AF250)</f>
        <v>1</v>
      </c>
      <c r="AG245" s="49">
        <f>SUM(AG246,AG249,AG250)</f>
        <v>0</v>
      </c>
      <c r="AH245" s="49">
        <f>SUM(AH246,AH249,AH250)</f>
        <v>3</v>
      </c>
      <c r="AI245" s="49">
        <f t="shared" si="880"/>
        <v>0</v>
      </c>
      <c r="AJ245" s="49">
        <f>SUM(AJ246,AJ249,AJ250)</f>
        <v>0</v>
      </c>
      <c r="AK245" s="49">
        <f>SUM(AK246,AK249,AK250)</f>
        <v>0</v>
      </c>
      <c r="AL245" s="49">
        <f>SUM(AL246,AL249,AL250)</f>
        <v>0</v>
      </c>
      <c r="AM245" s="49">
        <f>SUM(AM246,AM249,AM250)</f>
        <v>0</v>
      </c>
      <c r="AN245" s="49">
        <f t="shared" si="880"/>
        <v>0</v>
      </c>
      <c r="AO245" s="49">
        <f t="shared" si="880"/>
        <v>0</v>
      </c>
      <c r="AP245" s="49">
        <f>SUM(AP246,AP249,AP250)</f>
        <v>0</v>
      </c>
      <c r="AQ245" s="49">
        <f t="shared" si="880"/>
        <v>0</v>
      </c>
      <c r="AR245" s="49">
        <f>SUM(AR246,AR249,AR250)</f>
        <v>0</v>
      </c>
      <c r="AS245" s="49">
        <f t="shared" si="880"/>
        <v>6</v>
      </c>
      <c r="AT245" s="49">
        <f>SUM(AT246,AT249,AT250)</f>
        <v>5</v>
      </c>
      <c r="AU245" s="49">
        <f>SUM(AU246,AU249,AU250)</f>
        <v>0</v>
      </c>
      <c r="AV245" s="49">
        <f>SUM(AV246,AV249,AV250)</f>
        <v>4</v>
      </c>
      <c r="AW245" s="49">
        <f t="shared" si="880"/>
        <v>0</v>
      </c>
      <c r="AX245" s="49">
        <f t="shared" si="880"/>
        <v>0</v>
      </c>
      <c r="AY245" s="49">
        <f t="shared" si="880"/>
        <v>0</v>
      </c>
      <c r="AZ245" s="49">
        <f>SUM(AZ246,AZ249,AZ250)</f>
        <v>0</v>
      </c>
      <c r="BA245" s="49">
        <f t="shared" si="880"/>
        <v>0</v>
      </c>
      <c r="BB245" s="49">
        <f t="shared" si="880"/>
        <v>1</v>
      </c>
      <c r="BC245" s="49">
        <f t="shared" si="880"/>
        <v>0</v>
      </c>
      <c r="BD245" s="49">
        <f t="shared" ref="BD245:BE245" si="881">SUM(BD246,BD249,BD250)</f>
        <v>0</v>
      </c>
      <c r="BE245" s="49">
        <f t="shared" si="881"/>
        <v>0</v>
      </c>
      <c r="BF245" s="49">
        <f>SUM(BF246,BF249,BF250)</f>
        <v>0</v>
      </c>
      <c r="BG245" s="49">
        <f t="shared" si="880"/>
        <v>5</v>
      </c>
      <c r="BH245" s="51">
        <f t="shared" ref="BH245:BM245" si="882">SUM(BH246,BH249,BH250)</f>
        <v>7</v>
      </c>
      <c r="BI245" s="49">
        <f t="shared" si="882"/>
        <v>2</v>
      </c>
      <c r="BJ245" s="49">
        <f t="shared" si="882"/>
        <v>0</v>
      </c>
      <c r="BK245" s="49">
        <f t="shared" si="882"/>
        <v>0</v>
      </c>
      <c r="BL245" s="49">
        <f t="shared" si="882"/>
        <v>0</v>
      </c>
      <c r="BM245" s="49">
        <f t="shared" si="882"/>
        <v>0</v>
      </c>
      <c r="BN245" s="49">
        <f t="shared" si="880"/>
        <v>0</v>
      </c>
      <c r="BO245" s="49">
        <f t="shared" si="880"/>
        <v>0</v>
      </c>
      <c r="BP245" s="49">
        <f t="shared" si="880"/>
        <v>0</v>
      </c>
      <c r="BQ245" s="49">
        <f t="shared" si="880"/>
        <v>3</v>
      </c>
      <c r="BR245" s="49">
        <f>SUM(BR246,BR249,BR250)</f>
        <v>8</v>
      </c>
      <c r="BS245" s="49">
        <f>SUM(BS246,BS249,BS250)</f>
        <v>3</v>
      </c>
      <c r="BT245" s="49">
        <f t="shared" si="880"/>
        <v>0</v>
      </c>
      <c r="BU245" s="49">
        <f t="shared" si="880"/>
        <v>0</v>
      </c>
      <c r="BV245" s="49">
        <f t="shared" si="880"/>
        <v>1</v>
      </c>
      <c r="BW245" s="49">
        <f t="shared" si="880"/>
        <v>1</v>
      </c>
      <c r="BX245" s="49">
        <f t="shared" si="880"/>
        <v>1</v>
      </c>
      <c r="BY245" s="49">
        <f t="shared" ref="BY245" si="883">SUM(BY246,BY249,BY250)</f>
        <v>0</v>
      </c>
      <c r="BZ245" s="49">
        <f t="shared" si="880"/>
        <v>0</v>
      </c>
      <c r="CA245" s="49">
        <f t="shared" si="880"/>
        <v>0</v>
      </c>
      <c r="CB245" s="49">
        <f t="shared" si="880"/>
        <v>0</v>
      </c>
      <c r="CC245" s="49"/>
      <c r="CD245" s="49">
        <f t="shared" ref="CD245" si="884">SUM(CD246,CD249,CD250)</f>
        <v>0</v>
      </c>
      <c r="CE245" s="11"/>
      <c r="CF245" s="11"/>
    </row>
    <row r="246" spans="1:84" ht="19.7" customHeight="1" x14ac:dyDescent="0.2">
      <c r="A246" s="12" t="s">
        <v>228</v>
      </c>
      <c r="B246" s="13">
        <f t="shared" si="859"/>
        <v>37</v>
      </c>
      <c r="C246" s="14"/>
      <c r="D246" s="14"/>
      <c r="E246" s="14"/>
      <c r="F246" s="14"/>
      <c r="G246" s="14"/>
      <c r="H246" s="14">
        <f t="shared" si="750"/>
        <v>37</v>
      </c>
      <c r="I246" s="14">
        <f>SUM(I247:I248)</f>
        <v>0</v>
      </c>
      <c r="J246" s="14">
        <f t="shared" ref="J246:CB246" si="885">SUM(J247:J248)</f>
        <v>0</v>
      </c>
      <c r="K246" s="14">
        <f t="shared" si="885"/>
        <v>0</v>
      </c>
      <c r="L246" s="14">
        <f t="shared" si="885"/>
        <v>0</v>
      </c>
      <c r="M246" s="14">
        <f t="shared" si="885"/>
        <v>0</v>
      </c>
      <c r="N246" s="14">
        <f t="shared" si="885"/>
        <v>0</v>
      </c>
      <c r="O246" s="14">
        <f t="shared" si="885"/>
        <v>0</v>
      </c>
      <c r="P246" s="14">
        <f t="shared" si="885"/>
        <v>0</v>
      </c>
      <c r="Q246" s="14">
        <f t="shared" si="885"/>
        <v>0</v>
      </c>
      <c r="R246" s="14">
        <f t="shared" si="885"/>
        <v>0</v>
      </c>
      <c r="S246" s="14">
        <f>SUM(S247:S248)</f>
        <v>0</v>
      </c>
      <c r="T246" s="14">
        <f t="shared" si="885"/>
        <v>0</v>
      </c>
      <c r="U246" s="14">
        <f t="shared" si="885"/>
        <v>0</v>
      </c>
      <c r="V246" s="14">
        <f t="shared" si="885"/>
        <v>0</v>
      </c>
      <c r="W246" s="14">
        <f>SUM(W247:W248)</f>
        <v>2</v>
      </c>
      <c r="X246" s="14">
        <f t="shared" si="885"/>
        <v>0</v>
      </c>
      <c r="Y246" s="14">
        <f t="shared" si="885"/>
        <v>0</v>
      </c>
      <c r="Z246" s="14">
        <f>SUM(Z247:Z248)</f>
        <v>0</v>
      </c>
      <c r="AA246" s="14">
        <f>SUM(AA247:AA248)</f>
        <v>0</v>
      </c>
      <c r="AB246" s="14">
        <f t="shared" si="885"/>
        <v>0</v>
      </c>
      <c r="AC246" s="14">
        <f t="shared" si="885"/>
        <v>0</v>
      </c>
      <c r="AD246" s="14">
        <f>SUM(AD247:AD248)</f>
        <v>0</v>
      </c>
      <c r="AE246" s="14">
        <f t="shared" si="885"/>
        <v>1</v>
      </c>
      <c r="AF246" s="14">
        <f>SUM(AF247:AF248)</f>
        <v>1</v>
      </c>
      <c r="AG246" s="14">
        <f>SUM(AG247:AG248)</f>
        <v>0</v>
      </c>
      <c r="AH246" s="14">
        <f>SUM(AH247:AH248)</f>
        <v>0</v>
      </c>
      <c r="AI246" s="14">
        <f t="shared" si="885"/>
        <v>0</v>
      </c>
      <c r="AJ246" s="14">
        <f>SUM(AJ247:AJ248)</f>
        <v>0</v>
      </c>
      <c r="AK246" s="14">
        <f>SUM(AK247:AK248)</f>
        <v>0</v>
      </c>
      <c r="AL246" s="14">
        <f>SUM(AL247:AL248)</f>
        <v>0</v>
      </c>
      <c r="AM246" s="14">
        <f>SUM(AM247:AM248)</f>
        <v>0</v>
      </c>
      <c r="AN246" s="14">
        <f t="shared" si="885"/>
        <v>0</v>
      </c>
      <c r="AO246" s="14">
        <f t="shared" si="885"/>
        <v>0</v>
      </c>
      <c r="AP246" s="14">
        <f>SUM(AP247:AP248)</f>
        <v>0</v>
      </c>
      <c r="AQ246" s="14">
        <f t="shared" si="885"/>
        <v>0</v>
      </c>
      <c r="AR246" s="14">
        <f>SUM(AR247:AR248)</f>
        <v>0</v>
      </c>
      <c r="AS246" s="14">
        <f t="shared" si="885"/>
        <v>1</v>
      </c>
      <c r="AT246" s="14">
        <f>SUM(AT247:AT248)</f>
        <v>5</v>
      </c>
      <c r="AU246" s="14">
        <f>SUM(AU247:AU248)</f>
        <v>0</v>
      </c>
      <c r="AV246" s="14">
        <f>SUM(AV247:AV248)</f>
        <v>0</v>
      </c>
      <c r="AW246" s="14">
        <f t="shared" si="885"/>
        <v>0</v>
      </c>
      <c r="AX246" s="14">
        <f t="shared" si="885"/>
        <v>0</v>
      </c>
      <c r="AY246" s="14">
        <f t="shared" si="885"/>
        <v>0</v>
      </c>
      <c r="AZ246" s="14">
        <f>SUM(AZ247:AZ248)</f>
        <v>0</v>
      </c>
      <c r="BA246" s="14">
        <f t="shared" si="885"/>
        <v>0</v>
      </c>
      <c r="BB246" s="14">
        <f t="shared" si="885"/>
        <v>0</v>
      </c>
      <c r="BC246" s="14">
        <f t="shared" si="885"/>
        <v>0</v>
      </c>
      <c r="BD246" s="14">
        <f t="shared" ref="BD246:BE246" si="886">SUM(BD247:BD248)</f>
        <v>0</v>
      </c>
      <c r="BE246" s="14">
        <f t="shared" si="886"/>
        <v>0</v>
      </c>
      <c r="BF246" s="14">
        <f>SUM(BF247:BF248)</f>
        <v>0</v>
      </c>
      <c r="BG246" s="14">
        <f t="shared" si="885"/>
        <v>2</v>
      </c>
      <c r="BH246" s="15">
        <f t="shared" ref="BH246:BM246" si="887">SUM(BH247:BH248)</f>
        <v>7</v>
      </c>
      <c r="BI246" s="14">
        <f t="shared" si="887"/>
        <v>2</v>
      </c>
      <c r="BJ246" s="14">
        <f t="shared" si="887"/>
        <v>0</v>
      </c>
      <c r="BK246" s="14">
        <f t="shared" si="887"/>
        <v>0</v>
      </c>
      <c r="BL246" s="14">
        <f t="shared" si="887"/>
        <v>0</v>
      </c>
      <c r="BM246" s="14">
        <f t="shared" si="887"/>
        <v>0</v>
      </c>
      <c r="BN246" s="14">
        <f t="shared" si="885"/>
        <v>0</v>
      </c>
      <c r="BO246" s="14">
        <f t="shared" si="885"/>
        <v>0</v>
      </c>
      <c r="BP246" s="14">
        <f t="shared" si="885"/>
        <v>0</v>
      </c>
      <c r="BQ246" s="14">
        <f t="shared" si="885"/>
        <v>2</v>
      </c>
      <c r="BR246" s="14">
        <f>SUM(BR247:BR248)</f>
        <v>8</v>
      </c>
      <c r="BS246" s="14">
        <f>SUM(BS247:BS248)</f>
        <v>3</v>
      </c>
      <c r="BT246" s="14">
        <f t="shared" si="885"/>
        <v>0</v>
      </c>
      <c r="BU246" s="14">
        <f t="shared" si="885"/>
        <v>0</v>
      </c>
      <c r="BV246" s="14">
        <f t="shared" si="885"/>
        <v>1</v>
      </c>
      <c r="BW246" s="14">
        <f t="shared" si="885"/>
        <v>1</v>
      </c>
      <c r="BX246" s="14">
        <f t="shared" si="885"/>
        <v>1</v>
      </c>
      <c r="BY246" s="14">
        <f t="shared" ref="BY246" si="888">SUM(BY247:BY248)</f>
        <v>0</v>
      </c>
      <c r="BZ246" s="14">
        <f t="shared" si="885"/>
        <v>0</v>
      </c>
      <c r="CA246" s="14">
        <f t="shared" si="885"/>
        <v>0</v>
      </c>
      <c r="CB246" s="14">
        <f t="shared" si="885"/>
        <v>0</v>
      </c>
      <c r="CC246" s="14"/>
      <c r="CD246" s="14">
        <f t="shared" ref="CD246" si="889">SUM(CD247:CD248)</f>
        <v>0</v>
      </c>
      <c r="CE246" s="11"/>
      <c r="CF246" s="11"/>
    </row>
    <row r="247" spans="1:84" ht="19.7" customHeight="1" x14ac:dyDescent="0.2">
      <c r="A247" s="12" t="s">
        <v>308</v>
      </c>
      <c r="B247" s="13">
        <f t="shared" si="859"/>
        <v>28</v>
      </c>
      <c r="C247" s="14"/>
      <c r="D247" s="14"/>
      <c r="E247" s="14"/>
      <c r="F247" s="14"/>
      <c r="G247" s="14"/>
      <c r="H247" s="14">
        <f t="shared" si="750"/>
        <v>28</v>
      </c>
      <c r="I247" s="13"/>
      <c r="J247" s="13"/>
      <c r="K247" s="13"/>
      <c r="L247" s="13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>
        <v>1</v>
      </c>
      <c r="X247" s="14"/>
      <c r="Y247" s="14"/>
      <c r="Z247" s="14"/>
      <c r="AA247" s="14"/>
      <c r="AB247" s="14"/>
      <c r="AC247" s="14"/>
      <c r="AD247" s="14"/>
      <c r="AE247" s="14"/>
      <c r="AF247" s="14">
        <v>1</v>
      </c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>
        <v>5</v>
      </c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>
        <v>2</v>
      </c>
      <c r="BH247" s="15">
        <v>6</v>
      </c>
      <c r="BI247" s="14">
        <v>1</v>
      </c>
      <c r="BJ247" s="14"/>
      <c r="BK247" s="14"/>
      <c r="BL247" s="14"/>
      <c r="BM247" s="14"/>
      <c r="BN247" s="14"/>
      <c r="BO247" s="14"/>
      <c r="BP247" s="14"/>
      <c r="BQ247" s="14">
        <v>2</v>
      </c>
      <c r="BR247" s="14">
        <v>8</v>
      </c>
      <c r="BS247" s="14">
        <v>2</v>
      </c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1" t="s">
        <v>436</v>
      </c>
      <c r="CF247" s="11" t="s">
        <v>436</v>
      </c>
    </row>
    <row r="248" spans="1:84" ht="19.7" customHeight="1" x14ac:dyDescent="0.2">
      <c r="A248" s="12" t="s">
        <v>245</v>
      </c>
      <c r="B248" s="13">
        <f t="shared" si="859"/>
        <v>9</v>
      </c>
      <c r="C248" s="14"/>
      <c r="D248" s="14"/>
      <c r="E248" s="14"/>
      <c r="F248" s="14"/>
      <c r="G248" s="14"/>
      <c r="H248" s="14">
        <f t="shared" si="750"/>
        <v>9</v>
      </c>
      <c r="I248" s="13"/>
      <c r="J248" s="13"/>
      <c r="K248" s="13"/>
      <c r="L248" s="13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>
        <v>1</v>
      </c>
      <c r="X248" s="14"/>
      <c r="Y248" s="14"/>
      <c r="Z248" s="14"/>
      <c r="AA248" s="14"/>
      <c r="AB248" s="14"/>
      <c r="AC248" s="14"/>
      <c r="AD248" s="14"/>
      <c r="AE248" s="14">
        <v>1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>
        <v>1</v>
      </c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5">
        <v>1</v>
      </c>
      <c r="BI248" s="14">
        <v>1</v>
      </c>
      <c r="BJ248" s="14"/>
      <c r="BK248" s="14"/>
      <c r="BL248" s="14"/>
      <c r="BM248" s="14"/>
      <c r="BN248" s="14"/>
      <c r="BO248" s="14"/>
      <c r="BP248" s="14"/>
      <c r="BQ248" s="14">
        <v>0</v>
      </c>
      <c r="BR248" s="14"/>
      <c r="BS248" s="14">
        <v>1</v>
      </c>
      <c r="BT248" s="14"/>
      <c r="BU248" s="14"/>
      <c r="BV248" s="14">
        <v>1</v>
      </c>
      <c r="BW248" s="14">
        <v>1</v>
      </c>
      <c r="BX248" s="14">
        <v>1</v>
      </c>
      <c r="BY248" s="14"/>
      <c r="BZ248" s="14"/>
      <c r="CA248" s="14"/>
      <c r="CB248" s="14"/>
      <c r="CC248" s="14"/>
      <c r="CD248" s="14"/>
      <c r="CE248" s="11" t="s">
        <v>436</v>
      </c>
      <c r="CF248" s="11" t="s">
        <v>436</v>
      </c>
    </row>
    <row r="249" spans="1:84" ht="19.7" customHeight="1" x14ac:dyDescent="0.2">
      <c r="A249" s="12" t="s">
        <v>304</v>
      </c>
      <c r="B249" s="13">
        <f t="shared" si="859"/>
        <v>16</v>
      </c>
      <c r="C249" s="14"/>
      <c r="D249" s="14"/>
      <c r="E249" s="14"/>
      <c r="F249" s="14"/>
      <c r="G249" s="14"/>
      <c r="H249" s="14">
        <f t="shared" si="750"/>
        <v>16</v>
      </c>
      <c r="I249" s="13"/>
      <c r="J249" s="13"/>
      <c r="K249" s="13"/>
      <c r="L249" s="13"/>
      <c r="M249" s="14"/>
      <c r="N249" s="14"/>
      <c r="O249" s="14"/>
      <c r="P249" s="14">
        <v>1</v>
      </c>
      <c r="Q249" s="14"/>
      <c r="R249" s="14"/>
      <c r="S249" s="14"/>
      <c r="T249" s="14"/>
      <c r="U249" s="14"/>
      <c r="V249" s="14">
        <v>1</v>
      </c>
      <c r="W249" s="14"/>
      <c r="X249" s="14"/>
      <c r="Y249" s="14"/>
      <c r="Z249" s="14"/>
      <c r="AA249" s="14"/>
      <c r="AB249" s="14"/>
      <c r="AC249" s="14"/>
      <c r="AD249" s="14"/>
      <c r="AE249" s="14">
        <v>5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>
        <v>5</v>
      </c>
      <c r="AT249" s="14"/>
      <c r="AU249" s="14"/>
      <c r="AV249" s="14">
        <v>1</v>
      </c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>
        <v>2</v>
      </c>
      <c r="BH249" s="15"/>
      <c r="BI249" s="14"/>
      <c r="BJ249" s="14"/>
      <c r="BK249" s="14"/>
      <c r="BL249" s="14"/>
      <c r="BM249" s="14"/>
      <c r="BN249" s="14"/>
      <c r="BO249" s="14"/>
      <c r="BP249" s="14"/>
      <c r="BQ249" s="14">
        <v>1</v>
      </c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1" t="s">
        <v>436</v>
      </c>
      <c r="CF249" s="11" t="s">
        <v>436</v>
      </c>
    </row>
    <row r="250" spans="1:84" ht="19.7" customHeight="1" x14ac:dyDescent="0.2">
      <c r="A250" s="12" t="s">
        <v>42</v>
      </c>
      <c r="B250" s="13">
        <f t="shared" si="859"/>
        <v>9</v>
      </c>
      <c r="C250" s="14"/>
      <c r="D250" s="14"/>
      <c r="E250" s="14"/>
      <c r="F250" s="14"/>
      <c r="G250" s="14"/>
      <c r="H250" s="14">
        <f t="shared" si="750"/>
        <v>9</v>
      </c>
      <c r="I250" s="13"/>
      <c r="J250" s="13"/>
      <c r="K250" s="13"/>
      <c r="L250" s="13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>
        <v>1</v>
      </c>
      <c r="X250" s="14"/>
      <c r="Y250" s="14"/>
      <c r="Z250" s="14"/>
      <c r="AA250" s="14"/>
      <c r="AB250" s="14"/>
      <c r="AC250" s="14"/>
      <c r="AD250" s="14"/>
      <c r="AE250" s="14">
        <v>0</v>
      </c>
      <c r="AF250" s="14"/>
      <c r="AG250" s="14"/>
      <c r="AH250" s="14">
        <v>3</v>
      </c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>
        <v>3</v>
      </c>
      <c r="AW250" s="14"/>
      <c r="AX250" s="14"/>
      <c r="AY250" s="14"/>
      <c r="AZ250" s="14"/>
      <c r="BA250" s="14"/>
      <c r="BB250" s="14">
        <v>1</v>
      </c>
      <c r="BC250" s="14"/>
      <c r="BD250" s="14"/>
      <c r="BE250" s="14"/>
      <c r="BF250" s="14"/>
      <c r="BG250" s="14">
        <v>1</v>
      </c>
      <c r="BH250" s="15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1" t="s">
        <v>436</v>
      </c>
      <c r="CF250" s="11" t="s">
        <v>436</v>
      </c>
    </row>
    <row r="251" spans="1:84" ht="19.7" customHeight="1" x14ac:dyDescent="0.2">
      <c r="A251" s="47" t="s">
        <v>309</v>
      </c>
      <c r="B251" s="48">
        <f t="shared" si="859"/>
        <v>37</v>
      </c>
      <c r="C251" s="49">
        <f>SUM(C252,C256)</f>
        <v>0</v>
      </c>
      <c r="D251" s="49">
        <f t="shared" ref="D251:BT251" si="890">SUM(D252,D256)</f>
        <v>0</v>
      </c>
      <c r="E251" s="49">
        <f t="shared" si="890"/>
        <v>0</v>
      </c>
      <c r="F251" s="49">
        <f t="shared" si="890"/>
        <v>0</v>
      </c>
      <c r="G251" s="49">
        <f t="shared" si="890"/>
        <v>0</v>
      </c>
      <c r="H251" s="49">
        <f t="shared" si="750"/>
        <v>37</v>
      </c>
      <c r="I251" s="49">
        <f>SUM(I252,I256)</f>
        <v>0</v>
      </c>
      <c r="J251" s="49">
        <f t="shared" si="890"/>
        <v>0</v>
      </c>
      <c r="K251" s="49"/>
      <c r="L251" s="49">
        <f t="shared" si="890"/>
        <v>0</v>
      </c>
      <c r="M251" s="49">
        <f t="shared" si="890"/>
        <v>0</v>
      </c>
      <c r="N251" s="49">
        <f t="shared" si="890"/>
        <v>0</v>
      </c>
      <c r="O251" s="49">
        <f t="shared" si="890"/>
        <v>0</v>
      </c>
      <c r="P251" s="49">
        <f t="shared" si="890"/>
        <v>0</v>
      </c>
      <c r="Q251" s="49">
        <f t="shared" si="890"/>
        <v>0</v>
      </c>
      <c r="R251" s="49">
        <f t="shared" si="890"/>
        <v>0</v>
      </c>
      <c r="S251" s="49">
        <f>SUM(S252,S256)</f>
        <v>0</v>
      </c>
      <c r="T251" s="49">
        <f t="shared" si="890"/>
        <v>0</v>
      </c>
      <c r="U251" s="49">
        <f t="shared" si="890"/>
        <v>0</v>
      </c>
      <c r="V251" s="49">
        <f t="shared" si="890"/>
        <v>1</v>
      </c>
      <c r="W251" s="49">
        <f>SUM(W252,W256)</f>
        <v>0</v>
      </c>
      <c r="X251" s="49">
        <f t="shared" si="890"/>
        <v>0</v>
      </c>
      <c r="Y251" s="49">
        <f t="shared" si="890"/>
        <v>0</v>
      </c>
      <c r="Z251" s="49">
        <f>SUM(Z252,Z256)</f>
        <v>0</v>
      </c>
      <c r="AA251" s="49">
        <f>SUM(AA252,AA256)</f>
        <v>0</v>
      </c>
      <c r="AB251" s="49">
        <f t="shared" si="890"/>
        <v>0</v>
      </c>
      <c r="AC251" s="49">
        <f t="shared" si="890"/>
        <v>0</v>
      </c>
      <c r="AD251" s="49">
        <f>SUM(AD252,AD256)</f>
        <v>0</v>
      </c>
      <c r="AE251" s="49">
        <f t="shared" si="890"/>
        <v>3</v>
      </c>
      <c r="AF251" s="49">
        <f>SUM(AF252,AF256)</f>
        <v>2</v>
      </c>
      <c r="AG251" s="49">
        <f>SUM(AG252,AG256)</f>
        <v>0</v>
      </c>
      <c r="AH251" s="49">
        <f>SUM(AH252,AH256)</f>
        <v>1</v>
      </c>
      <c r="AI251" s="49">
        <f t="shared" si="890"/>
        <v>0</v>
      </c>
      <c r="AJ251" s="49">
        <f>SUM(AJ252,AJ256)</f>
        <v>0</v>
      </c>
      <c r="AK251" s="49">
        <f>SUM(AK252,AK256)</f>
        <v>0</v>
      </c>
      <c r="AL251" s="49">
        <f>SUM(AL252,AL256)</f>
        <v>0</v>
      </c>
      <c r="AM251" s="49">
        <f>SUM(AM252,AM256)</f>
        <v>0</v>
      </c>
      <c r="AN251" s="49">
        <f t="shared" si="890"/>
        <v>0</v>
      </c>
      <c r="AO251" s="49">
        <f t="shared" si="890"/>
        <v>0</v>
      </c>
      <c r="AP251" s="49">
        <f>SUM(AP252,AP256)</f>
        <v>0</v>
      </c>
      <c r="AQ251" s="49">
        <f t="shared" si="890"/>
        <v>0</v>
      </c>
      <c r="AR251" s="49">
        <f>SUM(AR252,AR256)</f>
        <v>0</v>
      </c>
      <c r="AS251" s="49">
        <f t="shared" si="890"/>
        <v>4</v>
      </c>
      <c r="AT251" s="49">
        <f>SUM(AT252,AT256)</f>
        <v>4</v>
      </c>
      <c r="AU251" s="49">
        <f>SUM(AU252,AU256)</f>
        <v>0</v>
      </c>
      <c r="AV251" s="49">
        <f>SUM(AV252,AV256)</f>
        <v>2</v>
      </c>
      <c r="AW251" s="49">
        <f t="shared" si="890"/>
        <v>0</v>
      </c>
      <c r="AX251" s="49">
        <f t="shared" si="890"/>
        <v>0</v>
      </c>
      <c r="AY251" s="49">
        <f t="shared" si="890"/>
        <v>0</v>
      </c>
      <c r="AZ251" s="49">
        <f>SUM(AZ252,AZ256)</f>
        <v>0</v>
      </c>
      <c r="BA251" s="49">
        <f t="shared" si="890"/>
        <v>0</v>
      </c>
      <c r="BB251" s="49">
        <f t="shared" si="890"/>
        <v>0</v>
      </c>
      <c r="BC251" s="49">
        <f t="shared" si="890"/>
        <v>0</v>
      </c>
      <c r="BD251" s="49">
        <f t="shared" ref="BD251:BE251" si="891">SUM(BD252,BD256)</f>
        <v>0</v>
      </c>
      <c r="BE251" s="49">
        <f t="shared" si="891"/>
        <v>0</v>
      </c>
      <c r="BF251" s="49">
        <f>SUM(BF252,BF256)</f>
        <v>0</v>
      </c>
      <c r="BG251" s="49">
        <f t="shared" si="890"/>
        <v>3</v>
      </c>
      <c r="BH251" s="51">
        <f t="shared" ref="BH251:BM251" si="892">SUM(BH252,BH256)</f>
        <v>4</v>
      </c>
      <c r="BI251" s="49">
        <f t="shared" si="892"/>
        <v>1</v>
      </c>
      <c r="BJ251" s="49">
        <f t="shared" si="892"/>
        <v>0</v>
      </c>
      <c r="BK251" s="49">
        <f t="shared" si="892"/>
        <v>0</v>
      </c>
      <c r="BL251" s="49">
        <f t="shared" si="892"/>
        <v>0</v>
      </c>
      <c r="BM251" s="49">
        <f t="shared" si="892"/>
        <v>0</v>
      </c>
      <c r="BN251" s="49">
        <f t="shared" si="890"/>
        <v>0</v>
      </c>
      <c r="BO251" s="49">
        <f t="shared" si="890"/>
        <v>0</v>
      </c>
      <c r="BP251" s="49">
        <f t="shared" si="890"/>
        <v>0</v>
      </c>
      <c r="BQ251" s="49">
        <f t="shared" si="890"/>
        <v>2</v>
      </c>
      <c r="BR251" s="49">
        <f>SUM(BR252,BR256)</f>
        <v>7</v>
      </c>
      <c r="BS251" s="49">
        <f>SUM(BS252,BS256)</f>
        <v>1</v>
      </c>
      <c r="BT251" s="49">
        <f t="shared" si="890"/>
        <v>0</v>
      </c>
      <c r="BU251" s="49">
        <f t="shared" ref="BU251:CB251" si="893">SUM(BU252,BU256)</f>
        <v>0</v>
      </c>
      <c r="BV251" s="49">
        <f t="shared" si="893"/>
        <v>1</v>
      </c>
      <c r="BW251" s="49">
        <f t="shared" si="893"/>
        <v>0</v>
      </c>
      <c r="BX251" s="49">
        <f t="shared" si="893"/>
        <v>1</v>
      </c>
      <c r="BY251" s="49">
        <f t="shared" ref="BY251" si="894">SUM(BY252,BY256)</f>
        <v>0</v>
      </c>
      <c r="BZ251" s="49">
        <f t="shared" si="893"/>
        <v>0</v>
      </c>
      <c r="CA251" s="49">
        <f t="shared" si="893"/>
        <v>0</v>
      </c>
      <c r="CB251" s="49">
        <f t="shared" si="893"/>
        <v>0</v>
      </c>
      <c r="CC251" s="49"/>
      <c r="CD251" s="49">
        <f t="shared" ref="CD251" si="895">SUM(CD252,CD256)</f>
        <v>0</v>
      </c>
      <c r="CE251" s="11"/>
      <c r="CF251" s="11"/>
    </row>
    <row r="252" spans="1:84" ht="19.7" customHeight="1" x14ac:dyDescent="0.2">
      <c r="A252" s="12" t="s">
        <v>228</v>
      </c>
      <c r="B252" s="13">
        <f t="shared" si="859"/>
        <v>26</v>
      </c>
      <c r="C252" s="14">
        <f>SUM(C253:C254)</f>
        <v>0</v>
      </c>
      <c r="D252" s="14">
        <f>SUM(D253:D254)</f>
        <v>0</v>
      </c>
      <c r="E252" s="14">
        <f>SUM(E253:E254)</f>
        <v>0</v>
      </c>
      <c r="F252" s="14">
        <f>SUM(F253:F254)</f>
        <v>0</v>
      </c>
      <c r="G252" s="14">
        <f>SUM(G253:G254)</f>
        <v>0</v>
      </c>
      <c r="H252" s="14">
        <f t="shared" si="750"/>
        <v>26</v>
      </c>
      <c r="I252" s="14">
        <f>SUM(I253:I255)</f>
        <v>0</v>
      </c>
      <c r="J252" s="14">
        <f t="shared" ref="J252:CB252" si="896">SUM(J253:J255)</f>
        <v>0</v>
      </c>
      <c r="K252" s="14">
        <f t="shared" si="896"/>
        <v>0</v>
      </c>
      <c r="L252" s="14">
        <f t="shared" si="896"/>
        <v>0</v>
      </c>
      <c r="M252" s="14">
        <f t="shared" si="896"/>
        <v>0</v>
      </c>
      <c r="N252" s="14">
        <f t="shared" si="896"/>
        <v>0</v>
      </c>
      <c r="O252" s="14">
        <f t="shared" si="896"/>
        <v>0</v>
      </c>
      <c r="P252" s="14">
        <f t="shared" si="896"/>
        <v>0</v>
      </c>
      <c r="Q252" s="14">
        <f t="shared" si="896"/>
        <v>0</v>
      </c>
      <c r="R252" s="14">
        <f t="shared" si="896"/>
        <v>0</v>
      </c>
      <c r="S252" s="14">
        <f>SUM(S253:S255)</f>
        <v>0</v>
      </c>
      <c r="T252" s="14">
        <f t="shared" si="896"/>
        <v>0</v>
      </c>
      <c r="U252" s="14">
        <f t="shared" si="896"/>
        <v>0</v>
      </c>
      <c r="V252" s="14">
        <f t="shared" si="896"/>
        <v>0</v>
      </c>
      <c r="W252" s="14">
        <f>SUM(W253:W255)</f>
        <v>0</v>
      </c>
      <c r="X252" s="14">
        <f t="shared" si="896"/>
        <v>0</v>
      </c>
      <c r="Y252" s="14">
        <f t="shared" si="896"/>
        <v>0</v>
      </c>
      <c r="Z252" s="14">
        <f>SUM(Z253:Z255)</f>
        <v>0</v>
      </c>
      <c r="AA252" s="14">
        <f>SUM(AA253:AA255)</f>
        <v>0</v>
      </c>
      <c r="AB252" s="14">
        <f t="shared" si="896"/>
        <v>0</v>
      </c>
      <c r="AC252" s="14">
        <f t="shared" si="896"/>
        <v>0</v>
      </c>
      <c r="AD252" s="14">
        <f>SUM(AD253:AD255)</f>
        <v>0</v>
      </c>
      <c r="AE252" s="14">
        <f t="shared" si="896"/>
        <v>1</v>
      </c>
      <c r="AF252" s="14">
        <f>SUM(AF253:AF255)</f>
        <v>2</v>
      </c>
      <c r="AG252" s="14">
        <f>SUM(AG253:AG255)</f>
        <v>0</v>
      </c>
      <c r="AH252" s="14">
        <f>SUM(AH253:AH255)</f>
        <v>0</v>
      </c>
      <c r="AI252" s="14">
        <f t="shared" si="896"/>
        <v>0</v>
      </c>
      <c r="AJ252" s="14">
        <f>SUM(AJ253:AJ255)</f>
        <v>0</v>
      </c>
      <c r="AK252" s="14">
        <f>SUM(AK253:AK255)</f>
        <v>0</v>
      </c>
      <c r="AL252" s="14">
        <f>SUM(AL253:AL255)</f>
        <v>0</v>
      </c>
      <c r="AM252" s="14">
        <f>SUM(AM253:AM255)</f>
        <v>0</v>
      </c>
      <c r="AN252" s="14">
        <f t="shared" si="896"/>
        <v>0</v>
      </c>
      <c r="AO252" s="14">
        <f t="shared" si="896"/>
        <v>0</v>
      </c>
      <c r="AP252" s="14">
        <f>SUM(AP253:AP255)</f>
        <v>0</v>
      </c>
      <c r="AQ252" s="14">
        <f t="shared" si="896"/>
        <v>0</v>
      </c>
      <c r="AR252" s="14">
        <f>SUM(AR253:AR255)</f>
        <v>0</v>
      </c>
      <c r="AS252" s="14">
        <f t="shared" si="896"/>
        <v>1</v>
      </c>
      <c r="AT252" s="14">
        <f>SUM(AT253:AT255)</f>
        <v>4</v>
      </c>
      <c r="AU252" s="14">
        <f>SUM(AU253:AU255)</f>
        <v>0</v>
      </c>
      <c r="AV252" s="14">
        <f>SUM(AV253:AV255)</f>
        <v>0</v>
      </c>
      <c r="AW252" s="14">
        <f t="shared" si="896"/>
        <v>0</v>
      </c>
      <c r="AX252" s="14">
        <f t="shared" si="896"/>
        <v>0</v>
      </c>
      <c r="AY252" s="14">
        <f t="shared" si="896"/>
        <v>0</v>
      </c>
      <c r="AZ252" s="14">
        <f>SUM(AZ253:AZ255)</f>
        <v>0</v>
      </c>
      <c r="BA252" s="14">
        <f t="shared" si="896"/>
        <v>0</v>
      </c>
      <c r="BB252" s="14">
        <f t="shared" si="896"/>
        <v>0</v>
      </c>
      <c r="BC252" s="14">
        <f t="shared" si="896"/>
        <v>0</v>
      </c>
      <c r="BD252" s="14">
        <f t="shared" ref="BD252:BE252" si="897">SUM(BD253:BD255)</f>
        <v>0</v>
      </c>
      <c r="BE252" s="14">
        <f t="shared" si="897"/>
        <v>0</v>
      </c>
      <c r="BF252" s="14">
        <f>SUM(BF253:BF255)</f>
        <v>0</v>
      </c>
      <c r="BG252" s="14">
        <f t="shared" si="896"/>
        <v>2</v>
      </c>
      <c r="BH252" s="15">
        <f t="shared" ref="BH252:BM252" si="898">SUM(BH253:BH255)</f>
        <v>4</v>
      </c>
      <c r="BI252" s="14">
        <f t="shared" si="898"/>
        <v>1</v>
      </c>
      <c r="BJ252" s="14">
        <f t="shared" si="898"/>
        <v>0</v>
      </c>
      <c r="BK252" s="14">
        <f t="shared" si="898"/>
        <v>0</v>
      </c>
      <c r="BL252" s="14">
        <f t="shared" si="898"/>
        <v>0</v>
      </c>
      <c r="BM252" s="14">
        <f t="shared" si="898"/>
        <v>0</v>
      </c>
      <c r="BN252" s="14">
        <f t="shared" si="896"/>
        <v>0</v>
      </c>
      <c r="BO252" s="14">
        <f t="shared" si="896"/>
        <v>0</v>
      </c>
      <c r="BP252" s="14">
        <f t="shared" si="896"/>
        <v>0</v>
      </c>
      <c r="BQ252" s="14">
        <f t="shared" si="896"/>
        <v>1</v>
      </c>
      <c r="BR252" s="14">
        <f>SUM(BR253:BR255)</f>
        <v>7</v>
      </c>
      <c r="BS252" s="14">
        <f>SUM(BS253:BS255)</f>
        <v>1</v>
      </c>
      <c r="BT252" s="14">
        <f t="shared" si="896"/>
        <v>0</v>
      </c>
      <c r="BU252" s="14">
        <f t="shared" si="896"/>
        <v>0</v>
      </c>
      <c r="BV252" s="14">
        <f t="shared" si="896"/>
        <v>1</v>
      </c>
      <c r="BW252" s="14">
        <f t="shared" si="896"/>
        <v>0</v>
      </c>
      <c r="BX252" s="14">
        <f t="shared" si="896"/>
        <v>1</v>
      </c>
      <c r="BY252" s="14">
        <f t="shared" ref="BY252" si="899">SUM(BY253:BY255)</f>
        <v>0</v>
      </c>
      <c r="BZ252" s="14">
        <f t="shared" si="896"/>
        <v>0</v>
      </c>
      <c r="CA252" s="14">
        <f t="shared" si="896"/>
        <v>0</v>
      </c>
      <c r="CB252" s="14">
        <f t="shared" si="896"/>
        <v>0</v>
      </c>
      <c r="CC252" s="14"/>
      <c r="CD252" s="14">
        <f t="shared" ref="CD252" si="900">SUM(CD253:CD255)</f>
        <v>0</v>
      </c>
      <c r="CE252" s="11"/>
      <c r="CF252" s="11"/>
    </row>
    <row r="253" spans="1:84" ht="19.7" customHeight="1" x14ac:dyDescent="0.2">
      <c r="A253" s="12" t="s">
        <v>310</v>
      </c>
      <c r="B253" s="13">
        <f t="shared" si="859"/>
        <v>10</v>
      </c>
      <c r="C253" s="14"/>
      <c r="D253" s="14"/>
      <c r="E253" s="14"/>
      <c r="F253" s="14"/>
      <c r="G253" s="14"/>
      <c r="H253" s="14">
        <f t="shared" si="750"/>
        <v>10</v>
      </c>
      <c r="I253" s="13"/>
      <c r="J253" s="13"/>
      <c r="K253" s="13"/>
      <c r="L253" s="13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>
        <v>1</v>
      </c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>
        <v>2</v>
      </c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>
        <v>1</v>
      </c>
      <c r="BH253" s="15">
        <v>1</v>
      </c>
      <c r="BI253" s="14">
        <v>1</v>
      </c>
      <c r="BJ253" s="14"/>
      <c r="BK253" s="14"/>
      <c r="BL253" s="14"/>
      <c r="BM253" s="14"/>
      <c r="BN253" s="14"/>
      <c r="BO253" s="14"/>
      <c r="BP253" s="14"/>
      <c r="BQ253" s="14"/>
      <c r="BR253" s="14">
        <v>4</v>
      </c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1" t="s">
        <v>436</v>
      </c>
      <c r="CF253" s="11" t="s">
        <v>436</v>
      </c>
    </row>
    <row r="254" spans="1:84" ht="19.7" customHeight="1" x14ac:dyDescent="0.2">
      <c r="A254" s="12" t="s">
        <v>311</v>
      </c>
      <c r="B254" s="13">
        <f t="shared" si="859"/>
        <v>9</v>
      </c>
      <c r="C254" s="14"/>
      <c r="D254" s="14"/>
      <c r="E254" s="14"/>
      <c r="F254" s="14"/>
      <c r="G254" s="14"/>
      <c r="H254" s="14">
        <f t="shared" si="750"/>
        <v>9</v>
      </c>
      <c r="I254" s="13"/>
      <c r="J254" s="13"/>
      <c r="K254" s="13"/>
      <c r="L254" s="13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>
        <v>1</v>
      </c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>
        <v>2</v>
      </c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>
        <v>1</v>
      </c>
      <c r="BH254" s="15">
        <v>1</v>
      </c>
      <c r="BI254" s="14"/>
      <c r="BJ254" s="14"/>
      <c r="BK254" s="14"/>
      <c r="BL254" s="14"/>
      <c r="BM254" s="14"/>
      <c r="BN254" s="14"/>
      <c r="BO254" s="14"/>
      <c r="BP254" s="14"/>
      <c r="BQ254" s="14"/>
      <c r="BR254" s="14">
        <v>3</v>
      </c>
      <c r="BS254" s="14">
        <v>1</v>
      </c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1" t="s">
        <v>436</v>
      </c>
      <c r="CF254" s="11" t="s">
        <v>436</v>
      </c>
    </row>
    <row r="255" spans="1:84" ht="19.7" customHeight="1" x14ac:dyDescent="0.2">
      <c r="A255" s="12" t="s">
        <v>221</v>
      </c>
      <c r="B255" s="13">
        <f t="shared" si="859"/>
        <v>7</v>
      </c>
      <c r="C255" s="14"/>
      <c r="D255" s="14"/>
      <c r="E255" s="14"/>
      <c r="F255" s="14"/>
      <c r="G255" s="14"/>
      <c r="H255" s="14">
        <f t="shared" si="750"/>
        <v>7</v>
      </c>
      <c r="I255" s="13"/>
      <c r="J255" s="13"/>
      <c r="K255" s="13"/>
      <c r="L255" s="13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>
        <v>1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>
        <v>1</v>
      </c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5">
        <v>2</v>
      </c>
      <c r="BI255" s="14"/>
      <c r="BJ255" s="14"/>
      <c r="BK255" s="14"/>
      <c r="BL255" s="14"/>
      <c r="BM255" s="14"/>
      <c r="BN255" s="14"/>
      <c r="BO255" s="14"/>
      <c r="BP255" s="14"/>
      <c r="BQ255" s="14">
        <v>1</v>
      </c>
      <c r="BR255" s="14"/>
      <c r="BS255" s="14"/>
      <c r="BT255" s="14"/>
      <c r="BU255" s="14"/>
      <c r="BV255" s="14">
        <v>1</v>
      </c>
      <c r="BW255" s="14"/>
      <c r="BX255" s="14">
        <v>1</v>
      </c>
      <c r="BY255" s="14"/>
      <c r="BZ255" s="14"/>
      <c r="CA255" s="14"/>
      <c r="CB255" s="14"/>
      <c r="CC255" s="14"/>
      <c r="CD255" s="14"/>
      <c r="CE255" s="11" t="s">
        <v>436</v>
      </c>
      <c r="CF255" s="11" t="s">
        <v>436</v>
      </c>
    </row>
    <row r="256" spans="1:84" ht="19.7" customHeight="1" x14ac:dyDescent="0.2">
      <c r="A256" s="12" t="s">
        <v>313</v>
      </c>
      <c r="B256" s="13">
        <f t="shared" si="859"/>
        <v>11</v>
      </c>
      <c r="C256" s="14"/>
      <c r="D256" s="14"/>
      <c r="E256" s="14"/>
      <c r="F256" s="14"/>
      <c r="G256" s="14"/>
      <c r="H256" s="14">
        <f t="shared" si="750"/>
        <v>11</v>
      </c>
      <c r="I256" s="13"/>
      <c r="J256" s="13"/>
      <c r="K256" s="13"/>
      <c r="L256" s="13"/>
      <c r="M256" s="14"/>
      <c r="N256" s="14"/>
      <c r="O256" s="14"/>
      <c r="P256" s="14"/>
      <c r="Q256" s="14"/>
      <c r="R256" s="14"/>
      <c r="S256" s="14"/>
      <c r="T256" s="14"/>
      <c r="U256" s="14"/>
      <c r="V256" s="14">
        <v>1</v>
      </c>
      <c r="W256" s="14"/>
      <c r="X256" s="14"/>
      <c r="Y256" s="14"/>
      <c r="Z256" s="14"/>
      <c r="AA256" s="14"/>
      <c r="AB256" s="14"/>
      <c r="AC256" s="14"/>
      <c r="AD256" s="14"/>
      <c r="AE256" s="14">
        <v>2</v>
      </c>
      <c r="AF256" s="14"/>
      <c r="AG256" s="14"/>
      <c r="AH256" s="14">
        <v>1</v>
      </c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>
        <v>3</v>
      </c>
      <c r="AT256" s="14"/>
      <c r="AU256" s="14"/>
      <c r="AV256" s="14">
        <v>2</v>
      </c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>
        <v>1</v>
      </c>
      <c r="BH256" s="15"/>
      <c r="BI256" s="14"/>
      <c r="BJ256" s="14"/>
      <c r="BK256" s="14"/>
      <c r="BL256" s="14"/>
      <c r="BM256" s="14"/>
      <c r="BN256" s="14"/>
      <c r="BO256" s="14"/>
      <c r="BP256" s="14"/>
      <c r="BQ256" s="14">
        <v>1</v>
      </c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1" t="s">
        <v>436</v>
      </c>
      <c r="CF256" s="11" t="s">
        <v>436</v>
      </c>
    </row>
    <row r="257" spans="1:84" ht="19.7" customHeight="1" x14ac:dyDescent="0.2">
      <c r="A257" s="47" t="s">
        <v>185</v>
      </c>
      <c r="B257" s="48">
        <f t="shared" si="859"/>
        <v>31</v>
      </c>
      <c r="C257" s="49">
        <f>SUM(C259,C261)</f>
        <v>0</v>
      </c>
      <c r="D257" s="49">
        <f>SUM(D259,D261)</f>
        <v>0</v>
      </c>
      <c r="E257" s="49">
        <f>SUM(E259,E261)</f>
        <v>0</v>
      </c>
      <c r="F257" s="49">
        <f>SUM(F259,F261)</f>
        <v>0</v>
      </c>
      <c r="G257" s="49">
        <f>SUM(G259,G261)</f>
        <v>0</v>
      </c>
      <c r="H257" s="49">
        <f t="shared" si="750"/>
        <v>31</v>
      </c>
      <c r="I257" s="49">
        <f>SUM(I258,I261)</f>
        <v>0</v>
      </c>
      <c r="J257" s="49">
        <f t="shared" ref="J257:CB257" si="901">SUM(J258,J261)</f>
        <v>0</v>
      </c>
      <c r="K257" s="49">
        <f t="shared" si="901"/>
        <v>0</v>
      </c>
      <c r="L257" s="49">
        <f t="shared" si="901"/>
        <v>0</v>
      </c>
      <c r="M257" s="49">
        <f t="shared" si="901"/>
        <v>0</v>
      </c>
      <c r="N257" s="49">
        <f t="shared" si="901"/>
        <v>0</v>
      </c>
      <c r="O257" s="49">
        <f t="shared" si="901"/>
        <v>0</v>
      </c>
      <c r="P257" s="49">
        <f t="shared" si="901"/>
        <v>0</v>
      </c>
      <c r="Q257" s="49">
        <f t="shared" si="901"/>
        <v>0</v>
      </c>
      <c r="R257" s="49">
        <f t="shared" si="901"/>
        <v>0</v>
      </c>
      <c r="S257" s="49">
        <f>SUM(S258,S261)</f>
        <v>0</v>
      </c>
      <c r="T257" s="49">
        <f t="shared" si="901"/>
        <v>0</v>
      </c>
      <c r="U257" s="49">
        <f t="shared" si="901"/>
        <v>0</v>
      </c>
      <c r="V257" s="49">
        <f t="shared" si="901"/>
        <v>1</v>
      </c>
      <c r="W257" s="49">
        <f>SUM(W258,W261)</f>
        <v>0</v>
      </c>
      <c r="X257" s="49">
        <f t="shared" si="901"/>
        <v>0</v>
      </c>
      <c r="Y257" s="49">
        <f t="shared" si="901"/>
        <v>0</v>
      </c>
      <c r="Z257" s="49">
        <f>SUM(Z258,Z261)</f>
        <v>0</v>
      </c>
      <c r="AA257" s="49">
        <f>SUM(AA258,AA261)</f>
        <v>0</v>
      </c>
      <c r="AB257" s="49">
        <f t="shared" si="901"/>
        <v>0</v>
      </c>
      <c r="AC257" s="49">
        <f t="shared" si="901"/>
        <v>0</v>
      </c>
      <c r="AD257" s="49">
        <f>SUM(AD258,AD261)</f>
        <v>0</v>
      </c>
      <c r="AE257" s="49">
        <f t="shared" si="901"/>
        <v>3</v>
      </c>
      <c r="AF257" s="49">
        <f>SUM(AF258,AF261)</f>
        <v>1</v>
      </c>
      <c r="AG257" s="49">
        <f>SUM(AG258,AG261)</f>
        <v>0</v>
      </c>
      <c r="AH257" s="49">
        <f>SUM(AH258,AH261)</f>
        <v>1</v>
      </c>
      <c r="AI257" s="49">
        <f t="shared" si="901"/>
        <v>0</v>
      </c>
      <c r="AJ257" s="49">
        <f>SUM(AJ258,AJ261)</f>
        <v>0</v>
      </c>
      <c r="AK257" s="49">
        <f>SUM(AK258,AK261)</f>
        <v>0</v>
      </c>
      <c r="AL257" s="49">
        <f>SUM(AL258,AL261)</f>
        <v>0</v>
      </c>
      <c r="AM257" s="49">
        <f>SUM(AM258,AM261)</f>
        <v>0</v>
      </c>
      <c r="AN257" s="49">
        <f t="shared" si="901"/>
        <v>0</v>
      </c>
      <c r="AO257" s="49">
        <f t="shared" si="901"/>
        <v>0</v>
      </c>
      <c r="AP257" s="49">
        <f>SUM(AP258,AP261)</f>
        <v>0</v>
      </c>
      <c r="AQ257" s="49">
        <f t="shared" si="901"/>
        <v>0</v>
      </c>
      <c r="AR257" s="49">
        <f>SUM(AR258,AR261)</f>
        <v>0</v>
      </c>
      <c r="AS257" s="49">
        <f t="shared" si="901"/>
        <v>5</v>
      </c>
      <c r="AT257" s="49">
        <f>SUM(AT258,AT261)</f>
        <v>2</v>
      </c>
      <c r="AU257" s="49">
        <f>SUM(AU258,AU261)</f>
        <v>0</v>
      </c>
      <c r="AV257" s="49">
        <f>SUM(AV258,AV261)</f>
        <v>2</v>
      </c>
      <c r="AW257" s="49">
        <f t="shared" si="901"/>
        <v>0</v>
      </c>
      <c r="AX257" s="49">
        <f t="shared" si="901"/>
        <v>0</v>
      </c>
      <c r="AY257" s="49">
        <f t="shared" si="901"/>
        <v>0</v>
      </c>
      <c r="AZ257" s="49">
        <f>SUM(AZ258,AZ261)</f>
        <v>0</v>
      </c>
      <c r="BA257" s="49">
        <f t="shared" si="901"/>
        <v>0</v>
      </c>
      <c r="BB257" s="49">
        <f t="shared" si="901"/>
        <v>0</v>
      </c>
      <c r="BC257" s="49">
        <f t="shared" si="901"/>
        <v>0</v>
      </c>
      <c r="BD257" s="49">
        <f t="shared" ref="BD257:BE257" si="902">SUM(BD258,BD261)</f>
        <v>0</v>
      </c>
      <c r="BE257" s="49">
        <f t="shared" si="902"/>
        <v>0</v>
      </c>
      <c r="BF257" s="49">
        <f>SUM(BF258,BF261)</f>
        <v>0</v>
      </c>
      <c r="BG257" s="49">
        <f t="shared" si="901"/>
        <v>3</v>
      </c>
      <c r="BH257" s="51">
        <f t="shared" ref="BH257:BM257" si="903">SUM(BH258,BH261)</f>
        <v>3</v>
      </c>
      <c r="BI257" s="49">
        <f t="shared" si="903"/>
        <v>1</v>
      </c>
      <c r="BJ257" s="49">
        <f t="shared" si="903"/>
        <v>0</v>
      </c>
      <c r="BK257" s="49">
        <f t="shared" si="903"/>
        <v>0</v>
      </c>
      <c r="BL257" s="49">
        <f t="shared" si="903"/>
        <v>0</v>
      </c>
      <c r="BM257" s="49">
        <f t="shared" si="903"/>
        <v>0</v>
      </c>
      <c r="BN257" s="49">
        <f t="shared" si="901"/>
        <v>0</v>
      </c>
      <c r="BO257" s="49">
        <f t="shared" si="901"/>
        <v>0</v>
      </c>
      <c r="BP257" s="49">
        <f t="shared" si="901"/>
        <v>0</v>
      </c>
      <c r="BQ257" s="49">
        <f t="shared" si="901"/>
        <v>2</v>
      </c>
      <c r="BR257" s="49">
        <f>SUM(BR258,BR261)</f>
        <v>3</v>
      </c>
      <c r="BS257" s="49">
        <f>SUM(BS258,BS261)</f>
        <v>2</v>
      </c>
      <c r="BT257" s="49">
        <f t="shared" si="901"/>
        <v>0</v>
      </c>
      <c r="BU257" s="49">
        <f t="shared" si="901"/>
        <v>0</v>
      </c>
      <c r="BV257" s="49">
        <f t="shared" si="901"/>
        <v>1</v>
      </c>
      <c r="BW257" s="49">
        <f t="shared" si="901"/>
        <v>0</v>
      </c>
      <c r="BX257" s="49">
        <f t="shared" si="901"/>
        <v>1</v>
      </c>
      <c r="BY257" s="49">
        <f t="shared" ref="BY257" si="904">SUM(BY258,BY261)</f>
        <v>0</v>
      </c>
      <c r="BZ257" s="49">
        <f t="shared" si="901"/>
        <v>0</v>
      </c>
      <c r="CA257" s="49">
        <f t="shared" si="901"/>
        <v>0</v>
      </c>
      <c r="CB257" s="49">
        <f t="shared" si="901"/>
        <v>0</v>
      </c>
      <c r="CC257" s="49"/>
      <c r="CD257" s="49">
        <f t="shared" ref="CD257" si="905">SUM(CD258,CD261)</f>
        <v>0</v>
      </c>
      <c r="CE257" s="11"/>
      <c r="CF257" s="11"/>
    </row>
    <row r="258" spans="1:84" ht="19.7" customHeight="1" x14ac:dyDescent="0.2">
      <c r="A258" s="12" t="s">
        <v>135</v>
      </c>
      <c r="B258" s="13">
        <f t="shared" si="859"/>
        <v>19</v>
      </c>
      <c r="C258" s="14"/>
      <c r="D258" s="14"/>
      <c r="E258" s="14"/>
      <c r="F258" s="14"/>
      <c r="G258" s="14"/>
      <c r="H258" s="14">
        <f t="shared" si="750"/>
        <v>19</v>
      </c>
      <c r="I258" s="14">
        <f>SUM(I259:I260)</f>
        <v>0</v>
      </c>
      <c r="J258" s="14">
        <f t="shared" ref="J258:CB258" si="906">SUM(J259:J260)</f>
        <v>0</v>
      </c>
      <c r="K258" s="14">
        <f t="shared" si="906"/>
        <v>0</v>
      </c>
      <c r="L258" s="14">
        <f t="shared" si="906"/>
        <v>0</v>
      </c>
      <c r="M258" s="14">
        <f t="shared" si="906"/>
        <v>0</v>
      </c>
      <c r="N258" s="14">
        <f t="shared" si="906"/>
        <v>0</v>
      </c>
      <c r="O258" s="14">
        <f t="shared" si="906"/>
        <v>0</v>
      </c>
      <c r="P258" s="14">
        <f t="shared" si="906"/>
        <v>0</v>
      </c>
      <c r="Q258" s="14">
        <f t="shared" si="906"/>
        <v>0</v>
      </c>
      <c r="R258" s="14">
        <f t="shared" si="906"/>
        <v>0</v>
      </c>
      <c r="S258" s="14">
        <f>SUM(S259:S260)</f>
        <v>0</v>
      </c>
      <c r="T258" s="14">
        <f t="shared" si="906"/>
        <v>0</v>
      </c>
      <c r="U258" s="14">
        <f t="shared" si="906"/>
        <v>0</v>
      </c>
      <c r="V258" s="14">
        <f t="shared" si="906"/>
        <v>0</v>
      </c>
      <c r="W258" s="14">
        <f>SUM(W259:W260)</f>
        <v>0</v>
      </c>
      <c r="X258" s="14">
        <f t="shared" si="906"/>
        <v>0</v>
      </c>
      <c r="Y258" s="14">
        <f t="shared" si="906"/>
        <v>0</v>
      </c>
      <c r="Z258" s="14">
        <f>SUM(Z259:Z260)</f>
        <v>0</v>
      </c>
      <c r="AA258" s="14">
        <f>SUM(AA259:AA260)</f>
        <v>0</v>
      </c>
      <c r="AB258" s="14">
        <f t="shared" si="906"/>
        <v>0</v>
      </c>
      <c r="AC258" s="14">
        <f t="shared" si="906"/>
        <v>0</v>
      </c>
      <c r="AD258" s="14">
        <f>SUM(AD259:AD260)</f>
        <v>0</v>
      </c>
      <c r="AE258" s="14">
        <f t="shared" si="906"/>
        <v>1</v>
      </c>
      <c r="AF258" s="14">
        <f>SUM(AF259:AF260)</f>
        <v>1</v>
      </c>
      <c r="AG258" s="14">
        <f>SUM(AG259:AG260)</f>
        <v>0</v>
      </c>
      <c r="AH258" s="14">
        <f>SUM(AH259:AH260)</f>
        <v>0</v>
      </c>
      <c r="AI258" s="14">
        <f t="shared" si="906"/>
        <v>0</v>
      </c>
      <c r="AJ258" s="14">
        <f>SUM(AJ259:AJ260)</f>
        <v>0</v>
      </c>
      <c r="AK258" s="14">
        <f>SUM(AK259:AK260)</f>
        <v>0</v>
      </c>
      <c r="AL258" s="14">
        <f>SUM(AL259:AL260)</f>
        <v>0</v>
      </c>
      <c r="AM258" s="14">
        <f>SUM(AM259:AM260)</f>
        <v>0</v>
      </c>
      <c r="AN258" s="14">
        <f t="shared" si="906"/>
        <v>0</v>
      </c>
      <c r="AO258" s="14">
        <f t="shared" si="906"/>
        <v>0</v>
      </c>
      <c r="AP258" s="14">
        <f>SUM(AP259:AP260)</f>
        <v>0</v>
      </c>
      <c r="AQ258" s="14">
        <f t="shared" si="906"/>
        <v>0</v>
      </c>
      <c r="AR258" s="14">
        <f>SUM(AR259:AR260)</f>
        <v>0</v>
      </c>
      <c r="AS258" s="14">
        <f t="shared" si="906"/>
        <v>1</v>
      </c>
      <c r="AT258" s="14">
        <f>SUM(AT259:AT260)</f>
        <v>2</v>
      </c>
      <c r="AU258" s="14">
        <f>SUM(AU259:AU260)</f>
        <v>0</v>
      </c>
      <c r="AV258" s="14">
        <f>SUM(AV259:AV260)</f>
        <v>0</v>
      </c>
      <c r="AW258" s="14">
        <f t="shared" si="906"/>
        <v>0</v>
      </c>
      <c r="AX258" s="14">
        <f t="shared" si="906"/>
        <v>0</v>
      </c>
      <c r="AY258" s="14">
        <f t="shared" si="906"/>
        <v>0</v>
      </c>
      <c r="AZ258" s="14">
        <f>SUM(AZ259:AZ260)</f>
        <v>0</v>
      </c>
      <c r="BA258" s="14">
        <f t="shared" si="906"/>
        <v>0</v>
      </c>
      <c r="BB258" s="14">
        <f t="shared" si="906"/>
        <v>0</v>
      </c>
      <c r="BC258" s="14">
        <f t="shared" si="906"/>
        <v>0</v>
      </c>
      <c r="BD258" s="14">
        <f t="shared" ref="BD258:BE258" si="907">SUM(BD259:BD260)</f>
        <v>0</v>
      </c>
      <c r="BE258" s="14">
        <f t="shared" si="907"/>
        <v>0</v>
      </c>
      <c r="BF258" s="14">
        <f>SUM(BF259:BF260)</f>
        <v>0</v>
      </c>
      <c r="BG258" s="14">
        <f t="shared" si="906"/>
        <v>2</v>
      </c>
      <c r="BH258" s="15">
        <f t="shared" ref="BH258:BM258" si="908">SUM(BH259:BH260)</f>
        <v>3</v>
      </c>
      <c r="BI258" s="14">
        <f t="shared" si="908"/>
        <v>1</v>
      </c>
      <c r="BJ258" s="14">
        <f t="shared" si="908"/>
        <v>0</v>
      </c>
      <c r="BK258" s="14">
        <f t="shared" si="908"/>
        <v>0</v>
      </c>
      <c r="BL258" s="14">
        <f t="shared" si="908"/>
        <v>0</v>
      </c>
      <c r="BM258" s="14">
        <f t="shared" si="908"/>
        <v>0</v>
      </c>
      <c r="BN258" s="14">
        <f t="shared" si="906"/>
        <v>0</v>
      </c>
      <c r="BO258" s="14">
        <f t="shared" si="906"/>
        <v>0</v>
      </c>
      <c r="BP258" s="14">
        <f t="shared" si="906"/>
        <v>0</v>
      </c>
      <c r="BQ258" s="14">
        <f t="shared" si="906"/>
        <v>1</v>
      </c>
      <c r="BR258" s="14">
        <f>SUM(BR259:BR260)</f>
        <v>3</v>
      </c>
      <c r="BS258" s="14">
        <f>SUM(BS259:BS260)</f>
        <v>2</v>
      </c>
      <c r="BT258" s="14">
        <f t="shared" si="906"/>
        <v>0</v>
      </c>
      <c r="BU258" s="14">
        <f t="shared" si="906"/>
        <v>0</v>
      </c>
      <c r="BV258" s="14">
        <f t="shared" si="906"/>
        <v>1</v>
      </c>
      <c r="BW258" s="14">
        <f t="shared" si="906"/>
        <v>0</v>
      </c>
      <c r="BX258" s="14">
        <f t="shared" si="906"/>
        <v>1</v>
      </c>
      <c r="BY258" s="14">
        <f t="shared" ref="BY258" si="909">SUM(BY259:BY260)</f>
        <v>0</v>
      </c>
      <c r="BZ258" s="14">
        <f t="shared" si="906"/>
        <v>0</v>
      </c>
      <c r="CA258" s="14">
        <f t="shared" si="906"/>
        <v>0</v>
      </c>
      <c r="CB258" s="14">
        <f t="shared" si="906"/>
        <v>0</v>
      </c>
      <c r="CC258" s="14"/>
      <c r="CD258" s="14">
        <f t="shared" ref="CD258" si="910">SUM(CD259:CD260)</f>
        <v>0</v>
      </c>
      <c r="CE258" s="11"/>
      <c r="CF258" s="11"/>
    </row>
    <row r="259" spans="1:84" ht="19.7" customHeight="1" x14ac:dyDescent="0.2">
      <c r="A259" s="12" t="s">
        <v>186</v>
      </c>
      <c r="B259" s="13">
        <f t="shared" si="859"/>
        <v>13</v>
      </c>
      <c r="C259" s="14"/>
      <c r="D259" s="14"/>
      <c r="E259" s="14"/>
      <c r="F259" s="14"/>
      <c r="G259" s="14"/>
      <c r="H259" s="14">
        <f t="shared" si="750"/>
        <v>13</v>
      </c>
      <c r="I259" s="13"/>
      <c r="J259" s="13"/>
      <c r="K259" s="13"/>
      <c r="L259" s="13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>
        <v>1</v>
      </c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>
        <v>2</v>
      </c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>
        <v>2</v>
      </c>
      <c r="BH259" s="15">
        <v>2</v>
      </c>
      <c r="BI259" s="14">
        <v>1</v>
      </c>
      <c r="BJ259" s="14"/>
      <c r="BK259" s="14"/>
      <c r="BL259" s="14"/>
      <c r="BM259" s="14"/>
      <c r="BN259" s="14"/>
      <c r="BO259" s="14"/>
      <c r="BP259" s="14"/>
      <c r="BQ259" s="14"/>
      <c r="BR259" s="14">
        <v>3</v>
      </c>
      <c r="BS259" s="14">
        <v>2</v>
      </c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1" t="s">
        <v>436</v>
      </c>
      <c r="CF259" s="11" t="s">
        <v>436</v>
      </c>
    </row>
    <row r="260" spans="1:84" ht="19.7" customHeight="1" x14ac:dyDescent="0.2">
      <c r="A260" s="12" t="s">
        <v>184</v>
      </c>
      <c r="B260" s="13">
        <f t="shared" si="859"/>
        <v>6</v>
      </c>
      <c r="C260" s="14"/>
      <c r="D260" s="14"/>
      <c r="E260" s="14"/>
      <c r="F260" s="14"/>
      <c r="G260" s="14"/>
      <c r="H260" s="14">
        <f t="shared" ref="H260:H323" si="911">SUM(I260:CD260)</f>
        <v>6</v>
      </c>
      <c r="I260" s="13"/>
      <c r="J260" s="13"/>
      <c r="K260" s="13"/>
      <c r="L260" s="13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>
        <v>1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>
        <v>1</v>
      </c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5">
        <v>1</v>
      </c>
      <c r="BI260" s="14"/>
      <c r="BJ260" s="14"/>
      <c r="BK260" s="14"/>
      <c r="BL260" s="14"/>
      <c r="BM260" s="14"/>
      <c r="BN260" s="14"/>
      <c r="BO260" s="14"/>
      <c r="BP260" s="14"/>
      <c r="BQ260" s="14">
        <v>1</v>
      </c>
      <c r="BR260" s="14"/>
      <c r="BS260" s="14"/>
      <c r="BT260" s="14"/>
      <c r="BU260" s="14"/>
      <c r="BV260" s="14">
        <v>1</v>
      </c>
      <c r="BW260" s="14">
        <v>0</v>
      </c>
      <c r="BX260" s="14">
        <v>1</v>
      </c>
      <c r="BY260" s="14"/>
      <c r="BZ260" s="14"/>
      <c r="CA260" s="14"/>
      <c r="CB260" s="14"/>
      <c r="CC260" s="14"/>
      <c r="CD260" s="14"/>
      <c r="CE260" s="11" t="s">
        <v>436</v>
      </c>
      <c r="CF260" s="11" t="s">
        <v>436</v>
      </c>
    </row>
    <row r="261" spans="1:84" ht="19.7" customHeight="1" x14ac:dyDescent="0.2">
      <c r="A261" s="12" t="s">
        <v>312</v>
      </c>
      <c r="B261" s="13">
        <f t="shared" si="859"/>
        <v>12</v>
      </c>
      <c r="C261" s="14"/>
      <c r="D261" s="14"/>
      <c r="E261" s="14"/>
      <c r="F261" s="14"/>
      <c r="G261" s="14"/>
      <c r="H261" s="14">
        <f t="shared" si="911"/>
        <v>12</v>
      </c>
      <c r="I261" s="13"/>
      <c r="J261" s="13"/>
      <c r="K261" s="13"/>
      <c r="L261" s="13"/>
      <c r="M261" s="14"/>
      <c r="N261" s="14"/>
      <c r="O261" s="14"/>
      <c r="P261" s="14"/>
      <c r="Q261" s="14"/>
      <c r="R261" s="14"/>
      <c r="S261" s="14"/>
      <c r="T261" s="14"/>
      <c r="U261" s="14"/>
      <c r="V261" s="14">
        <v>1</v>
      </c>
      <c r="W261" s="14"/>
      <c r="X261" s="14"/>
      <c r="Y261" s="14"/>
      <c r="Z261" s="14"/>
      <c r="AA261" s="14"/>
      <c r="AB261" s="14"/>
      <c r="AC261" s="14"/>
      <c r="AD261" s="14"/>
      <c r="AE261" s="14">
        <v>2</v>
      </c>
      <c r="AF261" s="14"/>
      <c r="AG261" s="14"/>
      <c r="AH261" s="14">
        <v>1</v>
      </c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>
        <v>4</v>
      </c>
      <c r="AT261" s="14"/>
      <c r="AU261" s="14"/>
      <c r="AV261" s="14">
        <v>2</v>
      </c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>
        <v>1</v>
      </c>
      <c r="BH261" s="15"/>
      <c r="BI261" s="14"/>
      <c r="BJ261" s="14"/>
      <c r="BK261" s="14"/>
      <c r="BL261" s="14"/>
      <c r="BM261" s="14"/>
      <c r="BN261" s="14"/>
      <c r="BO261" s="14"/>
      <c r="BP261" s="14"/>
      <c r="BQ261" s="14">
        <v>1</v>
      </c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1" t="s">
        <v>436</v>
      </c>
      <c r="CF261" s="11" t="s">
        <v>436</v>
      </c>
    </row>
    <row r="262" spans="1:84" ht="19.7" customHeight="1" x14ac:dyDescent="0.2">
      <c r="A262" s="55" t="s">
        <v>314</v>
      </c>
      <c r="B262" s="25">
        <f t="shared" si="859"/>
        <v>1190</v>
      </c>
      <c r="C262" s="36">
        <f>SUM(C263:C265)</f>
        <v>0</v>
      </c>
      <c r="D262" s="36">
        <f t="shared" ref="D262:BT262" si="912">SUM(D263:D265)</f>
        <v>0</v>
      </c>
      <c r="E262" s="36">
        <f t="shared" si="912"/>
        <v>0</v>
      </c>
      <c r="F262" s="36">
        <f t="shared" si="912"/>
        <v>0</v>
      </c>
      <c r="G262" s="36">
        <f t="shared" si="912"/>
        <v>0</v>
      </c>
      <c r="H262" s="36">
        <f t="shared" si="911"/>
        <v>1190</v>
      </c>
      <c r="I262" s="36">
        <f>SUM(I263:I265)</f>
        <v>0</v>
      </c>
      <c r="J262" s="36">
        <f t="shared" si="912"/>
        <v>1</v>
      </c>
      <c r="K262" s="36"/>
      <c r="L262" s="36">
        <f t="shared" si="912"/>
        <v>0</v>
      </c>
      <c r="M262" s="36">
        <f t="shared" si="912"/>
        <v>0</v>
      </c>
      <c r="N262" s="36">
        <f t="shared" si="912"/>
        <v>2</v>
      </c>
      <c r="O262" s="36">
        <f t="shared" si="912"/>
        <v>0</v>
      </c>
      <c r="P262" s="36">
        <f t="shared" si="912"/>
        <v>6</v>
      </c>
      <c r="Q262" s="36">
        <f t="shared" si="912"/>
        <v>0</v>
      </c>
      <c r="R262" s="36">
        <f t="shared" si="912"/>
        <v>9</v>
      </c>
      <c r="S262" s="36">
        <f>SUM(S263:S265)</f>
        <v>0</v>
      </c>
      <c r="T262" s="36">
        <f t="shared" si="912"/>
        <v>1</v>
      </c>
      <c r="U262" s="36">
        <f t="shared" si="912"/>
        <v>0</v>
      </c>
      <c r="V262" s="36">
        <f t="shared" si="912"/>
        <v>16</v>
      </c>
      <c r="W262" s="36">
        <f>SUM(W263:W265)</f>
        <v>31</v>
      </c>
      <c r="X262" s="36">
        <f t="shared" si="912"/>
        <v>0</v>
      </c>
      <c r="Y262" s="36">
        <f t="shared" si="912"/>
        <v>4</v>
      </c>
      <c r="Z262" s="36">
        <f>SUM(Z263:Z265)</f>
        <v>0</v>
      </c>
      <c r="AA262" s="36">
        <f>SUM(AA263:AA265)</f>
        <v>0</v>
      </c>
      <c r="AB262" s="36">
        <f t="shared" si="912"/>
        <v>0</v>
      </c>
      <c r="AC262" s="36">
        <f t="shared" si="912"/>
        <v>1</v>
      </c>
      <c r="AD262" s="36">
        <f>SUM(AD263:AD265)</f>
        <v>0</v>
      </c>
      <c r="AE262" s="36">
        <f t="shared" si="912"/>
        <v>129</v>
      </c>
      <c r="AF262" s="36">
        <f>SUM(AF263:AF265)</f>
        <v>33</v>
      </c>
      <c r="AG262" s="36">
        <f>SUM(AG263:AG265)</f>
        <v>0</v>
      </c>
      <c r="AH262" s="36">
        <f>SUM(AH263:AH265)</f>
        <v>45</v>
      </c>
      <c r="AI262" s="36">
        <f t="shared" si="912"/>
        <v>2</v>
      </c>
      <c r="AJ262" s="36">
        <f>SUM(AJ263:AJ265)</f>
        <v>0</v>
      </c>
      <c r="AK262" s="36">
        <f>SUM(AK263:AK265)</f>
        <v>1</v>
      </c>
      <c r="AL262" s="36">
        <f>SUM(AL263:AL265)</f>
        <v>0</v>
      </c>
      <c r="AM262" s="36">
        <f>SUM(AM263:AM265)</f>
        <v>0</v>
      </c>
      <c r="AN262" s="36">
        <f t="shared" si="912"/>
        <v>0</v>
      </c>
      <c r="AO262" s="36">
        <f t="shared" si="912"/>
        <v>8</v>
      </c>
      <c r="AP262" s="36">
        <f>SUM(AP263:AP265)</f>
        <v>0</v>
      </c>
      <c r="AQ262" s="36">
        <f t="shared" si="912"/>
        <v>0</v>
      </c>
      <c r="AR262" s="36">
        <f>SUM(AR263:AR265)</f>
        <v>0</v>
      </c>
      <c r="AS262" s="36">
        <f t="shared" si="912"/>
        <v>163</v>
      </c>
      <c r="AT262" s="36">
        <f>SUM(AT263:AT265)</f>
        <v>124</v>
      </c>
      <c r="AU262" s="36">
        <f>SUM(AU263:AU265)</f>
        <v>0</v>
      </c>
      <c r="AV262" s="36">
        <f>SUM(AV263:AV265)</f>
        <v>56</v>
      </c>
      <c r="AW262" s="36">
        <f t="shared" si="912"/>
        <v>2</v>
      </c>
      <c r="AX262" s="36">
        <f t="shared" si="912"/>
        <v>0</v>
      </c>
      <c r="AY262" s="36">
        <f t="shared" si="912"/>
        <v>5</v>
      </c>
      <c r="AZ262" s="36">
        <f>SUM(AZ263:AZ265)</f>
        <v>0</v>
      </c>
      <c r="BA262" s="36">
        <f t="shared" si="912"/>
        <v>0</v>
      </c>
      <c r="BB262" s="36">
        <f t="shared" si="912"/>
        <v>14</v>
      </c>
      <c r="BC262" s="36">
        <f t="shared" si="912"/>
        <v>1</v>
      </c>
      <c r="BD262" s="36">
        <f t="shared" ref="BD262:BE262" si="913">SUM(BD263:BD265)</f>
        <v>1</v>
      </c>
      <c r="BE262" s="36">
        <f t="shared" si="913"/>
        <v>0</v>
      </c>
      <c r="BF262" s="36">
        <f>SUM(BF263:BF265)</f>
        <v>0</v>
      </c>
      <c r="BG262" s="36">
        <f t="shared" si="912"/>
        <v>79</v>
      </c>
      <c r="BH262" s="58">
        <f t="shared" ref="BH262:BM262" si="914">SUM(BH263:BH265)</f>
        <v>131</v>
      </c>
      <c r="BI262" s="36">
        <f t="shared" si="914"/>
        <v>40</v>
      </c>
      <c r="BJ262" s="36">
        <f t="shared" si="914"/>
        <v>0</v>
      </c>
      <c r="BK262" s="36">
        <f t="shared" si="914"/>
        <v>0</v>
      </c>
      <c r="BL262" s="36">
        <f t="shared" si="914"/>
        <v>0</v>
      </c>
      <c r="BM262" s="36">
        <f t="shared" si="914"/>
        <v>0</v>
      </c>
      <c r="BN262" s="36">
        <f t="shared" si="912"/>
        <v>1</v>
      </c>
      <c r="BO262" s="36">
        <f t="shared" si="912"/>
        <v>2</v>
      </c>
      <c r="BP262" s="36">
        <f t="shared" si="912"/>
        <v>0</v>
      </c>
      <c r="BQ262" s="36">
        <f t="shared" si="912"/>
        <v>31</v>
      </c>
      <c r="BR262" s="36">
        <f>SUM(BR263:BR265)</f>
        <v>148</v>
      </c>
      <c r="BS262" s="36">
        <f>SUM(BS263:BS265)</f>
        <v>75</v>
      </c>
      <c r="BT262" s="36">
        <f t="shared" si="912"/>
        <v>6</v>
      </c>
      <c r="BU262" s="36">
        <f t="shared" ref="BU262:CB262" si="915">SUM(BU263:BU265)</f>
        <v>0</v>
      </c>
      <c r="BV262" s="36">
        <f t="shared" si="915"/>
        <v>8</v>
      </c>
      <c r="BW262" s="36">
        <f t="shared" si="915"/>
        <v>7</v>
      </c>
      <c r="BX262" s="36">
        <f t="shared" si="915"/>
        <v>6</v>
      </c>
      <c r="BY262" s="36">
        <f t="shared" ref="BY262" si="916">SUM(BY263:BY265)</f>
        <v>0</v>
      </c>
      <c r="BZ262" s="36">
        <f t="shared" si="915"/>
        <v>1</v>
      </c>
      <c r="CA262" s="36">
        <f t="shared" si="915"/>
        <v>0</v>
      </c>
      <c r="CB262" s="36">
        <f t="shared" si="915"/>
        <v>0</v>
      </c>
      <c r="CC262" s="36"/>
      <c r="CD262" s="36">
        <f t="shared" ref="CD262" si="917">SUM(CD263:CD265)</f>
        <v>0</v>
      </c>
      <c r="CE262" s="11"/>
      <c r="CF262" s="11"/>
    </row>
    <row r="263" spans="1:84" ht="19.7" customHeight="1" x14ac:dyDescent="0.2">
      <c r="A263" s="12" t="s">
        <v>156</v>
      </c>
      <c r="B263" s="13">
        <f t="shared" si="859"/>
        <v>686</v>
      </c>
      <c r="C263" s="14">
        <f>SUM(C268,C289,C297,C302,C314,C326,C337,C344)</f>
        <v>0</v>
      </c>
      <c r="D263" s="14">
        <f>SUM(D268,D289,D297,D302,D314,D326,D337,D344)</f>
        <v>0</v>
      </c>
      <c r="E263" s="14">
        <f>SUM(E268,E289,E297,E302,E314,E326,E337,E344)</f>
        <v>0</v>
      </c>
      <c r="F263" s="14">
        <f>SUM(F268,F289,F297,F302,F314,F326,F337,F344)</f>
        <v>0</v>
      </c>
      <c r="G263" s="14">
        <f>SUM(G268,G289,G297,G302,G314,G326,G337,G344)</f>
        <v>0</v>
      </c>
      <c r="H263" s="14">
        <f t="shared" si="911"/>
        <v>686</v>
      </c>
      <c r="I263" s="14">
        <f>SUM(I267,I288,I296,I302,I313,I326,I336,I344)</f>
        <v>0</v>
      </c>
      <c r="J263" s="14">
        <f t="shared" ref="J263:CB263" si="918">SUM(J267,J288,J296,J302,J313,J326,J336,J344)</f>
        <v>0</v>
      </c>
      <c r="K263" s="14">
        <f t="shared" si="918"/>
        <v>0</v>
      </c>
      <c r="L263" s="14">
        <f t="shared" si="918"/>
        <v>0</v>
      </c>
      <c r="M263" s="14">
        <f t="shared" si="918"/>
        <v>0</v>
      </c>
      <c r="N263" s="14">
        <f t="shared" si="918"/>
        <v>1</v>
      </c>
      <c r="O263" s="14">
        <f t="shared" si="918"/>
        <v>0</v>
      </c>
      <c r="P263" s="14">
        <f t="shared" si="918"/>
        <v>0</v>
      </c>
      <c r="Q263" s="14">
        <f t="shared" si="918"/>
        <v>0</v>
      </c>
      <c r="R263" s="14">
        <f t="shared" si="918"/>
        <v>7</v>
      </c>
      <c r="S263" s="14">
        <f>SUM(S267,S288,S296,S302,S313,S326,S336,S344)</f>
        <v>0</v>
      </c>
      <c r="T263" s="14">
        <f t="shared" si="918"/>
        <v>0</v>
      </c>
      <c r="U263" s="14">
        <f t="shared" si="918"/>
        <v>0</v>
      </c>
      <c r="V263" s="14">
        <f t="shared" si="918"/>
        <v>0</v>
      </c>
      <c r="W263" s="14">
        <f>SUM(W267,W288,W296,W302,W313,W326,W336,W344)</f>
        <v>24</v>
      </c>
      <c r="X263" s="14">
        <f t="shared" si="918"/>
        <v>0</v>
      </c>
      <c r="Y263" s="14">
        <f t="shared" si="918"/>
        <v>0</v>
      </c>
      <c r="Z263" s="14">
        <f>SUM(Z267,Z288,Z296,Z302,Z313,Z326,Z336,Z344)</f>
        <v>0</v>
      </c>
      <c r="AA263" s="14">
        <f>SUM(AA267,AA288,AA296,AA302,AA313,AA326,AA336,AA344)</f>
        <v>0</v>
      </c>
      <c r="AB263" s="14">
        <f t="shared" si="918"/>
        <v>0</v>
      </c>
      <c r="AC263" s="14">
        <f t="shared" si="918"/>
        <v>0</v>
      </c>
      <c r="AD263" s="14">
        <f>SUM(AD267,AD288,AD296,AD302,AD313,AD326,AD336,AD344)</f>
        <v>0</v>
      </c>
      <c r="AE263" s="14">
        <f t="shared" si="918"/>
        <v>11</v>
      </c>
      <c r="AF263" s="14">
        <f>SUM(AF267,AF288,AF296,AF302,AF313,AF326,AF336,AF344)</f>
        <v>33</v>
      </c>
      <c r="AG263" s="14">
        <f>SUM(AG267,AG288,AG296,AG302,AG313,AG326,AG336,AG344)</f>
        <v>0</v>
      </c>
      <c r="AH263" s="14">
        <f>SUM(AH267,AH288,AH296,AH302,AH313,AH326,AH336,AH344)</f>
        <v>1</v>
      </c>
      <c r="AI263" s="14">
        <f t="shared" si="918"/>
        <v>2</v>
      </c>
      <c r="AJ263" s="14">
        <f>SUM(AJ267,AJ288,AJ296,AJ302,AJ313,AJ326,AJ336,AJ344)</f>
        <v>0</v>
      </c>
      <c r="AK263" s="14">
        <f>SUM(AK267,AK288,AK296,AK302,AK313,AK326,AK336,AK344)</f>
        <v>1</v>
      </c>
      <c r="AL263" s="14">
        <f>SUM(AL267,AL288,AL296,AL302,AL313,AL326,AL336,AL344)</f>
        <v>0</v>
      </c>
      <c r="AM263" s="14">
        <f>SUM(AM267,AM288,AM296,AM302,AM313,AM326,AM336,AM344)</f>
        <v>0</v>
      </c>
      <c r="AN263" s="14">
        <f t="shared" si="918"/>
        <v>0</v>
      </c>
      <c r="AO263" s="14">
        <f t="shared" si="918"/>
        <v>0</v>
      </c>
      <c r="AP263" s="14">
        <f>SUM(AP267,AP288,AP296,AP302,AP313,AP326,AP336,AP344)</f>
        <v>0</v>
      </c>
      <c r="AQ263" s="14">
        <f t="shared" si="918"/>
        <v>0</v>
      </c>
      <c r="AR263" s="14">
        <f>SUM(AR267,AR288,AR296,AR302,AR313,AR326,AR336,AR344)</f>
        <v>0</v>
      </c>
      <c r="AS263" s="14">
        <f t="shared" si="918"/>
        <v>9</v>
      </c>
      <c r="AT263" s="14">
        <f>SUM(AT267,AT288,AT296,AT302,AT313,AT326,AT336,AT344)</f>
        <v>124</v>
      </c>
      <c r="AU263" s="14">
        <f>SUM(AU267,AU288,AU296,AU302,AU313,AU326,AU336,AU344)</f>
        <v>0</v>
      </c>
      <c r="AV263" s="14">
        <f>SUM(AV267,AV288,AV296,AV302,AV313,AV326,AV336,AV344)</f>
        <v>0</v>
      </c>
      <c r="AW263" s="14">
        <f t="shared" si="918"/>
        <v>2</v>
      </c>
      <c r="AX263" s="14">
        <f t="shared" si="918"/>
        <v>0</v>
      </c>
      <c r="AY263" s="14">
        <f t="shared" si="918"/>
        <v>5</v>
      </c>
      <c r="AZ263" s="14">
        <f>SUM(AZ267,AZ288,AZ296,AZ302,AZ313,AZ326,AZ336,AZ344)</f>
        <v>0</v>
      </c>
      <c r="BA263" s="14">
        <f t="shared" si="918"/>
        <v>0</v>
      </c>
      <c r="BB263" s="14">
        <f t="shared" si="918"/>
        <v>0</v>
      </c>
      <c r="BC263" s="14">
        <f t="shared" si="918"/>
        <v>0</v>
      </c>
      <c r="BD263" s="14">
        <f t="shared" ref="BD263:BE263" si="919">SUM(BD267,BD288,BD296,BD302,BD313,BD326,BD336,BD344)</f>
        <v>1</v>
      </c>
      <c r="BE263" s="14">
        <f t="shared" si="919"/>
        <v>0</v>
      </c>
      <c r="BF263" s="14">
        <f>SUM(BF267,BF288,BF296,BF302,BF313,BF326,BF336,BF344)</f>
        <v>0</v>
      </c>
      <c r="BG263" s="14">
        <f t="shared" si="918"/>
        <v>23</v>
      </c>
      <c r="BH263" s="16">
        <f t="shared" ref="BH263:BM263" si="920">SUM(BH267,BH288,BH296,BH302,BH313,BH326,BH336,BH344)</f>
        <v>131</v>
      </c>
      <c r="BI263" s="14">
        <f t="shared" si="920"/>
        <v>40</v>
      </c>
      <c r="BJ263" s="14">
        <f t="shared" si="920"/>
        <v>0</v>
      </c>
      <c r="BK263" s="14">
        <f t="shared" si="920"/>
        <v>0</v>
      </c>
      <c r="BL263" s="14">
        <f t="shared" si="920"/>
        <v>0</v>
      </c>
      <c r="BM263" s="14">
        <f t="shared" si="920"/>
        <v>0</v>
      </c>
      <c r="BN263" s="14">
        <f t="shared" si="918"/>
        <v>1</v>
      </c>
      <c r="BO263" s="14">
        <f t="shared" si="918"/>
        <v>2</v>
      </c>
      <c r="BP263" s="14">
        <f t="shared" si="918"/>
        <v>0</v>
      </c>
      <c r="BQ263" s="14">
        <f t="shared" si="918"/>
        <v>17</v>
      </c>
      <c r="BR263" s="14">
        <f>SUM(BR267,BR288,BR296,BR302,BR313,BR326,BR336,BR344)</f>
        <v>148</v>
      </c>
      <c r="BS263" s="14">
        <f>SUM(BS267,BS288,BS296,BS302,BS313,BS326,BS336,BS344)</f>
        <v>75</v>
      </c>
      <c r="BT263" s="14">
        <f t="shared" si="918"/>
        <v>6</v>
      </c>
      <c r="BU263" s="14">
        <f t="shared" si="918"/>
        <v>0</v>
      </c>
      <c r="BV263" s="14">
        <f t="shared" si="918"/>
        <v>8</v>
      </c>
      <c r="BW263" s="14">
        <f t="shared" si="918"/>
        <v>7</v>
      </c>
      <c r="BX263" s="14">
        <f t="shared" si="918"/>
        <v>6</v>
      </c>
      <c r="BY263" s="14">
        <f t="shared" ref="BY263" si="921">SUM(BY267,BY288,BY296,BY302,BY313,BY326,BY336,BY344)</f>
        <v>0</v>
      </c>
      <c r="BZ263" s="14">
        <f t="shared" si="918"/>
        <v>1</v>
      </c>
      <c r="CA263" s="14">
        <f t="shared" si="918"/>
        <v>0</v>
      </c>
      <c r="CB263" s="14">
        <f t="shared" si="918"/>
        <v>0</v>
      </c>
      <c r="CC263" s="14"/>
      <c r="CD263" s="14">
        <f t="shared" ref="CD263" si="922">SUM(CD267,CD288,CD296,CD302,CD313,CD326,CD336,CD344)</f>
        <v>0</v>
      </c>
      <c r="CE263" s="11"/>
      <c r="CF263" s="11"/>
    </row>
    <row r="264" spans="1:84" ht="19.7" customHeight="1" x14ac:dyDescent="0.2">
      <c r="A264" s="12" t="s">
        <v>187</v>
      </c>
      <c r="B264" s="13">
        <f t="shared" si="859"/>
        <v>361</v>
      </c>
      <c r="C264" s="14">
        <f>SUM(C278,C292,C299,C307,C317,C332,C341,C348)</f>
        <v>0</v>
      </c>
      <c r="D264" s="14">
        <f>SUM(D278,D292,D299,D307,D317,D332,D341,D348)</f>
        <v>0</v>
      </c>
      <c r="E264" s="14">
        <f>SUM(E278,E292,E299,E307,E317,E332,E341,E348)</f>
        <v>0</v>
      </c>
      <c r="F264" s="14">
        <f>SUM(F278,F292,F299,F307,F317,F332,F341,F348)</f>
        <v>0</v>
      </c>
      <c r="G264" s="14">
        <f>SUM(G278,G292,G299,G307,G317,G332,G341,G348)</f>
        <v>0</v>
      </c>
      <c r="H264" s="14">
        <f t="shared" si="911"/>
        <v>361</v>
      </c>
      <c r="I264" s="14">
        <f>SUM(I278,I291,I299,I307,I317,I331,I341,I348)</f>
        <v>0</v>
      </c>
      <c r="J264" s="14">
        <f t="shared" ref="J264:CB264" si="923">SUM(J278,J291,J299,J307,J317,J331,J341,J348)</f>
        <v>1</v>
      </c>
      <c r="K264" s="14">
        <f t="shared" si="923"/>
        <v>0</v>
      </c>
      <c r="L264" s="14">
        <f t="shared" si="923"/>
        <v>0</v>
      </c>
      <c r="M264" s="14">
        <f t="shared" si="923"/>
        <v>0</v>
      </c>
      <c r="N264" s="14">
        <f t="shared" si="923"/>
        <v>1</v>
      </c>
      <c r="O264" s="14">
        <f t="shared" si="923"/>
        <v>0</v>
      </c>
      <c r="P264" s="14">
        <f t="shared" si="923"/>
        <v>6</v>
      </c>
      <c r="Q264" s="14">
        <f t="shared" si="923"/>
        <v>0</v>
      </c>
      <c r="R264" s="14">
        <f t="shared" si="923"/>
        <v>2</v>
      </c>
      <c r="S264" s="14">
        <f>SUM(S278,S291,S299,S307,S317,S331,S341,S348)</f>
        <v>0</v>
      </c>
      <c r="T264" s="14">
        <f t="shared" si="923"/>
        <v>0</v>
      </c>
      <c r="U264" s="14">
        <f t="shared" si="923"/>
        <v>0</v>
      </c>
      <c r="V264" s="14">
        <f t="shared" si="923"/>
        <v>16</v>
      </c>
      <c r="W264" s="14">
        <f>SUM(W278,W291,W299,W307,W317,W331,W341,W348)</f>
        <v>1</v>
      </c>
      <c r="X264" s="14">
        <f t="shared" si="923"/>
        <v>0</v>
      </c>
      <c r="Y264" s="14">
        <f t="shared" si="923"/>
        <v>0</v>
      </c>
      <c r="Z264" s="14">
        <f>SUM(Z278,Z291,Z299,Z307,Z317,Z331,Z341,Z348)</f>
        <v>0</v>
      </c>
      <c r="AA264" s="14">
        <f>SUM(AA278,AA291,AA299,AA307,AA317,AA331,AA341,AA348)</f>
        <v>0</v>
      </c>
      <c r="AB264" s="14">
        <f t="shared" si="923"/>
        <v>0</v>
      </c>
      <c r="AC264" s="14">
        <f t="shared" si="923"/>
        <v>0</v>
      </c>
      <c r="AD264" s="14">
        <f>SUM(AD278,AD291,AD299,AD307,AD317,AD331,AD341,AD348)</f>
        <v>0</v>
      </c>
      <c r="AE264" s="14">
        <f t="shared" si="923"/>
        <v>118</v>
      </c>
      <c r="AF264" s="14">
        <f>SUM(AF278,AF291,AF299,AF307,AF317,AF331,AF341,AF348)</f>
        <v>0</v>
      </c>
      <c r="AG264" s="14">
        <f>SUM(AG278,AG291,AG299,AG307,AG317,AG331,AG341,AG348)</f>
        <v>0</v>
      </c>
      <c r="AH264" s="14">
        <f>SUM(AH278,AH291,AH299,AH307,AH317,AH331,AH341,AH348)</f>
        <v>0</v>
      </c>
      <c r="AI264" s="14">
        <f t="shared" si="923"/>
        <v>0</v>
      </c>
      <c r="AJ264" s="14">
        <f>SUM(AJ278,AJ291,AJ299,AJ307,AJ317,AJ331,AJ341,AJ348)</f>
        <v>0</v>
      </c>
      <c r="AK264" s="14">
        <f>SUM(AK278,AK291,AK299,AK307,AK317,AK331,AK341,AK348)</f>
        <v>0</v>
      </c>
      <c r="AL264" s="14">
        <f>SUM(AL278,AL291,AL299,AL307,AL317,AL331,AL341,AL348)</f>
        <v>0</v>
      </c>
      <c r="AM264" s="14">
        <f>SUM(AM278,AM291,AM299,AM307,AM317,AM331,AM341,AM348)</f>
        <v>0</v>
      </c>
      <c r="AN264" s="14">
        <f t="shared" si="923"/>
        <v>0</v>
      </c>
      <c r="AO264" s="14">
        <f t="shared" si="923"/>
        <v>0</v>
      </c>
      <c r="AP264" s="14">
        <f>SUM(AP278,AP291,AP299,AP307,AP317,AP331,AP341,AP348)</f>
        <v>0</v>
      </c>
      <c r="AQ264" s="14">
        <f t="shared" si="923"/>
        <v>0</v>
      </c>
      <c r="AR264" s="14">
        <f>SUM(AR278,AR291,AR299,AR307,AR317,AR331,AR341,AR348)</f>
        <v>0</v>
      </c>
      <c r="AS264" s="14">
        <f t="shared" si="923"/>
        <v>154</v>
      </c>
      <c r="AT264" s="14">
        <f>SUM(AT278,AT291,AT299,AT307,AT317,AT331,AT341,AT348)</f>
        <v>0</v>
      </c>
      <c r="AU264" s="14">
        <f>SUM(AU278,AU291,AU299,AU307,AU317,AU331,AU341,AU348)</f>
        <v>0</v>
      </c>
      <c r="AV264" s="14">
        <f>SUM(AV278,AV291,AV299,AV307,AV317,AV331,AV341,AV348)</f>
        <v>2</v>
      </c>
      <c r="AW264" s="14">
        <f t="shared" si="923"/>
        <v>0</v>
      </c>
      <c r="AX264" s="14">
        <f t="shared" si="923"/>
        <v>0</v>
      </c>
      <c r="AY264" s="14">
        <f t="shared" si="923"/>
        <v>0</v>
      </c>
      <c r="AZ264" s="14">
        <f>SUM(AZ278,AZ291,AZ299,AZ307,AZ317,AZ331,AZ341,AZ348)</f>
        <v>0</v>
      </c>
      <c r="BA264" s="14">
        <f t="shared" si="923"/>
        <v>0</v>
      </c>
      <c r="BB264" s="14">
        <f t="shared" si="923"/>
        <v>0</v>
      </c>
      <c r="BC264" s="14">
        <f t="shared" si="923"/>
        <v>0</v>
      </c>
      <c r="BD264" s="14">
        <f t="shared" ref="BD264:BE264" si="924">SUM(BD278,BD291,BD299,BD307,BD317,BD331,BD341,BD348)</f>
        <v>0</v>
      </c>
      <c r="BE264" s="14">
        <f t="shared" si="924"/>
        <v>0</v>
      </c>
      <c r="BF264" s="14">
        <f>SUM(BF278,BF291,BF299,BF307,BF317,BF331,BF341,BF348)</f>
        <v>0</v>
      </c>
      <c r="BG264" s="14">
        <f t="shared" si="923"/>
        <v>46</v>
      </c>
      <c r="BH264" s="15">
        <f t="shared" ref="BH264:BM264" si="925">SUM(BH278,BH291,BH299,BH307,BH317,BH331,BH341,BH348)</f>
        <v>0</v>
      </c>
      <c r="BI264" s="14">
        <f t="shared" si="925"/>
        <v>0</v>
      </c>
      <c r="BJ264" s="14">
        <f t="shared" si="925"/>
        <v>0</v>
      </c>
      <c r="BK264" s="14">
        <f t="shared" si="925"/>
        <v>0</v>
      </c>
      <c r="BL264" s="14">
        <f t="shared" si="925"/>
        <v>0</v>
      </c>
      <c r="BM264" s="14">
        <f t="shared" si="925"/>
        <v>0</v>
      </c>
      <c r="BN264" s="14">
        <f t="shared" si="923"/>
        <v>0</v>
      </c>
      <c r="BO264" s="14">
        <f t="shared" si="923"/>
        <v>0</v>
      </c>
      <c r="BP264" s="14">
        <f t="shared" si="923"/>
        <v>0</v>
      </c>
      <c r="BQ264" s="14">
        <f t="shared" si="923"/>
        <v>14</v>
      </c>
      <c r="BR264" s="14">
        <f>SUM(BR278,BR291,BR299,BR307,BR317,BR331,BR341,BR348)</f>
        <v>0</v>
      </c>
      <c r="BS264" s="14">
        <f>SUM(BS278,BS291,BS299,BS307,BS317,BS331,BS341,BS348)</f>
        <v>0</v>
      </c>
      <c r="BT264" s="14">
        <f t="shared" si="923"/>
        <v>0</v>
      </c>
      <c r="BU264" s="14">
        <f t="shared" si="923"/>
        <v>0</v>
      </c>
      <c r="BV264" s="14">
        <f t="shared" si="923"/>
        <v>0</v>
      </c>
      <c r="BW264" s="14">
        <f t="shared" si="923"/>
        <v>0</v>
      </c>
      <c r="BX264" s="14">
        <f t="shared" si="923"/>
        <v>0</v>
      </c>
      <c r="BY264" s="14">
        <f t="shared" ref="BY264" si="926">SUM(BY278,BY291,BY299,BY307,BY317,BY331,BY341,BY348)</f>
        <v>0</v>
      </c>
      <c r="BZ264" s="14">
        <f t="shared" si="923"/>
        <v>0</v>
      </c>
      <c r="CA264" s="14">
        <f t="shared" si="923"/>
        <v>0</v>
      </c>
      <c r="CB264" s="14">
        <f t="shared" si="923"/>
        <v>0</v>
      </c>
      <c r="CC264" s="14"/>
      <c r="CD264" s="14">
        <f t="shared" ref="CD264" si="927">SUM(CD278,CD291,CD299,CD307,CD317,CD331,CD341,CD348)</f>
        <v>0</v>
      </c>
      <c r="CE264" s="11"/>
      <c r="CF264" s="11"/>
    </row>
    <row r="265" spans="1:84" ht="19.7" customHeight="1" x14ac:dyDescent="0.2">
      <c r="A265" s="12" t="s">
        <v>157</v>
      </c>
      <c r="B265" s="13">
        <f t="shared" si="859"/>
        <v>143</v>
      </c>
      <c r="C265" s="14">
        <f>SUM(C283,C294,C300,C311,C322,C334,C342,C349)</f>
        <v>0</v>
      </c>
      <c r="D265" s="14">
        <f t="shared" ref="D265:BP265" si="928">SUM(D283,D294,D300,D311,D322,D334,D342,D349)</f>
        <v>0</v>
      </c>
      <c r="E265" s="14">
        <f t="shared" si="928"/>
        <v>0</v>
      </c>
      <c r="F265" s="14">
        <f t="shared" si="928"/>
        <v>0</v>
      </c>
      <c r="G265" s="14">
        <f t="shared" si="928"/>
        <v>0</v>
      </c>
      <c r="H265" s="14">
        <f t="shared" si="911"/>
        <v>143</v>
      </c>
      <c r="I265" s="14">
        <f t="shared" si="928"/>
        <v>0</v>
      </c>
      <c r="J265" s="14">
        <f t="shared" si="928"/>
        <v>0</v>
      </c>
      <c r="K265" s="14">
        <f t="shared" si="928"/>
        <v>0</v>
      </c>
      <c r="L265" s="14">
        <f t="shared" si="928"/>
        <v>0</v>
      </c>
      <c r="M265" s="14">
        <f t="shared" si="928"/>
        <v>0</v>
      </c>
      <c r="N265" s="14">
        <f t="shared" si="928"/>
        <v>0</v>
      </c>
      <c r="O265" s="14">
        <f t="shared" si="928"/>
        <v>0</v>
      </c>
      <c r="P265" s="14">
        <f t="shared" si="928"/>
        <v>0</v>
      </c>
      <c r="Q265" s="14">
        <f t="shared" si="928"/>
        <v>0</v>
      </c>
      <c r="R265" s="14">
        <f t="shared" si="928"/>
        <v>0</v>
      </c>
      <c r="S265" s="14">
        <f>SUM(S283,S294,S300,S311,S322,S334,S342,S349)</f>
        <v>0</v>
      </c>
      <c r="T265" s="14">
        <f t="shared" si="928"/>
        <v>1</v>
      </c>
      <c r="U265" s="14">
        <f t="shared" si="928"/>
        <v>0</v>
      </c>
      <c r="V265" s="14">
        <f t="shared" si="928"/>
        <v>0</v>
      </c>
      <c r="W265" s="14">
        <f>SUM(W283,W294,W300,W311,W322,W334,W342,W349)</f>
        <v>6</v>
      </c>
      <c r="X265" s="14">
        <f t="shared" si="928"/>
        <v>0</v>
      </c>
      <c r="Y265" s="14">
        <f t="shared" si="928"/>
        <v>4</v>
      </c>
      <c r="Z265" s="14">
        <f t="shared" si="928"/>
        <v>0</v>
      </c>
      <c r="AA265" s="14">
        <f>SUM(AA283,AA294,AA300,AA311,AA322,AA334,AA342,AA349)</f>
        <v>0</v>
      </c>
      <c r="AB265" s="14">
        <f t="shared" si="928"/>
        <v>0</v>
      </c>
      <c r="AC265" s="14">
        <f t="shared" si="928"/>
        <v>1</v>
      </c>
      <c r="AD265" s="14">
        <f>SUM(AD283,AD294,AD300,AD311,AD322,AD334,AD342,AD349)</f>
        <v>0</v>
      </c>
      <c r="AE265" s="14">
        <f t="shared" si="928"/>
        <v>0</v>
      </c>
      <c r="AF265" s="14">
        <f>SUM(AF283,AF294,AF300,AF311,AF322,AF334,AF342,AF349)</f>
        <v>0</v>
      </c>
      <c r="AG265" s="14">
        <f t="shared" si="928"/>
        <v>0</v>
      </c>
      <c r="AH265" s="14">
        <f>SUM(AH283,AH294,AH300,AH311,AH322,AH334,AH342,AH349)</f>
        <v>44</v>
      </c>
      <c r="AI265" s="14">
        <f t="shared" si="928"/>
        <v>0</v>
      </c>
      <c r="AJ265" s="14">
        <f>SUM(AJ283,AJ294,AJ300,AJ311,AJ322,AJ334,AJ342,AJ349)</f>
        <v>0</v>
      </c>
      <c r="AK265" s="14">
        <f>SUM(AK283,AK294,AK300,AK311,AK322,AK334,AK342,AK349)</f>
        <v>0</v>
      </c>
      <c r="AL265" s="14">
        <f>SUM(AL283,AL294,AL300,AL311,AL322,AL334,AL342,AL349)</f>
        <v>0</v>
      </c>
      <c r="AM265" s="14">
        <f>SUM(AM283,AM294,AM300,AM311,AM322,AM334,AM342,AM349)</f>
        <v>0</v>
      </c>
      <c r="AN265" s="14">
        <f t="shared" si="928"/>
        <v>0</v>
      </c>
      <c r="AO265" s="14">
        <f t="shared" si="928"/>
        <v>8</v>
      </c>
      <c r="AP265" s="14">
        <f t="shared" si="928"/>
        <v>0</v>
      </c>
      <c r="AQ265" s="14">
        <f t="shared" si="928"/>
        <v>0</v>
      </c>
      <c r="AR265" s="14">
        <f>SUM(AR283,AR294,AR300,AR311,AR322,AR334,AR342,AR349)</f>
        <v>0</v>
      </c>
      <c r="AS265" s="14">
        <f t="shared" si="928"/>
        <v>0</v>
      </c>
      <c r="AT265" s="14">
        <f>SUM(AT283,AT294,AT300,AT311,AT322,AT334,AT342,AT349)</f>
        <v>0</v>
      </c>
      <c r="AU265" s="14">
        <f t="shared" si="928"/>
        <v>0</v>
      </c>
      <c r="AV265" s="14">
        <f>SUM(AV283,AV294,AV300,AV311,AV322,AV334,AV342,AV349)</f>
        <v>54</v>
      </c>
      <c r="AW265" s="14">
        <f t="shared" si="928"/>
        <v>0</v>
      </c>
      <c r="AX265" s="14">
        <f t="shared" si="928"/>
        <v>0</v>
      </c>
      <c r="AY265" s="14">
        <f t="shared" si="928"/>
        <v>0</v>
      </c>
      <c r="AZ265" s="14">
        <f>SUM(AZ283,AZ294,AZ300,AZ311,AZ322,AZ334,AZ342,AZ349)</f>
        <v>0</v>
      </c>
      <c r="BA265" s="14">
        <f t="shared" si="928"/>
        <v>0</v>
      </c>
      <c r="BB265" s="14">
        <f t="shared" si="928"/>
        <v>14</v>
      </c>
      <c r="BC265" s="14">
        <f t="shared" si="928"/>
        <v>1</v>
      </c>
      <c r="BD265" s="14">
        <f t="shared" si="928"/>
        <v>0</v>
      </c>
      <c r="BE265" s="14">
        <f t="shared" ref="BE265" si="929">SUM(BE283,BE294,BE300,BE311,BE322,BE334,BE342,BE349)</f>
        <v>0</v>
      </c>
      <c r="BF265" s="14">
        <f>SUM(BF283,BF294,BF300,BF311,BF322,BF334,BF342,BF349)</f>
        <v>0</v>
      </c>
      <c r="BG265" s="14">
        <f t="shared" si="928"/>
        <v>10</v>
      </c>
      <c r="BH265" s="14">
        <f>SUM(BH283,BH294,BH300,BH311,BH322,BH334,BH342,BH349)</f>
        <v>0</v>
      </c>
      <c r="BI265" s="14">
        <f>SUM(BI283,BI294,BI300,BI311,BI322,BI334,BI342,BI349)</f>
        <v>0</v>
      </c>
      <c r="BJ265" s="14">
        <f t="shared" si="928"/>
        <v>0</v>
      </c>
      <c r="BK265" s="14">
        <f>SUM(BK283,BK294,BK300,BK311,BK322,BK334,BK342,BK349)</f>
        <v>0</v>
      </c>
      <c r="BL265" s="14">
        <f>SUM(BL283,BL294,BL300,BL311,BL322,BL334,BL342,BL349)</f>
        <v>0</v>
      </c>
      <c r="BM265" s="14">
        <f>SUM(BM283,BM294,BM300,BM311,BM322,BM334,BM342,BM349)</f>
        <v>0</v>
      </c>
      <c r="BN265" s="14">
        <f t="shared" si="928"/>
        <v>0</v>
      </c>
      <c r="BO265" s="14">
        <f t="shared" si="928"/>
        <v>0</v>
      </c>
      <c r="BP265" s="14">
        <f t="shared" si="928"/>
        <v>0</v>
      </c>
      <c r="BQ265" s="14">
        <f t="shared" ref="BQ265:CB265" si="930">SUM(BQ283,BQ294,BQ300,BQ311,BQ322,BQ334,BQ342,BQ349)</f>
        <v>0</v>
      </c>
      <c r="BR265" s="14">
        <f>SUM(BR283,BR294,BR300,BR311,BR322,BR334,BR342,BR349)</f>
        <v>0</v>
      </c>
      <c r="BS265" s="14">
        <f>SUM(BS283,BS294,BS300,BS311,BS322,BS334,BS342,BS349)</f>
        <v>0</v>
      </c>
      <c r="BT265" s="14">
        <f t="shared" si="930"/>
        <v>0</v>
      </c>
      <c r="BU265" s="14">
        <f t="shared" si="930"/>
        <v>0</v>
      </c>
      <c r="BV265" s="14">
        <f t="shared" si="930"/>
        <v>0</v>
      </c>
      <c r="BW265" s="14">
        <f t="shared" si="930"/>
        <v>0</v>
      </c>
      <c r="BX265" s="14">
        <f t="shared" si="930"/>
        <v>0</v>
      </c>
      <c r="BY265" s="14">
        <f t="shared" ref="BY265" si="931">SUM(BY283,BY294,BY300,BY311,BY322,BY334,BY342,BY349)</f>
        <v>0</v>
      </c>
      <c r="BZ265" s="14">
        <f t="shared" si="930"/>
        <v>0</v>
      </c>
      <c r="CA265" s="14">
        <f t="shared" si="930"/>
        <v>0</v>
      </c>
      <c r="CB265" s="14">
        <f t="shared" si="930"/>
        <v>0</v>
      </c>
      <c r="CC265" s="14"/>
      <c r="CD265" s="14">
        <f t="shared" ref="CD265" si="932">SUM(CD283,CD294,CD300,CD311,CD322,CD334,CD342,CD349)</f>
        <v>0</v>
      </c>
      <c r="CE265" s="11"/>
      <c r="CF265" s="11"/>
    </row>
    <row r="266" spans="1:84" ht="19.7" customHeight="1" x14ac:dyDescent="0.2">
      <c r="A266" s="47" t="s">
        <v>188</v>
      </c>
      <c r="B266" s="48">
        <f t="shared" si="859"/>
        <v>275</v>
      </c>
      <c r="C266" s="49">
        <f>SUM(C267,C278,C283)</f>
        <v>0</v>
      </c>
      <c r="D266" s="49">
        <f t="shared" ref="D266:I266" si="933">SUM(D267,D278,D283)</f>
        <v>0</v>
      </c>
      <c r="E266" s="49">
        <f t="shared" si="933"/>
        <v>0</v>
      </c>
      <c r="F266" s="49">
        <f t="shared" si="933"/>
        <v>0</v>
      </c>
      <c r="G266" s="49">
        <f t="shared" si="933"/>
        <v>0</v>
      </c>
      <c r="H266" s="49">
        <f t="shared" si="911"/>
        <v>275</v>
      </c>
      <c r="I266" s="49">
        <f t="shared" si="933"/>
        <v>0</v>
      </c>
      <c r="J266" s="49">
        <f t="shared" ref="J266" si="934">SUM(J267,J278,J283)</f>
        <v>1</v>
      </c>
      <c r="K266" s="49">
        <f t="shared" ref="K266" si="935">SUM(K267,K278,K283)</f>
        <v>0</v>
      </c>
      <c r="L266" s="49">
        <f t="shared" ref="L266" si="936">SUM(L267,L278,L283)</f>
        <v>0</v>
      </c>
      <c r="M266" s="49">
        <f t="shared" ref="M266" si="937">SUM(M267,M278,M283)</f>
        <v>0</v>
      </c>
      <c r="N266" s="49">
        <f t="shared" ref="N266" si="938">SUM(N267,N278,N283)</f>
        <v>1</v>
      </c>
      <c r="O266" s="49">
        <f t="shared" ref="O266" si="939">SUM(O267,O278,O283)</f>
        <v>0</v>
      </c>
      <c r="P266" s="49">
        <f t="shared" ref="P266" si="940">SUM(P267,P278,P283)</f>
        <v>0</v>
      </c>
      <c r="Q266" s="49">
        <f t="shared" ref="Q266" si="941">SUM(Q267,Q278,Q283)</f>
        <v>0</v>
      </c>
      <c r="R266" s="49">
        <f t="shared" ref="R266" si="942">SUM(R267,R278,R283)</f>
        <v>3</v>
      </c>
      <c r="S266" s="49">
        <f t="shared" ref="S266" si="943">SUM(S267,S278,S283)</f>
        <v>0</v>
      </c>
      <c r="T266" s="49">
        <f t="shared" ref="T266" si="944">SUM(T267,T278,T283)</f>
        <v>1</v>
      </c>
      <c r="U266" s="49">
        <f t="shared" ref="U266" si="945">SUM(U267,U278,U283)</f>
        <v>0</v>
      </c>
      <c r="V266" s="49">
        <f t="shared" ref="V266" si="946">SUM(V267,V278,V283)</f>
        <v>2</v>
      </c>
      <c r="W266" s="49">
        <f t="shared" ref="W266" si="947">SUM(W267,W278,W283)</f>
        <v>10</v>
      </c>
      <c r="X266" s="49">
        <f t="shared" ref="X266" si="948">SUM(X267,X278,X283)</f>
        <v>0</v>
      </c>
      <c r="Y266" s="49">
        <f t="shared" ref="Y266" si="949">SUM(Y267,Y278,Y283)</f>
        <v>2</v>
      </c>
      <c r="Z266" s="49">
        <f t="shared" ref="Z266" si="950">SUM(Z267,Z278,Z283)</f>
        <v>0</v>
      </c>
      <c r="AA266" s="49">
        <f t="shared" ref="AA266" si="951">SUM(AA267,AA278,AA283)</f>
        <v>0</v>
      </c>
      <c r="AB266" s="49">
        <f t="shared" ref="AB266" si="952">SUM(AB267,AB278,AB283)</f>
        <v>0</v>
      </c>
      <c r="AC266" s="49">
        <f t="shared" ref="AC266" si="953">SUM(AC267,AC278,AC283)</f>
        <v>0</v>
      </c>
      <c r="AD266" s="49">
        <f t="shared" ref="AD266" si="954">SUM(AD267,AD278,AD283)</f>
        <v>0</v>
      </c>
      <c r="AE266" s="49">
        <f t="shared" ref="AE266" si="955">SUM(AE267,AE278,AE283)</f>
        <v>24</v>
      </c>
      <c r="AF266" s="49">
        <f t="shared" ref="AF266" si="956">SUM(AF267,AF278,AF283)</f>
        <v>8</v>
      </c>
      <c r="AG266" s="49">
        <f t="shared" ref="AG266" si="957">SUM(AG267,AG278,AG283)</f>
        <v>0</v>
      </c>
      <c r="AH266" s="49">
        <f t="shared" ref="AH266" si="958">SUM(AH267,AH278,AH283)</f>
        <v>17</v>
      </c>
      <c r="AI266" s="49">
        <f t="shared" ref="AI266" si="959">SUM(AI267,AI278,AI283)</f>
        <v>1</v>
      </c>
      <c r="AJ266" s="49">
        <f t="shared" ref="AJ266" si="960">SUM(AJ267,AJ278,AJ283)</f>
        <v>0</v>
      </c>
      <c r="AK266" s="49">
        <f t="shared" ref="AK266" si="961">SUM(AK267,AK278,AK283)</f>
        <v>1</v>
      </c>
      <c r="AL266" s="49">
        <f t="shared" ref="AL266" si="962">SUM(AL267,AL278,AL283)</f>
        <v>0</v>
      </c>
      <c r="AM266" s="49">
        <f t="shared" ref="AM266" si="963">SUM(AM267,AM278,AM283)</f>
        <v>0</v>
      </c>
      <c r="AN266" s="49">
        <f t="shared" ref="AN266" si="964">SUM(AN267,AN278,AN283)</f>
        <v>0</v>
      </c>
      <c r="AO266" s="49">
        <f t="shared" ref="AO266" si="965">SUM(AO267,AO278,AO283)</f>
        <v>2</v>
      </c>
      <c r="AP266" s="49">
        <f t="shared" ref="AP266" si="966">SUM(AP267,AP278,AP283)</f>
        <v>0</v>
      </c>
      <c r="AQ266" s="49">
        <f t="shared" ref="AQ266" si="967">SUM(AQ267,AQ278,AQ283)</f>
        <v>0</v>
      </c>
      <c r="AR266" s="49">
        <f t="shared" ref="AR266" si="968">SUM(AR267,AR278,AR283)</f>
        <v>0</v>
      </c>
      <c r="AS266" s="49">
        <f t="shared" ref="AS266" si="969">SUM(AS267,AS278,AS283)</f>
        <v>28</v>
      </c>
      <c r="AT266" s="49">
        <f t="shared" ref="AT266" si="970">SUM(AT267,AT278,AT283)</f>
        <v>28</v>
      </c>
      <c r="AU266" s="49">
        <f t="shared" ref="AU266" si="971">SUM(AU267,AU278,AU283)</f>
        <v>0</v>
      </c>
      <c r="AV266" s="49">
        <f t="shared" ref="AV266" si="972">SUM(AV267,AV278,AV283)</f>
        <v>23</v>
      </c>
      <c r="AW266" s="49">
        <f t="shared" ref="AW266" si="973">SUM(AW267,AW278,AW283)</f>
        <v>1</v>
      </c>
      <c r="AX266" s="49">
        <f t="shared" ref="AX266" si="974">SUM(AX267,AX278,AX283)</f>
        <v>0</v>
      </c>
      <c r="AY266" s="49">
        <f t="shared" ref="AY266" si="975">SUM(AY267,AY278,AY283)</f>
        <v>1</v>
      </c>
      <c r="AZ266" s="49">
        <f t="shared" ref="AZ266" si="976">SUM(AZ267,AZ278,AZ283)</f>
        <v>0</v>
      </c>
      <c r="BA266" s="49">
        <f t="shared" ref="BA266" si="977">SUM(BA267,BA278,BA283)</f>
        <v>0</v>
      </c>
      <c r="BB266" s="49">
        <f t="shared" ref="BB266" si="978">SUM(BB267,BB278,BB283)</f>
        <v>3</v>
      </c>
      <c r="BC266" s="49">
        <f t="shared" ref="BC266" si="979">SUM(BC267,BC278,BC283)</f>
        <v>1</v>
      </c>
      <c r="BD266" s="49">
        <f t="shared" ref="BD266:BE266" si="980">SUM(BD267,BD278,BD283)</f>
        <v>1</v>
      </c>
      <c r="BE266" s="49">
        <f t="shared" si="980"/>
        <v>0</v>
      </c>
      <c r="BF266" s="49">
        <f t="shared" ref="BF266" si="981">SUM(BF267,BF278,BF283)</f>
        <v>0</v>
      </c>
      <c r="BG266" s="49">
        <f t="shared" ref="BG266" si="982">SUM(BG267,BG278,BG283)</f>
        <v>14</v>
      </c>
      <c r="BH266" s="49">
        <f t="shared" ref="BH266" si="983">SUM(BH267,BH278,BH283)</f>
        <v>25</v>
      </c>
      <c r="BI266" s="49">
        <f t="shared" ref="BI266" si="984">SUM(BI267,BI278,BI283)</f>
        <v>10</v>
      </c>
      <c r="BJ266" s="49">
        <f t="shared" ref="BJ266" si="985">SUM(BJ267,BJ278,BJ283)</f>
        <v>0</v>
      </c>
      <c r="BK266" s="49">
        <f t="shared" ref="BK266" si="986">SUM(BK267,BK278,BK283)</f>
        <v>0</v>
      </c>
      <c r="BL266" s="49">
        <f t="shared" ref="BL266" si="987">SUM(BL267,BL278,BL283)</f>
        <v>0</v>
      </c>
      <c r="BM266" s="49">
        <f t="shared" ref="BM266" si="988">SUM(BM267,BM278,BM283)</f>
        <v>0</v>
      </c>
      <c r="BN266" s="49">
        <f t="shared" ref="BN266" si="989">SUM(BN267,BN278,BN283)</f>
        <v>1</v>
      </c>
      <c r="BO266" s="49">
        <f t="shared" ref="BO266" si="990">SUM(BO267,BO278,BO283)</f>
        <v>2</v>
      </c>
      <c r="BP266" s="49">
        <f t="shared" ref="BP266" si="991">SUM(BP267,BP278,BP283)</f>
        <v>0</v>
      </c>
      <c r="BQ266" s="49">
        <f t="shared" ref="BQ266" si="992">SUM(BQ267,BQ278,BQ283)</f>
        <v>7</v>
      </c>
      <c r="BR266" s="49">
        <f t="shared" ref="BR266" si="993">SUM(BR267,BR278,BR283)</f>
        <v>34</v>
      </c>
      <c r="BS266" s="49">
        <f t="shared" ref="BS266" si="994">SUM(BS267,BS278,BS283)</f>
        <v>17</v>
      </c>
      <c r="BT266" s="49">
        <f t="shared" ref="BT266" si="995">SUM(BT267,BT278,BT283)</f>
        <v>2</v>
      </c>
      <c r="BU266" s="49">
        <f t="shared" ref="BU266" si="996">SUM(BU267,BU278,BU283)</f>
        <v>0</v>
      </c>
      <c r="BV266" s="49">
        <f t="shared" ref="BV266" si="997">SUM(BV267,BV278,BV283)</f>
        <v>1</v>
      </c>
      <c r="BW266" s="49">
        <f t="shared" ref="BW266" si="998">SUM(BW267,BW278,BW283)</f>
        <v>1</v>
      </c>
      <c r="BX266" s="49">
        <f t="shared" ref="BX266" si="999">SUM(BX267,BX278,BX283)</f>
        <v>1</v>
      </c>
      <c r="BY266" s="49">
        <f t="shared" ref="BY266" si="1000">SUM(BY267,BY278,BY283)</f>
        <v>0</v>
      </c>
      <c r="BZ266" s="49">
        <f t="shared" ref="BZ266" si="1001">SUM(BZ267,BZ278,BZ283)</f>
        <v>1</v>
      </c>
      <c r="CA266" s="49">
        <f t="shared" ref="CA266" si="1002">SUM(CA267,CA278,CA283)</f>
        <v>0</v>
      </c>
      <c r="CB266" s="49">
        <f t="shared" ref="CB266:CD266" si="1003">SUM(CB267,CB278,CB283)</f>
        <v>0</v>
      </c>
      <c r="CC266" s="49"/>
      <c r="CD266" s="49">
        <f t="shared" si="1003"/>
        <v>0</v>
      </c>
      <c r="CE266" s="11"/>
      <c r="CF266" s="11"/>
    </row>
    <row r="267" spans="1:84" ht="19.7" customHeight="1" x14ac:dyDescent="0.2">
      <c r="A267" s="12" t="s">
        <v>135</v>
      </c>
      <c r="B267" s="13">
        <f t="shared" si="859"/>
        <v>157</v>
      </c>
      <c r="C267" s="14"/>
      <c r="D267" s="14"/>
      <c r="E267" s="14"/>
      <c r="F267" s="14"/>
      <c r="G267" s="14"/>
      <c r="H267" s="14">
        <f t="shared" si="911"/>
        <v>157</v>
      </c>
      <c r="I267" s="14">
        <f>SUM(I268,I275,I276,I277,I274)</f>
        <v>0</v>
      </c>
      <c r="J267" s="14">
        <f t="shared" ref="J267:BZ267" si="1004">SUM(J268,J275,J276,J277,J274)</f>
        <v>0</v>
      </c>
      <c r="K267" s="14">
        <f t="shared" si="1004"/>
        <v>0</v>
      </c>
      <c r="L267" s="14">
        <f t="shared" si="1004"/>
        <v>0</v>
      </c>
      <c r="M267" s="14">
        <f t="shared" si="1004"/>
        <v>0</v>
      </c>
      <c r="N267" s="14">
        <f t="shared" si="1004"/>
        <v>1</v>
      </c>
      <c r="O267" s="14">
        <f t="shared" si="1004"/>
        <v>0</v>
      </c>
      <c r="P267" s="14">
        <f t="shared" si="1004"/>
        <v>0</v>
      </c>
      <c r="Q267" s="14">
        <f t="shared" si="1004"/>
        <v>0</v>
      </c>
      <c r="R267" s="14">
        <f t="shared" si="1004"/>
        <v>1</v>
      </c>
      <c r="S267" s="14">
        <f>SUM(S268,S275,S276,S277,S274)</f>
        <v>0</v>
      </c>
      <c r="T267" s="14">
        <f t="shared" si="1004"/>
        <v>0</v>
      </c>
      <c r="U267" s="14">
        <f t="shared" si="1004"/>
        <v>0</v>
      </c>
      <c r="V267" s="14">
        <f t="shared" si="1004"/>
        <v>0</v>
      </c>
      <c r="W267" s="14">
        <f>SUM(W268,W275,W276,W277,W274)</f>
        <v>8</v>
      </c>
      <c r="X267" s="14">
        <f t="shared" si="1004"/>
        <v>0</v>
      </c>
      <c r="Y267" s="14">
        <f t="shared" si="1004"/>
        <v>0</v>
      </c>
      <c r="Z267" s="14">
        <f t="shared" si="1004"/>
        <v>0</v>
      </c>
      <c r="AA267" s="14">
        <f>SUM(AA268,AA275,AA276,AA277,AA274)</f>
        <v>0</v>
      </c>
      <c r="AB267" s="14">
        <f t="shared" si="1004"/>
        <v>0</v>
      </c>
      <c r="AC267" s="14">
        <f t="shared" si="1004"/>
        <v>0</v>
      </c>
      <c r="AD267" s="14">
        <f>SUM(AD268,AD275,AD276,AD277,AD274)</f>
        <v>0</v>
      </c>
      <c r="AE267" s="14">
        <f t="shared" si="1004"/>
        <v>2</v>
      </c>
      <c r="AF267" s="14">
        <f>SUM(AF268,AF275,AF276,AF277,AF274)</f>
        <v>8</v>
      </c>
      <c r="AG267" s="14">
        <f>SUM(AG268,AG275,AG276,AG277,AG274)</f>
        <v>0</v>
      </c>
      <c r="AH267" s="14">
        <f>SUM(AH268,AH275,AH276,AH277,AH274)</f>
        <v>0</v>
      </c>
      <c r="AI267" s="14">
        <f t="shared" si="1004"/>
        <v>1</v>
      </c>
      <c r="AJ267" s="14">
        <f>SUM(AJ268,AJ275,AJ276,AJ277,AJ274)</f>
        <v>0</v>
      </c>
      <c r="AK267" s="14">
        <f>SUM(AK268,AK275,AK276,AK277,AK274)</f>
        <v>1</v>
      </c>
      <c r="AL267" s="14">
        <f>SUM(AL268,AL275,AL276,AL277,AL274)</f>
        <v>0</v>
      </c>
      <c r="AM267" s="14">
        <f>SUM(AM268,AM275,AM276,AM277,AM274)</f>
        <v>0</v>
      </c>
      <c r="AN267" s="14">
        <f t="shared" si="1004"/>
        <v>0</v>
      </c>
      <c r="AO267" s="14">
        <f t="shared" si="1004"/>
        <v>0</v>
      </c>
      <c r="AP267" s="14">
        <f t="shared" si="1004"/>
        <v>0</v>
      </c>
      <c r="AQ267" s="14">
        <f t="shared" si="1004"/>
        <v>0</v>
      </c>
      <c r="AR267" s="14">
        <f>SUM(AR268,AR275,AR276,AR277,AR274)</f>
        <v>0</v>
      </c>
      <c r="AS267" s="14">
        <f t="shared" si="1004"/>
        <v>1</v>
      </c>
      <c r="AT267" s="14">
        <f>SUM(AT268,AT275,AT276,AT277,AT274)</f>
        <v>28</v>
      </c>
      <c r="AU267" s="14">
        <f>SUM(AU268,AU275,AU276,AU277,AU274)</f>
        <v>0</v>
      </c>
      <c r="AV267" s="14">
        <f>SUM(AV268,AV275,AV276,AV277,AV274)</f>
        <v>0</v>
      </c>
      <c r="AW267" s="14">
        <f t="shared" si="1004"/>
        <v>1</v>
      </c>
      <c r="AX267" s="14">
        <f t="shared" si="1004"/>
        <v>0</v>
      </c>
      <c r="AY267" s="14">
        <f t="shared" si="1004"/>
        <v>1</v>
      </c>
      <c r="AZ267" s="14">
        <f>SUM(AZ268,AZ275,AZ276,AZ277,AZ274)</f>
        <v>0</v>
      </c>
      <c r="BA267" s="14">
        <f t="shared" si="1004"/>
        <v>0</v>
      </c>
      <c r="BB267" s="14">
        <f t="shared" si="1004"/>
        <v>0</v>
      </c>
      <c r="BC267" s="14">
        <f t="shared" si="1004"/>
        <v>0</v>
      </c>
      <c r="BD267" s="14">
        <f t="shared" ref="BD267:BE267" si="1005">SUM(BD268,BD275,BD276,BD277,BD274)</f>
        <v>1</v>
      </c>
      <c r="BE267" s="14">
        <f t="shared" si="1005"/>
        <v>0</v>
      </c>
      <c r="BF267" s="14">
        <f>SUM(BF268,BF275,BF276,BF277,BF274)</f>
        <v>0</v>
      </c>
      <c r="BG267" s="14">
        <f t="shared" si="1004"/>
        <v>4</v>
      </c>
      <c r="BH267" s="14">
        <f t="shared" ref="BH267:BM267" si="1006">SUM(BH268,BH275,BH276,BH277,BH274)</f>
        <v>25</v>
      </c>
      <c r="BI267" s="14">
        <f t="shared" si="1006"/>
        <v>10</v>
      </c>
      <c r="BJ267" s="14">
        <f t="shared" si="1006"/>
        <v>0</v>
      </c>
      <c r="BK267" s="14">
        <f t="shared" si="1006"/>
        <v>0</v>
      </c>
      <c r="BL267" s="14">
        <f t="shared" si="1006"/>
        <v>0</v>
      </c>
      <c r="BM267" s="14">
        <f t="shared" si="1006"/>
        <v>0</v>
      </c>
      <c r="BN267" s="14">
        <f t="shared" si="1004"/>
        <v>1</v>
      </c>
      <c r="BO267" s="14">
        <f t="shared" si="1004"/>
        <v>2</v>
      </c>
      <c r="BP267" s="14">
        <f t="shared" si="1004"/>
        <v>0</v>
      </c>
      <c r="BQ267" s="14">
        <f t="shared" si="1004"/>
        <v>4</v>
      </c>
      <c r="BR267" s="14">
        <f>SUM(BR268,BR275,BR276,BR277,BR274)</f>
        <v>34</v>
      </c>
      <c r="BS267" s="14">
        <f>SUM(BS268,BS275,BS276,BS277,BS274)</f>
        <v>17</v>
      </c>
      <c r="BT267" s="14">
        <f t="shared" si="1004"/>
        <v>2</v>
      </c>
      <c r="BU267" s="14">
        <f t="shared" si="1004"/>
        <v>0</v>
      </c>
      <c r="BV267" s="14">
        <f t="shared" si="1004"/>
        <v>1</v>
      </c>
      <c r="BW267" s="14">
        <f t="shared" si="1004"/>
        <v>1</v>
      </c>
      <c r="BX267" s="14">
        <f t="shared" si="1004"/>
        <v>1</v>
      </c>
      <c r="BY267" s="14">
        <f t="shared" ref="BY267" si="1007">SUM(BY268,BY275,BY276,BY277,BY274)</f>
        <v>0</v>
      </c>
      <c r="BZ267" s="14">
        <f t="shared" si="1004"/>
        <v>1</v>
      </c>
      <c r="CA267" s="14">
        <f>SUM(CA268,CA275,CA276,CA277,CA274)</f>
        <v>0</v>
      </c>
      <c r="CB267" s="14">
        <f>SUM(CB268,CB275,CB276,CB277,CB274)</f>
        <v>0</v>
      </c>
      <c r="CC267" s="14"/>
      <c r="CD267" s="14">
        <f>SUM(CD268,CD275,CD276,CD277,CD274)</f>
        <v>0</v>
      </c>
      <c r="CE267" s="11"/>
      <c r="CF267" s="11"/>
    </row>
    <row r="268" spans="1:84" ht="19.7" customHeight="1" x14ac:dyDescent="0.2">
      <c r="A268" s="12" t="s">
        <v>189</v>
      </c>
      <c r="B268" s="13">
        <f t="shared" si="859"/>
        <v>100</v>
      </c>
      <c r="C268" s="14"/>
      <c r="D268" s="14"/>
      <c r="E268" s="14"/>
      <c r="F268" s="14"/>
      <c r="G268" s="14"/>
      <c r="H268" s="14">
        <f t="shared" si="911"/>
        <v>100</v>
      </c>
      <c r="I268" s="13">
        <f>SUM(I269:I273)</f>
        <v>0</v>
      </c>
      <c r="J268" s="13">
        <f t="shared" ref="J268:AO268" si="1008">SUM(J269:J273)</f>
        <v>0</v>
      </c>
      <c r="K268" s="13">
        <f t="shared" si="1008"/>
        <v>0</v>
      </c>
      <c r="L268" s="13">
        <f t="shared" si="1008"/>
        <v>0</v>
      </c>
      <c r="M268" s="13">
        <f t="shared" si="1008"/>
        <v>0</v>
      </c>
      <c r="N268" s="13">
        <f t="shared" si="1008"/>
        <v>1</v>
      </c>
      <c r="O268" s="13">
        <f t="shared" si="1008"/>
        <v>0</v>
      </c>
      <c r="P268" s="13">
        <f t="shared" si="1008"/>
        <v>0</v>
      </c>
      <c r="Q268" s="13">
        <f t="shared" si="1008"/>
        <v>0</v>
      </c>
      <c r="R268" s="13">
        <f t="shared" si="1008"/>
        <v>0</v>
      </c>
      <c r="S268" s="13">
        <f>SUM(S269:S273)</f>
        <v>0</v>
      </c>
      <c r="T268" s="13">
        <f t="shared" si="1008"/>
        <v>0</v>
      </c>
      <c r="U268" s="13">
        <f t="shared" si="1008"/>
        <v>0</v>
      </c>
      <c r="V268" s="13">
        <f t="shared" si="1008"/>
        <v>0</v>
      </c>
      <c r="W268" s="13">
        <f>SUM(W269:W273)</f>
        <v>5</v>
      </c>
      <c r="X268" s="13">
        <f t="shared" si="1008"/>
        <v>0</v>
      </c>
      <c r="Y268" s="13">
        <f t="shared" si="1008"/>
        <v>0</v>
      </c>
      <c r="Z268" s="13">
        <f>SUM(Z269:Z273)</f>
        <v>0</v>
      </c>
      <c r="AA268" s="13">
        <f>SUM(AA269:AA273)</f>
        <v>0</v>
      </c>
      <c r="AB268" s="13">
        <f t="shared" si="1008"/>
        <v>0</v>
      </c>
      <c r="AC268" s="13">
        <f t="shared" si="1008"/>
        <v>0</v>
      </c>
      <c r="AD268" s="13">
        <f>SUM(AD269:AD273)</f>
        <v>0</v>
      </c>
      <c r="AE268" s="13">
        <f t="shared" si="1008"/>
        <v>0</v>
      </c>
      <c r="AF268" s="13">
        <f>SUM(AF269:AF273)</f>
        <v>7</v>
      </c>
      <c r="AG268" s="13">
        <f t="shared" si="1008"/>
        <v>0</v>
      </c>
      <c r="AH268" s="13">
        <f>SUM(AH269:AH273)</f>
        <v>0</v>
      </c>
      <c r="AI268" s="13">
        <f t="shared" si="1008"/>
        <v>0</v>
      </c>
      <c r="AJ268" s="13">
        <f>SUM(AJ269:AJ273)</f>
        <v>0</v>
      </c>
      <c r="AK268" s="13">
        <f>SUM(AK269:AK273)</f>
        <v>0</v>
      </c>
      <c r="AL268" s="13">
        <f>SUM(AL269:AL273)</f>
        <v>0</v>
      </c>
      <c r="AM268" s="13">
        <f>SUM(AM269:AM273)</f>
        <v>0</v>
      </c>
      <c r="AN268" s="13">
        <f t="shared" si="1008"/>
        <v>0</v>
      </c>
      <c r="AO268" s="13">
        <f t="shared" si="1008"/>
        <v>0</v>
      </c>
      <c r="AP268" s="13">
        <f>SUM(AP269:AP273)</f>
        <v>0</v>
      </c>
      <c r="AQ268" s="13"/>
      <c r="AR268" s="13">
        <f>SUM(AR269:AR273)</f>
        <v>0</v>
      </c>
      <c r="AS268" s="13">
        <f t="shared" ref="AS268:CB268" si="1009">SUM(AS269:AS273)</f>
        <v>0</v>
      </c>
      <c r="AT268" s="13">
        <f>SUM(AT269:AT273)</f>
        <v>19</v>
      </c>
      <c r="AU268" s="13">
        <f>SUM(AU269:AU273)</f>
        <v>0</v>
      </c>
      <c r="AV268" s="13">
        <f>SUM(AV269:AV273)</f>
        <v>0</v>
      </c>
      <c r="AW268" s="13">
        <f t="shared" si="1009"/>
        <v>0</v>
      </c>
      <c r="AX268" s="13">
        <f t="shared" si="1009"/>
        <v>0</v>
      </c>
      <c r="AY268" s="13">
        <f t="shared" si="1009"/>
        <v>1</v>
      </c>
      <c r="AZ268" s="13">
        <f>SUM(AZ269:AZ273)</f>
        <v>0</v>
      </c>
      <c r="BA268" s="13">
        <f t="shared" si="1009"/>
        <v>0</v>
      </c>
      <c r="BB268" s="13">
        <f t="shared" si="1009"/>
        <v>0</v>
      </c>
      <c r="BC268" s="13">
        <f t="shared" si="1009"/>
        <v>0</v>
      </c>
      <c r="BD268" s="13">
        <f t="shared" ref="BD268:BE268" si="1010">SUM(BD269:BD273)</f>
        <v>0</v>
      </c>
      <c r="BE268" s="13">
        <f t="shared" si="1010"/>
        <v>0</v>
      </c>
      <c r="BF268" s="13">
        <f>SUM(BF269:BF273)</f>
        <v>0</v>
      </c>
      <c r="BG268" s="13">
        <f t="shared" si="1009"/>
        <v>3</v>
      </c>
      <c r="BH268" s="50">
        <f>SUM(BH269:BH273)</f>
        <v>18</v>
      </c>
      <c r="BI268" s="13">
        <f>SUM(BI269:BI273)</f>
        <v>6</v>
      </c>
      <c r="BJ268" s="13">
        <f t="shared" si="1009"/>
        <v>0</v>
      </c>
      <c r="BK268" s="13">
        <f>SUM(BK269:BK273)</f>
        <v>0</v>
      </c>
      <c r="BL268" s="13">
        <f>SUM(BL269:BL273)</f>
        <v>0</v>
      </c>
      <c r="BM268" s="13">
        <f>SUM(BM269:BM273)</f>
        <v>0</v>
      </c>
      <c r="BN268" s="13">
        <f t="shared" si="1009"/>
        <v>0</v>
      </c>
      <c r="BO268" s="13">
        <f t="shared" si="1009"/>
        <v>0</v>
      </c>
      <c r="BP268" s="13">
        <f t="shared" si="1009"/>
        <v>0</v>
      </c>
      <c r="BQ268" s="13">
        <f t="shared" si="1009"/>
        <v>3</v>
      </c>
      <c r="BR268" s="13">
        <f>SUM(BR269:BR273)</f>
        <v>23</v>
      </c>
      <c r="BS268" s="13">
        <f>SUM(BS269:BS273)</f>
        <v>14</v>
      </c>
      <c r="BT268" s="13">
        <f t="shared" si="1009"/>
        <v>0</v>
      </c>
      <c r="BU268" s="13">
        <f t="shared" si="1009"/>
        <v>0</v>
      </c>
      <c r="BV268" s="13">
        <f t="shared" si="1009"/>
        <v>0</v>
      </c>
      <c r="BW268" s="13">
        <f t="shared" si="1009"/>
        <v>0</v>
      </c>
      <c r="BX268" s="13">
        <f t="shared" si="1009"/>
        <v>0</v>
      </c>
      <c r="BY268" s="13">
        <f t="shared" ref="BY268" si="1011">SUM(BY269:BY273)</f>
        <v>0</v>
      </c>
      <c r="BZ268" s="13">
        <f t="shared" si="1009"/>
        <v>0</v>
      </c>
      <c r="CA268" s="13">
        <f t="shared" si="1009"/>
        <v>0</v>
      </c>
      <c r="CB268" s="13">
        <f t="shared" si="1009"/>
        <v>0</v>
      </c>
      <c r="CC268" s="13"/>
      <c r="CD268" s="13">
        <f t="shared" ref="CD268" si="1012">SUM(CD269:CD273)</f>
        <v>0</v>
      </c>
      <c r="CE268" s="11"/>
      <c r="CF268" s="11" t="s">
        <v>437</v>
      </c>
    </row>
    <row r="269" spans="1:84" ht="19.7" customHeight="1" x14ac:dyDescent="0.2">
      <c r="A269" s="12" t="s">
        <v>405</v>
      </c>
      <c r="B269" s="13">
        <f t="shared" si="859"/>
        <v>25</v>
      </c>
      <c r="C269" s="14"/>
      <c r="D269" s="14"/>
      <c r="E269" s="14"/>
      <c r="F269" s="14"/>
      <c r="G269" s="14"/>
      <c r="H269" s="14">
        <f t="shared" si="911"/>
        <v>25</v>
      </c>
      <c r="I269" s="13"/>
      <c r="J269" s="13"/>
      <c r="K269" s="13"/>
      <c r="L269" s="13"/>
      <c r="M269" s="14"/>
      <c r="N269" s="14">
        <v>1</v>
      </c>
      <c r="O269" s="14"/>
      <c r="P269" s="14"/>
      <c r="Q269" s="14"/>
      <c r="R269" s="14"/>
      <c r="S269" s="14"/>
      <c r="T269" s="14"/>
      <c r="U269" s="14"/>
      <c r="V269" s="14"/>
      <c r="W269" s="14">
        <v>1</v>
      </c>
      <c r="X269" s="14"/>
      <c r="Y269" s="14"/>
      <c r="Z269" s="14"/>
      <c r="AA269" s="14"/>
      <c r="AB269" s="14"/>
      <c r="AC269" s="14"/>
      <c r="AD269" s="14"/>
      <c r="AE269" s="14"/>
      <c r="AF269" s="14">
        <v>1</v>
      </c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>
        <v>5</v>
      </c>
      <c r="AU269" s="14"/>
      <c r="AV269" s="14"/>
      <c r="AW269" s="14"/>
      <c r="AX269" s="14"/>
      <c r="AY269" s="14">
        <v>1</v>
      </c>
      <c r="AZ269" s="14"/>
      <c r="BA269" s="14"/>
      <c r="BB269" s="14"/>
      <c r="BC269" s="14"/>
      <c r="BD269" s="14"/>
      <c r="BE269" s="14"/>
      <c r="BF269" s="14"/>
      <c r="BG269" s="14">
        <v>1</v>
      </c>
      <c r="BH269" s="16">
        <v>2</v>
      </c>
      <c r="BI269" s="14">
        <v>2</v>
      </c>
      <c r="BJ269" s="14"/>
      <c r="BK269" s="14"/>
      <c r="BL269" s="14"/>
      <c r="BM269" s="14"/>
      <c r="BN269" s="14"/>
      <c r="BO269" s="14"/>
      <c r="BP269" s="14"/>
      <c r="BQ269" s="14">
        <v>1</v>
      </c>
      <c r="BR269" s="14">
        <v>6</v>
      </c>
      <c r="BS269" s="14">
        <v>4</v>
      </c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1" t="s">
        <v>436</v>
      </c>
      <c r="CF269" s="11" t="s">
        <v>436</v>
      </c>
    </row>
    <row r="270" spans="1:84" ht="19.7" customHeight="1" x14ac:dyDescent="0.2">
      <c r="A270" s="12" t="s">
        <v>158</v>
      </c>
      <c r="B270" s="13">
        <f t="shared" si="859"/>
        <v>19</v>
      </c>
      <c r="C270" s="14"/>
      <c r="D270" s="14"/>
      <c r="E270" s="14"/>
      <c r="F270" s="14"/>
      <c r="G270" s="14"/>
      <c r="H270" s="14">
        <f t="shared" si="911"/>
        <v>19</v>
      </c>
      <c r="I270" s="13"/>
      <c r="J270" s="13"/>
      <c r="K270" s="13"/>
      <c r="L270" s="13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>
        <v>1</v>
      </c>
      <c r="X270" s="14"/>
      <c r="Y270" s="14"/>
      <c r="Z270" s="14"/>
      <c r="AA270" s="14"/>
      <c r="AB270" s="14"/>
      <c r="AC270" s="14"/>
      <c r="AD270" s="14"/>
      <c r="AE270" s="14"/>
      <c r="AF270" s="14">
        <v>1</v>
      </c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>
        <v>3</v>
      </c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6">
        <v>5</v>
      </c>
      <c r="BI270" s="14">
        <v>1</v>
      </c>
      <c r="BJ270" s="14"/>
      <c r="BK270" s="14"/>
      <c r="BL270" s="14"/>
      <c r="BM270" s="14"/>
      <c r="BN270" s="14"/>
      <c r="BO270" s="14"/>
      <c r="BP270" s="14"/>
      <c r="BQ270" s="14">
        <v>1</v>
      </c>
      <c r="BR270" s="14">
        <v>3</v>
      </c>
      <c r="BS270" s="14">
        <v>4</v>
      </c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1" t="s">
        <v>436</v>
      </c>
      <c r="CF270" s="11" t="s">
        <v>436</v>
      </c>
    </row>
    <row r="271" spans="1:84" ht="19.7" customHeight="1" x14ac:dyDescent="0.2">
      <c r="A271" s="12" t="s">
        <v>406</v>
      </c>
      <c r="B271" s="13">
        <f t="shared" si="859"/>
        <v>29</v>
      </c>
      <c r="C271" s="14"/>
      <c r="D271" s="14"/>
      <c r="E271" s="14"/>
      <c r="F271" s="14"/>
      <c r="G271" s="14"/>
      <c r="H271" s="14">
        <f t="shared" si="911"/>
        <v>29</v>
      </c>
      <c r="I271" s="13"/>
      <c r="J271" s="13"/>
      <c r="K271" s="13"/>
      <c r="L271" s="13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>
        <v>1</v>
      </c>
      <c r="X271" s="14"/>
      <c r="Y271" s="14"/>
      <c r="Z271" s="14"/>
      <c r="AA271" s="14"/>
      <c r="AB271" s="14"/>
      <c r="AC271" s="14"/>
      <c r="AD271" s="14"/>
      <c r="AE271" s="14"/>
      <c r="AF271" s="14">
        <v>2</v>
      </c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>
        <v>7</v>
      </c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6">
        <v>8</v>
      </c>
      <c r="BI271" s="14">
        <v>1</v>
      </c>
      <c r="BJ271" s="14"/>
      <c r="BK271" s="14"/>
      <c r="BL271" s="14"/>
      <c r="BM271" s="14"/>
      <c r="BN271" s="14"/>
      <c r="BO271" s="14"/>
      <c r="BP271" s="14"/>
      <c r="BQ271" s="14">
        <v>1</v>
      </c>
      <c r="BR271" s="14">
        <v>7</v>
      </c>
      <c r="BS271" s="14">
        <v>2</v>
      </c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1" t="s">
        <v>436</v>
      </c>
      <c r="CF271" s="11" t="s">
        <v>436</v>
      </c>
    </row>
    <row r="272" spans="1:84" ht="19.7" customHeight="1" x14ac:dyDescent="0.2">
      <c r="A272" s="12" t="s">
        <v>159</v>
      </c>
      <c r="B272" s="13">
        <f t="shared" si="859"/>
        <v>16</v>
      </c>
      <c r="C272" s="14"/>
      <c r="D272" s="14"/>
      <c r="E272" s="14"/>
      <c r="F272" s="14"/>
      <c r="G272" s="14"/>
      <c r="H272" s="14">
        <f t="shared" si="911"/>
        <v>16</v>
      </c>
      <c r="I272" s="13"/>
      <c r="J272" s="13"/>
      <c r="K272" s="13"/>
      <c r="L272" s="13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>
        <v>1</v>
      </c>
      <c r="X272" s="14"/>
      <c r="Y272" s="14"/>
      <c r="Z272" s="14"/>
      <c r="AA272" s="14"/>
      <c r="AB272" s="14"/>
      <c r="AC272" s="14"/>
      <c r="AD272" s="14"/>
      <c r="AE272" s="14"/>
      <c r="AF272" s="14">
        <v>2</v>
      </c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>
        <v>2</v>
      </c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>
        <v>1</v>
      </c>
      <c r="BH272" s="15">
        <v>2</v>
      </c>
      <c r="BI272" s="14">
        <v>1</v>
      </c>
      <c r="BJ272" s="14"/>
      <c r="BK272" s="14"/>
      <c r="BL272" s="14"/>
      <c r="BM272" s="14"/>
      <c r="BN272" s="14"/>
      <c r="BO272" s="14"/>
      <c r="BP272" s="14"/>
      <c r="BQ272" s="14"/>
      <c r="BR272" s="14">
        <v>5</v>
      </c>
      <c r="BS272" s="14">
        <v>2</v>
      </c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1" t="s">
        <v>436</v>
      </c>
      <c r="CF272" s="11" t="s">
        <v>436</v>
      </c>
    </row>
    <row r="273" spans="1:84" ht="19.7" customHeight="1" x14ac:dyDescent="0.2">
      <c r="A273" s="12" t="s">
        <v>160</v>
      </c>
      <c r="B273" s="13">
        <f t="shared" si="859"/>
        <v>11</v>
      </c>
      <c r="C273" s="14"/>
      <c r="D273" s="14"/>
      <c r="E273" s="14"/>
      <c r="F273" s="14"/>
      <c r="G273" s="14"/>
      <c r="H273" s="14">
        <f t="shared" si="911"/>
        <v>11</v>
      </c>
      <c r="I273" s="13"/>
      <c r="J273" s="13"/>
      <c r="K273" s="13"/>
      <c r="L273" s="13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>
        <v>1</v>
      </c>
      <c r="X273" s="14"/>
      <c r="Y273" s="14"/>
      <c r="Z273" s="14"/>
      <c r="AA273" s="14"/>
      <c r="AB273" s="14"/>
      <c r="AC273" s="14"/>
      <c r="AD273" s="14"/>
      <c r="AE273" s="14"/>
      <c r="AF273" s="14">
        <v>1</v>
      </c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>
        <v>2</v>
      </c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>
        <v>1</v>
      </c>
      <c r="BH273" s="15">
        <v>1</v>
      </c>
      <c r="BI273" s="14">
        <v>1</v>
      </c>
      <c r="BJ273" s="14"/>
      <c r="BK273" s="14"/>
      <c r="BL273" s="14"/>
      <c r="BM273" s="14"/>
      <c r="BN273" s="14"/>
      <c r="BO273" s="14"/>
      <c r="BP273" s="14"/>
      <c r="BQ273" s="14"/>
      <c r="BR273" s="14">
        <v>2</v>
      </c>
      <c r="BS273" s="14">
        <v>2</v>
      </c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1" t="s">
        <v>436</v>
      </c>
      <c r="CF273" s="11" t="s">
        <v>436</v>
      </c>
    </row>
    <row r="274" spans="1:84" ht="19.7" customHeight="1" x14ac:dyDescent="0.2">
      <c r="A274" s="12" t="s">
        <v>315</v>
      </c>
      <c r="B274" s="13">
        <f t="shared" si="859"/>
        <v>12</v>
      </c>
      <c r="C274" s="14"/>
      <c r="D274" s="14"/>
      <c r="E274" s="14"/>
      <c r="F274" s="14"/>
      <c r="G274" s="14"/>
      <c r="H274" s="14">
        <f t="shared" si="911"/>
        <v>12</v>
      </c>
      <c r="I274" s="13"/>
      <c r="J274" s="13"/>
      <c r="K274" s="13"/>
      <c r="L274" s="13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>
        <v>1</v>
      </c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>
        <v>2</v>
      </c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5">
        <v>4</v>
      </c>
      <c r="BI274" s="14">
        <v>1</v>
      </c>
      <c r="BJ274" s="14"/>
      <c r="BK274" s="14"/>
      <c r="BL274" s="14"/>
      <c r="BM274" s="14"/>
      <c r="BN274" s="14"/>
      <c r="BO274" s="14"/>
      <c r="BP274" s="14"/>
      <c r="BQ274" s="14"/>
      <c r="BR274" s="14">
        <v>3</v>
      </c>
      <c r="BS274" s="14">
        <v>1</v>
      </c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1" t="s">
        <v>436</v>
      </c>
      <c r="CF274" s="11" t="s">
        <v>436</v>
      </c>
    </row>
    <row r="275" spans="1:84" ht="19.7" customHeight="1" x14ac:dyDescent="0.2">
      <c r="A275" s="12" t="s">
        <v>316</v>
      </c>
      <c r="B275" s="13">
        <f t="shared" si="859"/>
        <v>12</v>
      </c>
      <c r="C275" s="14"/>
      <c r="D275" s="14"/>
      <c r="E275" s="14"/>
      <c r="F275" s="14"/>
      <c r="G275" s="14"/>
      <c r="H275" s="14">
        <f t="shared" si="911"/>
        <v>12</v>
      </c>
      <c r="I275" s="13"/>
      <c r="J275" s="13"/>
      <c r="K275" s="13"/>
      <c r="L275" s="13"/>
      <c r="M275" s="14"/>
      <c r="N275" s="14"/>
      <c r="O275" s="14"/>
      <c r="P275" s="14"/>
      <c r="Q275" s="14"/>
      <c r="R275" s="14">
        <v>1</v>
      </c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>
        <v>0</v>
      </c>
      <c r="AF275" s="14"/>
      <c r="AG275" s="14"/>
      <c r="AH275" s="14"/>
      <c r="AI275" s="14">
        <v>1</v>
      </c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>
        <v>2</v>
      </c>
      <c r="AU275" s="14"/>
      <c r="AV275" s="14"/>
      <c r="AW275" s="14">
        <v>1</v>
      </c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5">
        <v>0</v>
      </c>
      <c r="BI275" s="14">
        <v>0</v>
      </c>
      <c r="BJ275" s="14"/>
      <c r="BK275" s="14"/>
      <c r="BL275" s="14"/>
      <c r="BM275" s="14"/>
      <c r="BN275" s="14">
        <v>1</v>
      </c>
      <c r="BO275" s="14">
        <v>1</v>
      </c>
      <c r="BP275" s="14"/>
      <c r="BQ275" s="14"/>
      <c r="BR275" s="14">
        <v>2</v>
      </c>
      <c r="BS275" s="14">
        <v>1</v>
      </c>
      <c r="BT275" s="14">
        <v>2</v>
      </c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1" t="s">
        <v>436</v>
      </c>
      <c r="CF275" s="11" t="s">
        <v>436</v>
      </c>
    </row>
    <row r="276" spans="1:84" ht="19.7" customHeight="1" x14ac:dyDescent="0.2">
      <c r="A276" s="12" t="s">
        <v>162</v>
      </c>
      <c r="B276" s="13">
        <f t="shared" si="859"/>
        <v>21</v>
      </c>
      <c r="C276" s="14"/>
      <c r="D276" s="14"/>
      <c r="E276" s="14"/>
      <c r="F276" s="14"/>
      <c r="G276" s="14"/>
      <c r="H276" s="14">
        <f t="shared" si="911"/>
        <v>21</v>
      </c>
      <c r="I276" s="13"/>
      <c r="J276" s="13"/>
      <c r="K276" s="13"/>
      <c r="L276" s="13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>
        <v>1</v>
      </c>
      <c r="X276" s="14"/>
      <c r="Y276" s="14"/>
      <c r="Z276" s="14"/>
      <c r="AA276" s="14"/>
      <c r="AB276" s="14"/>
      <c r="AC276" s="14"/>
      <c r="AD276" s="14"/>
      <c r="AE276" s="14">
        <v>1</v>
      </c>
      <c r="AF276" s="14"/>
      <c r="AG276" s="14"/>
      <c r="AH276" s="14"/>
      <c r="AI276" s="14"/>
      <c r="AJ276" s="14"/>
      <c r="AK276" s="14">
        <v>1</v>
      </c>
      <c r="AL276" s="14"/>
      <c r="AM276" s="14"/>
      <c r="AN276" s="14"/>
      <c r="AO276" s="14"/>
      <c r="AP276" s="14"/>
      <c r="AQ276" s="14"/>
      <c r="AR276" s="14"/>
      <c r="AS276" s="14">
        <v>1</v>
      </c>
      <c r="AT276" s="14">
        <v>1</v>
      </c>
      <c r="AU276" s="14"/>
      <c r="AV276" s="14"/>
      <c r="AW276" s="14"/>
      <c r="AX276" s="14"/>
      <c r="AY276" s="14"/>
      <c r="AZ276" s="14"/>
      <c r="BA276" s="14"/>
      <c r="BB276" s="14"/>
      <c r="BC276" s="14"/>
      <c r="BD276" s="14">
        <v>1</v>
      </c>
      <c r="BE276" s="14"/>
      <c r="BF276" s="14"/>
      <c r="BG276" s="14">
        <v>1</v>
      </c>
      <c r="BH276" s="15">
        <v>1</v>
      </c>
      <c r="BI276" s="14">
        <v>1</v>
      </c>
      <c r="BJ276" s="14"/>
      <c r="BK276" s="14"/>
      <c r="BL276" s="14"/>
      <c r="BM276" s="14"/>
      <c r="BN276" s="14"/>
      <c r="BO276" s="14">
        <v>1</v>
      </c>
      <c r="BP276" s="14"/>
      <c r="BQ276" s="14">
        <v>1</v>
      </c>
      <c r="BR276" s="14">
        <v>5</v>
      </c>
      <c r="BS276" s="14">
        <v>1</v>
      </c>
      <c r="BT276" s="14"/>
      <c r="BU276" s="14"/>
      <c r="BV276" s="14">
        <v>1</v>
      </c>
      <c r="BW276" s="14">
        <v>1</v>
      </c>
      <c r="BX276" s="14">
        <v>1</v>
      </c>
      <c r="BY276" s="14"/>
      <c r="BZ276" s="14">
        <v>1</v>
      </c>
      <c r="CA276" s="14"/>
      <c r="CB276" s="14"/>
      <c r="CC276" s="14"/>
      <c r="CD276" s="14"/>
      <c r="CE276" s="11" t="s">
        <v>436</v>
      </c>
      <c r="CF276" s="11" t="s">
        <v>436</v>
      </c>
    </row>
    <row r="277" spans="1:84" ht="19.7" customHeight="1" x14ac:dyDescent="0.2">
      <c r="A277" s="12" t="s">
        <v>317</v>
      </c>
      <c r="B277" s="13">
        <f t="shared" si="859"/>
        <v>12</v>
      </c>
      <c r="C277" s="14"/>
      <c r="D277" s="14"/>
      <c r="E277" s="14"/>
      <c r="F277" s="14"/>
      <c r="G277" s="14"/>
      <c r="H277" s="14">
        <f t="shared" si="911"/>
        <v>12</v>
      </c>
      <c r="I277" s="13"/>
      <c r="J277" s="13"/>
      <c r="K277" s="13"/>
      <c r="L277" s="13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>
        <v>1</v>
      </c>
      <c r="X277" s="14"/>
      <c r="Y277" s="14"/>
      <c r="Z277" s="14"/>
      <c r="AA277" s="14"/>
      <c r="AB277" s="14"/>
      <c r="AC277" s="14"/>
      <c r="AD277" s="14"/>
      <c r="AE277" s="14">
        <v>1</v>
      </c>
      <c r="AF277" s="14">
        <v>1</v>
      </c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>
        <v>4</v>
      </c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5">
        <v>2</v>
      </c>
      <c r="BI277" s="14">
        <v>2</v>
      </c>
      <c r="BJ277" s="14"/>
      <c r="BK277" s="14"/>
      <c r="BL277" s="14"/>
      <c r="BM277" s="14"/>
      <c r="BN277" s="14"/>
      <c r="BO277" s="14"/>
      <c r="BP277" s="14"/>
      <c r="BQ277" s="14"/>
      <c r="BR277" s="14">
        <v>1</v>
      </c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1" t="s">
        <v>436</v>
      </c>
      <c r="CF277" s="11" t="s">
        <v>436</v>
      </c>
    </row>
    <row r="278" spans="1:84" ht="19.7" customHeight="1" x14ac:dyDescent="0.2">
      <c r="A278" s="12" t="s">
        <v>164</v>
      </c>
      <c r="B278" s="13">
        <f t="shared" si="859"/>
        <v>67</v>
      </c>
      <c r="C278" s="14">
        <f>SUM(C279:C281)</f>
        <v>0</v>
      </c>
      <c r="D278" s="14">
        <f>SUM(D279:D281)</f>
        <v>0</v>
      </c>
      <c r="E278" s="14">
        <f>SUM(E279:E281)</f>
        <v>0</v>
      </c>
      <c r="F278" s="14">
        <f>SUM(F279:F281)</f>
        <v>0</v>
      </c>
      <c r="G278" s="14">
        <f>SUM(G279:G281)</f>
        <v>0</v>
      </c>
      <c r="H278" s="14">
        <f t="shared" si="911"/>
        <v>67</v>
      </c>
      <c r="I278" s="14">
        <f>SUM(I279:I282)</f>
        <v>0</v>
      </c>
      <c r="J278" s="14">
        <f t="shared" ref="J278:CB278" si="1013">SUM(J279:J282)</f>
        <v>1</v>
      </c>
      <c r="K278" s="14">
        <f t="shared" si="1013"/>
        <v>0</v>
      </c>
      <c r="L278" s="14">
        <f t="shared" si="1013"/>
        <v>0</v>
      </c>
      <c r="M278" s="14">
        <f t="shared" si="1013"/>
        <v>0</v>
      </c>
      <c r="N278" s="14">
        <f t="shared" si="1013"/>
        <v>0</v>
      </c>
      <c r="O278" s="14">
        <f t="shared" si="1013"/>
        <v>0</v>
      </c>
      <c r="P278" s="14">
        <f t="shared" si="1013"/>
        <v>0</v>
      </c>
      <c r="Q278" s="14">
        <f t="shared" si="1013"/>
        <v>0</v>
      </c>
      <c r="R278" s="14">
        <f t="shared" si="1013"/>
        <v>2</v>
      </c>
      <c r="S278" s="14">
        <f>SUM(S279:S282)</f>
        <v>0</v>
      </c>
      <c r="T278" s="14">
        <f t="shared" si="1013"/>
        <v>0</v>
      </c>
      <c r="U278" s="14">
        <f t="shared" si="1013"/>
        <v>0</v>
      </c>
      <c r="V278" s="14">
        <f t="shared" si="1013"/>
        <v>2</v>
      </c>
      <c r="W278" s="14">
        <f>SUM(W279:W282)</f>
        <v>1</v>
      </c>
      <c r="X278" s="14">
        <f t="shared" si="1013"/>
        <v>0</v>
      </c>
      <c r="Y278" s="14">
        <f t="shared" si="1013"/>
        <v>0</v>
      </c>
      <c r="Z278" s="14">
        <f>SUM(Z279:Z282)</f>
        <v>0</v>
      </c>
      <c r="AA278" s="14">
        <f>SUM(AA279:AA282)</f>
        <v>0</v>
      </c>
      <c r="AB278" s="14">
        <f t="shared" si="1013"/>
        <v>0</v>
      </c>
      <c r="AC278" s="14">
        <f t="shared" si="1013"/>
        <v>0</v>
      </c>
      <c r="AD278" s="14">
        <f>SUM(AD279:AD282)</f>
        <v>0</v>
      </c>
      <c r="AE278" s="14">
        <f t="shared" si="1013"/>
        <v>22</v>
      </c>
      <c r="AF278" s="14">
        <f>SUM(AF279:AF282)</f>
        <v>0</v>
      </c>
      <c r="AG278" s="14">
        <f>SUM(AG279:AG282)</f>
        <v>0</v>
      </c>
      <c r="AH278" s="14">
        <f>SUM(AH279:AH282)</f>
        <v>0</v>
      </c>
      <c r="AI278" s="14">
        <f t="shared" si="1013"/>
        <v>0</v>
      </c>
      <c r="AJ278" s="14">
        <f>SUM(AJ279:AJ282)</f>
        <v>0</v>
      </c>
      <c r="AK278" s="14">
        <f>SUM(AK279:AK282)</f>
        <v>0</v>
      </c>
      <c r="AL278" s="14">
        <f>SUM(AL279:AL282)</f>
        <v>0</v>
      </c>
      <c r="AM278" s="14">
        <f>SUM(AM279:AM282)</f>
        <v>0</v>
      </c>
      <c r="AN278" s="14">
        <f t="shared" si="1013"/>
        <v>0</v>
      </c>
      <c r="AO278" s="14">
        <f t="shared" si="1013"/>
        <v>0</v>
      </c>
      <c r="AP278" s="14">
        <f>SUM(AP279:AP282)</f>
        <v>0</v>
      </c>
      <c r="AQ278" s="14">
        <f t="shared" si="1013"/>
        <v>0</v>
      </c>
      <c r="AR278" s="14">
        <f>SUM(AR279:AR282)</f>
        <v>0</v>
      </c>
      <c r="AS278" s="14">
        <f t="shared" si="1013"/>
        <v>27</v>
      </c>
      <c r="AT278" s="14">
        <f>SUM(AT279:AT282)</f>
        <v>0</v>
      </c>
      <c r="AU278" s="14">
        <f>SUM(AU279:AU282)</f>
        <v>0</v>
      </c>
      <c r="AV278" s="14">
        <f>SUM(AV279:AV282)</f>
        <v>1</v>
      </c>
      <c r="AW278" s="14">
        <f t="shared" si="1013"/>
        <v>0</v>
      </c>
      <c r="AX278" s="14">
        <f t="shared" si="1013"/>
        <v>0</v>
      </c>
      <c r="AY278" s="14">
        <f t="shared" si="1013"/>
        <v>0</v>
      </c>
      <c r="AZ278" s="14">
        <f>SUM(AZ279:AZ282)</f>
        <v>0</v>
      </c>
      <c r="BA278" s="14">
        <f t="shared" si="1013"/>
        <v>0</v>
      </c>
      <c r="BB278" s="14">
        <f t="shared" si="1013"/>
        <v>0</v>
      </c>
      <c r="BC278" s="14">
        <f t="shared" si="1013"/>
        <v>0</v>
      </c>
      <c r="BD278" s="14">
        <f t="shared" ref="BD278:BE278" si="1014">SUM(BD279:BD282)</f>
        <v>0</v>
      </c>
      <c r="BE278" s="14">
        <f t="shared" si="1014"/>
        <v>0</v>
      </c>
      <c r="BF278" s="14">
        <f>SUM(BF279:BF282)</f>
        <v>0</v>
      </c>
      <c r="BG278" s="14">
        <f t="shared" si="1013"/>
        <v>8</v>
      </c>
      <c r="BH278" s="15">
        <f t="shared" ref="BH278:BM278" si="1015">SUM(BH279:BH282)</f>
        <v>0</v>
      </c>
      <c r="BI278" s="14">
        <f t="shared" si="1015"/>
        <v>0</v>
      </c>
      <c r="BJ278" s="14">
        <f t="shared" si="1015"/>
        <v>0</v>
      </c>
      <c r="BK278" s="14">
        <f t="shared" si="1015"/>
        <v>0</v>
      </c>
      <c r="BL278" s="14">
        <f t="shared" si="1015"/>
        <v>0</v>
      </c>
      <c r="BM278" s="14">
        <f t="shared" si="1015"/>
        <v>0</v>
      </c>
      <c r="BN278" s="14">
        <f t="shared" si="1013"/>
        <v>0</v>
      </c>
      <c r="BO278" s="14">
        <f t="shared" si="1013"/>
        <v>0</v>
      </c>
      <c r="BP278" s="14">
        <f t="shared" si="1013"/>
        <v>0</v>
      </c>
      <c r="BQ278" s="14">
        <f t="shared" si="1013"/>
        <v>3</v>
      </c>
      <c r="BR278" s="14">
        <f>SUM(BR279:BR282)</f>
        <v>0</v>
      </c>
      <c r="BS278" s="14">
        <f>SUM(BS279:BS282)</f>
        <v>0</v>
      </c>
      <c r="BT278" s="14">
        <f t="shared" si="1013"/>
        <v>0</v>
      </c>
      <c r="BU278" s="14">
        <f t="shared" si="1013"/>
        <v>0</v>
      </c>
      <c r="BV278" s="14">
        <f t="shared" si="1013"/>
        <v>0</v>
      </c>
      <c r="BW278" s="14">
        <f t="shared" si="1013"/>
        <v>0</v>
      </c>
      <c r="BX278" s="14">
        <f t="shared" si="1013"/>
        <v>0</v>
      </c>
      <c r="BY278" s="14">
        <f t="shared" ref="BY278" si="1016">SUM(BY279:BY282)</f>
        <v>0</v>
      </c>
      <c r="BZ278" s="14">
        <f t="shared" si="1013"/>
        <v>0</v>
      </c>
      <c r="CA278" s="14">
        <f t="shared" si="1013"/>
        <v>0</v>
      </c>
      <c r="CB278" s="14">
        <f t="shared" si="1013"/>
        <v>0</v>
      </c>
      <c r="CC278" s="14"/>
      <c r="CD278" s="14">
        <f t="shared" ref="CD278" si="1017">SUM(CD279:CD282)</f>
        <v>0</v>
      </c>
      <c r="CE278" s="11"/>
      <c r="CF278" s="11"/>
    </row>
    <row r="279" spans="1:84" ht="19.7" customHeight="1" x14ac:dyDescent="0.2">
      <c r="A279" s="12" t="s">
        <v>177</v>
      </c>
      <c r="B279" s="13">
        <f t="shared" si="859"/>
        <v>17</v>
      </c>
      <c r="C279" s="14"/>
      <c r="D279" s="14"/>
      <c r="E279" s="14"/>
      <c r="F279" s="14"/>
      <c r="G279" s="14"/>
      <c r="H279" s="14">
        <f t="shared" si="911"/>
        <v>17</v>
      </c>
      <c r="I279" s="13"/>
      <c r="J279" s="13">
        <v>1</v>
      </c>
      <c r="K279" s="13"/>
      <c r="L279" s="13"/>
      <c r="M279" s="14"/>
      <c r="N279" s="14"/>
      <c r="O279" s="14"/>
      <c r="P279" s="14"/>
      <c r="Q279" s="14"/>
      <c r="R279" s="14">
        <v>1</v>
      </c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>
        <v>5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>
        <v>7</v>
      </c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>
        <v>2</v>
      </c>
      <c r="BH279" s="15"/>
      <c r="BI279" s="14"/>
      <c r="BJ279" s="14"/>
      <c r="BK279" s="14"/>
      <c r="BL279" s="14"/>
      <c r="BM279" s="14"/>
      <c r="BN279" s="14"/>
      <c r="BO279" s="14"/>
      <c r="BP279" s="14"/>
      <c r="BQ279" s="14">
        <v>1</v>
      </c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1" t="s">
        <v>436</v>
      </c>
      <c r="CF279" s="11" t="s">
        <v>436</v>
      </c>
    </row>
    <row r="280" spans="1:84" ht="19.7" customHeight="1" x14ac:dyDescent="0.2">
      <c r="A280" s="12" t="s">
        <v>170</v>
      </c>
      <c r="B280" s="13">
        <f t="shared" si="859"/>
        <v>21</v>
      </c>
      <c r="C280" s="14"/>
      <c r="D280" s="14"/>
      <c r="E280" s="14"/>
      <c r="F280" s="14"/>
      <c r="G280" s="14"/>
      <c r="H280" s="14">
        <f t="shared" si="911"/>
        <v>21</v>
      </c>
      <c r="I280" s="13"/>
      <c r="J280" s="13"/>
      <c r="K280" s="13"/>
      <c r="L280" s="13"/>
      <c r="M280" s="14"/>
      <c r="N280" s="14"/>
      <c r="O280" s="14"/>
      <c r="P280" s="14"/>
      <c r="Q280" s="14"/>
      <c r="R280" s="14"/>
      <c r="S280" s="14"/>
      <c r="T280" s="14"/>
      <c r="U280" s="14"/>
      <c r="V280" s="14">
        <v>1</v>
      </c>
      <c r="W280" s="14">
        <v>1</v>
      </c>
      <c r="X280" s="14"/>
      <c r="Y280" s="14"/>
      <c r="Z280" s="14"/>
      <c r="AA280" s="14"/>
      <c r="AB280" s="14"/>
      <c r="AC280" s="14"/>
      <c r="AD280" s="14"/>
      <c r="AE280" s="14">
        <v>7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>
        <v>9</v>
      </c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>
        <v>2</v>
      </c>
      <c r="BH280" s="15"/>
      <c r="BI280" s="14"/>
      <c r="BJ280" s="14"/>
      <c r="BK280" s="14"/>
      <c r="BL280" s="14"/>
      <c r="BM280" s="14"/>
      <c r="BN280" s="14"/>
      <c r="BO280" s="14"/>
      <c r="BP280" s="14"/>
      <c r="BQ280" s="14">
        <v>1</v>
      </c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1" t="s">
        <v>436</v>
      </c>
      <c r="CF280" s="11" t="s">
        <v>436</v>
      </c>
    </row>
    <row r="281" spans="1:84" ht="19.7" customHeight="1" x14ac:dyDescent="0.2">
      <c r="A281" s="12" t="s">
        <v>171</v>
      </c>
      <c r="B281" s="13">
        <f t="shared" si="859"/>
        <v>17</v>
      </c>
      <c r="C281" s="14"/>
      <c r="D281" s="14"/>
      <c r="E281" s="14"/>
      <c r="F281" s="14"/>
      <c r="G281" s="14"/>
      <c r="H281" s="14">
        <f t="shared" si="911"/>
        <v>17</v>
      </c>
      <c r="I281" s="13"/>
      <c r="J281" s="13"/>
      <c r="K281" s="13"/>
      <c r="L281" s="13"/>
      <c r="M281" s="14"/>
      <c r="N281" s="14"/>
      <c r="O281" s="14"/>
      <c r="P281" s="14"/>
      <c r="Q281" s="14"/>
      <c r="R281" s="14"/>
      <c r="S281" s="14"/>
      <c r="T281" s="14"/>
      <c r="U281" s="14"/>
      <c r="V281" s="14">
        <v>1</v>
      </c>
      <c r="W281" s="14"/>
      <c r="X281" s="14"/>
      <c r="Y281" s="14"/>
      <c r="Z281" s="14"/>
      <c r="AA281" s="14"/>
      <c r="AB281" s="14"/>
      <c r="AC281" s="14"/>
      <c r="AD281" s="14"/>
      <c r="AE281" s="14">
        <v>6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>
        <v>7</v>
      </c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>
        <v>2</v>
      </c>
      <c r="BH281" s="15"/>
      <c r="BI281" s="14"/>
      <c r="BJ281" s="14"/>
      <c r="BK281" s="14"/>
      <c r="BL281" s="14"/>
      <c r="BM281" s="14"/>
      <c r="BN281" s="14"/>
      <c r="BO281" s="14"/>
      <c r="BP281" s="14"/>
      <c r="BQ281" s="14">
        <v>1</v>
      </c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1" t="s">
        <v>436</v>
      </c>
      <c r="CF281" s="11" t="s">
        <v>436</v>
      </c>
    </row>
    <row r="282" spans="1:84" ht="19.7" customHeight="1" x14ac:dyDescent="0.2">
      <c r="A282" s="12" t="s">
        <v>318</v>
      </c>
      <c r="B282" s="13">
        <f t="shared" si="859"/>
        <v>12</v>
      </c>
      <c r="C282" s="14"/>
      <c r="D282" s="14"/>
      <c r="E282" s="14"/>
      <c r="F282" s="14"/>
      <c r="G282" s="14"/>
      <c r="H282" s="14">
        <f t="shared" si="911"/>
        <v>12</v>
      </c>
      <c r="I282" s="13"/>
      <c r="J282" s="13"/>
      <c r="K282" s="13"/>
      <c r="L282" s="13"/>
      <c r="M282" s="14"/>
      <c r="N282" s="14"/>
      <c r="O282" s="14"/>
      <c r="P282" s="14"/>
      <c r="Q282" s="14"/>
      <c r="R282" s="14">
        <v>1</v>
      </c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>
        <v>4</v>
      </c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>
        <v>4</v>
      </c>
      <c r="AT282" s="14"/>
      <c r="AU282" s="14"/>
      <c r="AV282" s="14">
        <v>1</v>
      </c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>
        <v>2</v>
      </c>
      <c r="BH282" s="15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1" t="s">
        <v>436</v>
      </c>
      <c r="CF282" s="11" t="s">
        <v>436</v>
      </c>
    </row>
    <row r="283" spans="1:84" ht="19.7" customHeight="1" x14ac:dyDescent="0.2">
      <c r="A283" s="12" t="s">
        <v>414</v>
      </c>
      <c r="B283" s="13">
        <f t="shared" si="859"/>
        <v>51</v>
      </c>
      <c r="C283" s="14">
        <f>SUM(C284:C286)</f>
        <v>0</v>
      </c>
      <c r="D283" s="14">
        <f t="shared" ref="D283:I283" si="1018">SUM(D284:D286)</f>
        <v>0</v>
      </c>
      <c r="E283" s="14">
        <f t="shared" si="1018"/>
        <v>0</v>
      </c>
      <c r="F283" s="14">
        <f t="shared" si="1018"/>
        <v>0</v>
      </c>
      <c r="G283" s="14">
        <f t="shared" si="1018"/>
        <v>0</v>
      </c>
      <c r="H283" s="14">
        <f t="shared" si="911"/>
        <v>51</v>
      </c>
      <c r="I283" s="14">
        <f t="shared" si="1018"/>
        <v>0</v>
      </c>
      <c r="J283" s="14">
        <f t="shared" ref="J283" si="1019">SUM(J284:J286)</f>
        <v>0</v>
      </c>
      <c r="K283" s="14">
        <f t="shared" ref="K283" si="1020">SUM(K284:K286)</f>
        <v>0</v>
      </c>
      <c r="L283" s="14">
        <f t="shared" ref="L283" si="1021">SUM(L284:L286)</f>
        <v>0</v>
      </c>
      <c r="M283" s="14">
        <f t="shared" ref="M283" si="1022">SUM(M284:M286)</f>
        <v>0</v>
      </c>
      <c r="N283" s="14">
        <f t="shared" ref="N283" si="1023">SUM(N284:N286)</f>
        <v>0</v>
      </c>
      <c r="O283" s="14">
        <f t="shared" ref="O283" si="1024">SUM(O284:O286)</f>
        <v>0</v>
      </c>
      <c r="P283" s="14">
        <f t="shared" ref="P283" si="1025">SUM(P284:P286)</f>
        <v>0</v>
      </c>
      <c r="Q283" s="14">
        <f t="shared" ref="Q283" si="1026">SUM(Q284:Q286)</f>
        <v>0</v>
      </c>
      <c r="R283" s="14">
        <f t="shared" ref="R283" si="1027">SUM(R284:R286)</f>
        <v>0</v>
      </c>
      <c r="S283" s="14">
        <f t="shared" ref="S283" si="1028">SUM(S284:S286)</f>
        <v>0</v>
      </c>
      <c r="T283" s="14">
        <f t="shared" ref="T283" si="1029">SUM(T284:T286)</f>
        <v>1</v>
      </c>
      <c r="U283" s="14">
        <f t="shared" ref="U283" si="1030">SUM(U284:U286)</f>
        <v>0</v>
      </c>
      <c r="V283" s="14">
        <f t="shared" ref="V283" si="1031">SUM(V284:V286)</f>
        <v>0</v>
      </c>
      <c r="W283" s="14">
        <f t="shared" ref="W283" si="1032">SUM(W284:W286)</f>
        <v>1</v>
      </c>
      <c r="X283" s="14">
        <f t="shared" ref="X283" si="1033">SUM(X284:X286)</f>
        <v>0</v>
      </c>
      <c r="Y283" s="14">
        <f t="shared" ref="Y283" si="1034">SUM(Y284:Y286)</f>
        <v>2</v>
      </c>
      <c r="Z283" s="14">
        <f t="shared" ref="Z283" si="1035">SUM(Z284:Z286)</f>
        <v>0</v>
      </c>
      <c r="AA283" s="14">
        <f t="shared" ref="AA283" si="1036">SUM(AA284:AA286)</f>
        <v>0</v>
      </c>
      <c r="AB283" s="14">
        <f t="shared" ref="AB283" si="1037">SUM(AB284:AB286)</f>
        <v>0</v>
      </c>
      <c r="AC283" s="14">
        <f t="shared" ref="AC283" si="1038">SUM(AC284:AC286)</f>
        <v>0</v>
      </c>
      <c r="AD283" s="14">
        <f t="shared" ref="AD283" si="1039">SUM(AD284:AD286)</f>
        <v>0</v>
      </c>
      <c r="AE283" s="14">
        <f t="shared" ref="AE283" si="1040">SUM(AE284:AE286)</f>
        <v>0</v>
      </c>
      <c r="AF283" s="14">
        <f t="shared" ref="AF283" si="1041">SUM(AF284:AF286)</f>
        <v>0</v>
      </c>
      <c r="AG283" s="14">
        <f t="shared" ref="AG283" si="1042">SUM(AG284:AG286)</f>
        <v>0</v>
      </c>
      <c r="AH283" s="14">
        <f t="shared" ref="AH283" si="1043">SUM(AH284:AH286)</f>
        <v>17</v>
      </c>
      <c r="AI283" s="14">
        <f t="shared" ref="AI283" si="1044">SUM(AI284:AI286)</f>
        <v>0</v>
      </c>
      <c r="AJ283" s="14">
        <f t="shared" ref="AJ283" si="1045">SUM(AJ284:AJ286)</f>
        <v>0</v>
      </c>
      <c r="AK283" s="14">
        <f t="shared" ref="AK283" si="1046">SUM(AK284:AK286)</f>
        <v>0</v>
      </c>
      <c r="AL283" s="14">
        <f t="shared" ref="AL283" si="1047">SUM(AL284:AL286)</f>
        <v>0</v>
      </c>
      <c r="AM283" s="14">
        <f t="shared" ref="AM283" si="1048">SUM(AM284:AM286)</f>
        <v>0</v>
      </c>
      <c r="AN283" s="14">
        <f t="shared" ref="AN283" si="1049">SUM(AN284:AN286)</f>
        <v>0</v>
      </c>
      <c r="AO283" s="14">
        <f t="shared" ref="AO283" si="1050">SUM(AO284:AO286)</f>
        <v>2</v>
      </c>
      <c r="AP283" s="14">
        <f t="shared" ref="AP283" si="1051">SUM(AP284:AP286)</f>
        <v>0</v>
      </c>
      <c r="AQ283" s="14">
        <f t="shared" ref="AQ283" si="1052">SUM(AQ284:AQ286)</f>
        <v>0</v>
      </c>
      <c r="AR283" s="14">
        <f t="shared" ref="AR283" si="1053">SUM(AR284:AR286)</f>
        <v>0</v>
      </c>
      <c r="AS283" s="14">
        <f t="shared" ref="AS283" si="1054">SUM(AS284:AS286)</f>
        <v>0</v>
      </c>
      <c r="AT283" s="14">
        <f t="shared" ref="AT283" si="1055">SUM(AT284:AT286)</f>
        <v>0</v>
      </c>
      <c r="AU283" s="14">
        <f t="shared" ref="AU283" si="1056">SUM(AU284:AU286)</f>
        <v>0</v>
      </c>
      <c r="AV283" s="14">
        <f t="shared" ref="AV283" si="1057">SUM(AV284:AV286)</f>
        <v>22</v>
      </c>
      <c r="AW283" s="14">
        <f t="shared" ref="AW283" si="1058">SUM(AW284:AW286)</f>
        <v>0</v>
      </c>
      <c r="AX283" s="14">
        <f t="shared" ref="AX283" si="1059">SUM(AX284:AX286)</f>
        <v>0</v>
      </c>
      <c r="AY283" s="14">
        <f t="shared" ref="AY283" si="1060">SUM(AY284:AY286)</f>
        <v>0</v>
      </c>
      <c r="AZ283" s="14">
        <f t="shared" ref="AZ283" si="1061">SUM(AZ284:AZ286)</f>
        <v>0</v>
      </c>
      <c r="BA283" s="14">
        <f t="shared" ref="BA283" si="1062">SUM(BA284:BA286)</f>
        <v>0</v>
      </c>
      <c r="BB283" s="14">
        <f t="shared" ref="BB283" si="1063">SUM(BB284:BB286)</f>
        <v>3</v>
      </c>
      <c r="BC283" s="14">
        <f t="shared" ref="BC283" si="1064">SUM(BC284:BC286)</f>
        <v>1</v>
      </c>
      <c r="BD283" s="14">
        <f t="shared" ref="BD283:BE283" si="1065">SUM(BD284:BD286)</f>
        <v>0</v>
      </c>
      <c r="BE283" s="14">
        <f t="shared" si="1065"/>
        <v>0</v>
      </c>
      <c r="BF283" s="14">
        <f t="shared" ref="BF283" si="1066">SUM(BF284:BF286)</f>
        <v>0</v>
      </c>
      <c r="BG283" s="14">
        <f t="shared" ref="BG283" si="1067">SUM(BG284:BG286)</f>
        <v>2</v>
      </c>
      <c r="BH283" s="14">
        <f t="shared" ref="BH283" si="1068">SUM(BH284:BH286)</f>
        <v>0</v>
      </c>
      <c r="BI283" s="14">
        <f t="shared" ref="BI283" si="1069">SUM(BI284:BI286)</f>
        <v>0</v>
      </c>
      <c r="BJ283" s="14">
        <f t="shared" ref="BJ283" si="1070">SUM(BJ284:BJ286)</f>
        <v>0</v>
      </c>
      <c r="BK283" s="14">
        <f t="shared" ref="BK283" si="1071">SUM(BK284:BK286)</f>
        <v>0</v>
      </c>
      <c r="BL283" s="14">
        <f t="shared" ref="BL283" si="1072">SUM(BL284:BL286)</f>
        <v>0</v>
      </c>
      <c r="BM283" s="14">
        <f t="shared" ref="BM283" si="1073">SUM(BM284:BM286)</f>
        <v>0</v>
      </c>
      <c r="BN283" s="14">
        <f t="shared" ref="BN283" si="1074">SUM(BN284:BN286)</f>
        <v>0</v>
      </c>
      <c r="BO283" s="14">
        <f t="shared" ref="BO283" si="1075">SUM(BO284:BO286)</f>
        <v>0</v>
      </c>
      <c r="BP283" s="14">
        <f t="shared" ref="BP283" si="1076">SUM(BP284:BP286)</f>
        <v>0</v>
      </c>
      <c r="BQ283" s="14">
        <f t="shared" ref="BQ283" si="1077">SUM(BQ284:BQ286)</f>
        <v>0</v>
      </c>
      <c r="BR283" s="14">
        <f t="shared" ref="BR283" si="1078">SUM(BR284:BR286)</f>
        <v>0</v>
      </c>
      <c r="BS283" s="14">
        <f t="shared" ref="BS283" si="1079">SUM(BS284:BS286)</f>
        <v>0</v>
      </c>
      <c r="BT283" s="14">
        <f t="shared" ref="BT283" si="1080">SUM(BT284:BT286)</f>
        <v>0</v>
      </c>
      <c r="BU283" s="14">
        <f t="shared" ref="BU283" si="1081">SUM(BU284:BU286)</f>
        <v>0</v>
      </c>
      <c r="BV283" s="14">
        <f t="shared" ref="BV283" si="1082">SUM(BV284:BV286)</f>
        <v>0</v>
      </c>
      <c r="BW283" s="14">
        <f t="shared" ref="BW283" si="1083">SUM(BW284:BW286)</f>
        <v>0</v>
      </c>
      <c r="BX283" s="14">
        <f t="shared" ref="BX283" si="1084">SUM(BX284:BX286)</f>
        <v>0</v>
      </c>
      <c r="BY283" s="14">
        <f t="shared" ref="BY283" si="1085">SUM(BY284:BY286)</f>
        <v>0</v>
      </c>
      <c r="BZ283" s="14">
        <f t="shared" ref="BZ283" si="1086">SUM(BZ284:BZ286)</f>
        <v>0</v>
      </c>
      <c r="CA283" s="14">
        <f t="shared" ref="CA283" si="1087">SUM(CA284:CA286)</f>
        <v>0</v>
      </c>
      <c r="CB283" s="14">
        <f t="shared" ref="CB283:CD283" si="1088">SUM(CB284:CB286)</f>
        <v>0</v>
      </c>
      <c r="CC283" s="14"/>
      <c r="CD283" s="14">
        <f t="shared" si="1088"/>
        <v>0</v>
      </c>
      <c r="CE283" s="11"/>
      <c r="CF283" s="11"/>
    </row>
    <row r="284" spans="1:84" ht="19.7" customHeight="1" x14ac:dyDescent="0.2">
      <c r="A284" s="12" t="s">
        <v>470</v>
      </c>
      <c r="B284" s="13">
        <f t="shared" si="859"/>
        <v>15</v>
      </c>
      <c r="C284" s="14"/>
      <c r="D284" s="14"/>
      <c r="E284" s="14"/>
      <c r="F284" s="14"/>
      <c r="G284" s="14"/>
      <c r="H284" s="14">
        <f t="shared" si="911"/>
        <v>15</v>
      </c>
      <c r="I284" s="13"/>
      <c r="J284" s="13"/>
      <c r="K284" s="13"/>
      <c r="L284" s="13"/>
      <c r="M284" s="14"/>
      <c r="N284" s="14"/>
      <c r="O284" s="14"/>
      <c r="P284" s="14"/>
      <c r="Q284" s="14"/>
      <c r="R284" s="14"/>
      <c r="S284" s="14"/>
      <c r="T284" s="14">
        <v>1</v>
      </c>
      <c r="U284" s="14"/>
      <c r="V284" s="14"/>
      <c r="W284" s="14">
        <v>0</v>
      </c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>
        <v>5</v>
      </c>
      <c r="AI284" s="14"/>
      <c r="AJ284" s="14"/>
      <c r="AK284" s="14"/>
      <c r="AL284" s="14"/>
      <c r="AM284" s="14"/>
      <c r="AN284" s="14"/>
      <c r="AO284" s="14">
        <v>1</v>
      </c>
      <c r="AP284" s="14"/>
      <c r="AQ284" s="14"/>
      <c r="AR284" s="14"/>
      <c r="AS284" s="14"/>
      <c r="AT284" s="14"/>
      <c r="AU284" s="14"/>
      <c r="AV284" s="14">
        <v>7</v>
      </c>
      <c r="AW284" s="14"/>
      <c r="AX284" s="14"/>
      <c r="AY284" s="14"/>
      <c r="AZ284" s="14"/>
      <c r="BA284" s="14"/>
      <c r="BB284" s="14">
        <v>1</v>
      </c>
      <c r="BC284" s="14"/>
      <c r="BD284" s="14"/>
      <c r="BE284" s="14"/>
      <c r="BF284" s="14"/>
      <c r="BG284" s="14">
        <v>0</v>
      </c>
      <c r="BH284" s="15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1" t="s">
        <v>436</v>
      </c>
      <c r="CF284" s="11" t="s">
        <v>436</v>
      </c>
    </row>
    <row r="285" spans="1:84" ht="19.7" customHeight="1" x14ac:dyDescent="0.2">
      <c r="A285" s="12" t="s">
        <v>412</v>
      </c>
      <c r="B285" s="13">
        <f t="shared" si="859"/>
        <v>25</v>
      </c>
      <c r="C285" s="14"/>
      <c r="D285" s="14"/>
      <c r="E285" s="14"/>
      <c r="F285" s="14"/>
      <c r="G285" s="14"/>
      <c r="H285" s="14">
        <f t="shared" si="911"/>
        <v>25</v>
      </c>
      <c r="I285" s="13"/>
      <c r="J285" s="13"/>
      <c r="K285" s="13"/>
      <c r="L285" s="13"/>
      <c r="M285" s="14"/>
      <c r="N285" s="14"/>
      <c r="O285" s="14"/>
      <c r="P285" s="14"/>
      <c r="Q285" s="14"/>
      <c r="R285" s="14"/>
      <c r="S285" s="14"/>
      <c r="T285" s="14">
        <v>0</v>
      </c>
      <c r="U285" s="14"/>
      <c r="V285" s="14"/>
      <c r="W285" s="14">
        <v>1</v>
      </c>
      <c r="X285" s="14"/>
      <c r="Y285" s="14">
        <v>1</v>
      </c>
      <c r="Z285" s="14"/>
      <c r="AA285" s="14"/>
      <c r="AB285" s="14"/>
      <c r="AC285" s="14"/>
      <c r="AD285" s="14"/>
      <c r="AE285" s="14">
        <v>0</v>
      </c>
      <c r="AF285" s="14"/>
      <c r="AG285" s="14"/>
      <c r="AH285" s="14">
        <v>9</v>
      </c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>
        <v>0</v>
      </c>
      <c r="AT285" s="14"/>
      <c r="AU285" s="14"/>
      <c r="AV285" s="14">
        <v>11</v>
      </c>
      <c r="AW285" s="14"/>
      <c r="AX285" s="14"/>
      <c r="AY285" s="14"/>
      <c r="AZ285" s="14"/>
      <c r="BA285" s="14"/>
      <c r="BB285" s="14">
        <v>1</v>
      </c>
      <c r="BC285" s="14">
        <v>1</v>
      </c>
      <c r="BD285" s="14"/>
      <c r="BE285" s="14"/>
      <c r="BF285" s="14"/>
      <c r="BG285" s="14">
        <v>1</v>
      </c>
      <c r="BH285" s="15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1" t="s">
        <v>436</v>
      </c>
      <c r="CF285" s="11" t="s">
        <v>436</v>
      </c>
    </row>
    <row r="286" spans="1:84" ht="19.7" customHeight="1" x14ac:dyDescent="0.2">
      <c r="A286" s="12" t="s">
        <v>413</v>
      </c>
      <c r="B286" s="13">
        <f t="shared" si="859"/>
        <v>11</v>
      </c>
      <c r="C286" s="14"/>
      <c r="D286" s="14"/>
      <c r="E286" s="14"/>
      <c r="F286" s="14"/>
      <c r="G286" s="14"/>
      <c r="H286" s="14">
        <f t="shared" si="911"/>
        <v>11</v>
      </c>
      <c r="I286" s="13"/>
      <c r="J286" s="13"/>
      <c r="K286" s="13"/>
      <c r="L286" s="13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>
        <v>1</v>
      </c>
      <c r="Z286" s="14"/>
      <c r="AA286" s="14"/>
      <c r="AB286" s="14"/>
      <c r="AC286" s="14"/>
      <c r="AD286" s="14"/>
      <c r="AE286" s="14"/>
      <c r="AF286" s="14"/>
      <c r="AG286" s="14"/>
      <c r="AH286" s="14">
        <v>3</v>
      </c>
      <c r="AI286" s="14"/>
      <c r="AJ286" s="14"/>
      <c r="AK286" s="14"/>
      <c r="AL286" s="14"/>
      <c r="AM286" s="14"/>
      <c r="AN286" s="14"/>
      <c r="AO286" s="14">
        <v>1</v>
      </c>
      <c r="AP286" s="14"/>
      <c r="AQ286" s="14"/>
      <c r="AR286" s="14"/>
      <c r="AS286" s="14"/>
      <c r="AT286" s="14"/>
      <c r="AU286" s="14"/>
      <c r="AV286" s="14">
        <v>4</v>
      </c>
      <c r="AW286" s="14"/>
      <c r="AX286" s="14"/>
      <c r="AY286" s="14"/>
      <c r="AZ286" s="14"/>
      <c r="BA286" s="14"/>
      <c r="BB286" s="14">
        <v>1</v>
      </c>
      <c r="BC286" s="14"/>
      <c r="BD286" s="14"/>
      <c r="BE286" s="14"/>
      <c r="BF286" s="14"/>
      <c r="BG286" s="14">
        <v>1</v>
      </c>
      <c r="BH286" s="15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1" t="s">
        <v>436</v>
      </c>
      <c r="CF286" s="11" t="s">
        <v>436</v>
      </c>
    </row>
    <row r="287" spans="1:84" ht="19.7" customHeight="1" x14ac:dyDescent="0.2">
      <c r="A287" s="47" t="s">
        <v>190</v>
      </c>
      <c r="B287" s="48">
        <f t="shared" si="859"/>
        <v>146</v>
      </c>
      <c r="C287" s="49">
        <f>SUM(C289,C292,C294)</f>
        <v>0</v>
      </c>
      <c r="D287" s="49">
        <f>SUM(D289,D292,D294)</f>
        <v>0</v>
      </c>
      <c r="E287" s="49">
        <f>SUM(E289,E292,E294)</f>
        <v>0</v>
      </c>
      <c r="F287" s="49">
        <f>SUM(F289,F292,F294)</f>
        <v>0</v>
      </c>
      <c r="G287" s="49">
        <f>SUM(G289,G292,G294)</f>
        <v>0</v>
      </c>
      <c r="H287" s="49">
        <f t="shared" si="911"/>
        <v>146</v>
      </c>
      <c r="I287" s="49">
        <f>SUM(I288,I291,I294)</f>
        <v>0</v>
      </c>
      <c r="J287" s="49">
        <f t="shared" ref="J287:CB287" si="1089">SUM(J288,J291,J294)</f>
        <v>0</v>
      </c>
      <c r="K287" s="49">
        <f t="shared" si="1089"/>
        <v>0</v>
      </c>
      <c r="L287" s="49">
        <f t="shared" si="1089"/>
        <v>0</v>
      </c>
      <c r="M287" s="49">
        <f t="shared" si="1089"/>
        <v>0</v>
      </c>
      <c r="N287" s="49">
        <f t="shared" si="1089"/>
        <v>0</v>
      </c>
      <c r="O287" s="49">
        <f t="shared" si="1089"/>
        <v>0</v>
      </c>
      <c r="P287" s="49">
        <f t="shared" si="1089"/>
        <v>1</v>
      </c>
      <c r="Q287" s="49">
        <f t="shared" si="1089"/>
        <v>0</v>
      </c>
      <c r="R287" s="49">
        <f t="shared" si="1089"/>
        <v>1</v>
      </c>
      <c r="S287" s="49">
        <f>SUM(S288,S291,S294)</f>
        <v>0</v>
      </c>
      <c r="T287" s="49">
        <f t="shared" si="1089"/>
        <v>0</v>
      </c>
      <c r="U287" s="49">
        <f t="shared" si="1089"/>
        <v>0</v>
      </c>
      <c r="V287" s="49">
        <f t="shared" si="1089"/>
        <v>2</v>
      </c>
      <c r="W287" s="49">
        <f>SUM(W288,W291,W294)</f>
        <v>2</v>
      </c>
      <c r="X287" s="49">
        <f t="shared" si="1089"/>
        <v>0</v>
      </c>
      <c r="Y287" s="49">
        <f t="shared" si="1089"/>
        <v>0</v>
      </c>
      <c r="Z287" s="49">
        <f>SUM(Z288,Z291,Z294)</f>
        <v>0</v>
      </c>
      <c r="AA287" s="49">
        <f>SUM(AA288,AA291,AA294)</f>
        <v>0</v>
      </c>
      <c r="AB287" s="49">
        <f t="shared" si="1089"/>
        <v>0</v>
      </c>
      <c r="AC287" s="49">
        <f t="shared" si="1089"/>
        <v>0</v>
      </c>
      <c r="AD287" s="49">
        <f>SUM(AD288,AD291,AD294)</f>
        <v>0</v>
      </c>
      <c r="AE287" s="49">
        <f t="shared" si="1089"/>
        <v>18</v>
      </c>
      <c r="AF287" s="49">
        <f>SUM(AF288,AF291,AF294)</f>
        <v>3</v>
      </c>
      <c r="AG287" s="49">
        <f>SUM(AG288,AG291,AG294)</f>
        <v>0</v>
      </c>
      <c r="AH287" s="49">
        <f>SUM(AH288,AH291,AH294)</f>
        <v>4</v>
      </c>
      <c r="AI287" s="49">
        <f t="shared" si="1089"/>
        <v>0</v>
      </c>
      <c r="AJ287" s="49">
        <f>SUM(AJ288,AJ291,AJ294)</f>
        <v>0</v>
      </c>
      <c r="AK287" s="49">
        <f>SUM(AK288,AK291,AK294)</f>
        <v>0</v>
      </c>
      <c r="AL287" s="49">
        <f>SUM(AL288,AL291,AL294)</f>
        <v>0</v>
      </c>
      <c r="AM287" s="49">
        <f>SUM(AM288,AM291,AM294)</f>
        <v>0</v>
      </c>
      <c r="AN287" s="49">
        <f t="shared" si="1089"/>
        <v>0</v>
      </c>
      <c r="AO287" s="49">
        <f t="shared" si="1089"/>
        <v>0</v>
      </c>
      <c r="AP287" s="49">
        <f>SUM(AP288,AP291,AP294)</f>
        <v>0</v>
      </c>
      <c r="AQ287" s="49">
        <f t="shared" si="1089"/>
        <v>0</v>
      </c>
      <c r="AR287" s="49">
        <f>SUM(AR288,AR291,AR294)</f>
        <v>0</v>
      </c>
      <c r="AS287" s="49">
        <f t="shared" si="1089"/>
        <v>23</v>
      </c>
      <c r="AT287" s="49">
        <f>SUM(AT288,AT291,AT294)</f>
        <v>16</v>
      </c>
      <c r="AU287" s="49">
        <f>SUM(AU288,AU291,AU294)</f>
        <v>0</v>
      </c>
      <c r="AV287" s="49">
        <f>SUM(AV288,AV291,AV294)</f>
        <v>4</v>
      </c>
      <c r="AW287" s="49">
        <f t="shared" si="1089"/>
        <v>0</v>
      </c>
      <c r="AX287" s="49">
        <f t="shared" si="1089"/>
        <v>0</v>
      </c>
      <c r="AY287" s="49">
        <f t="shared" si="1089"/>
        <v>2</v>
      </c>
      <c r="AZ287" s="49">
        <f>SUM(AZ288,AZ291,AZ294)</f>
        <v>0</v>
      </c>
      <c r="BA287" s="49">
        <f t="shared" si="1089"/>
        <v>0</v>
      </c>
      <c r="BB287" s="49">
        <f t="shared" si="1089"/>
        <v>1</v>
      </c>
      <c r="BC287" s="49">
        <f t="shared" si="1089"/>
        <v>0</v>
      </c>
      <c r="BD287" s="49">
        <f t="shared" ref="BD287:BE287" si="1090">SUM(BD288,BD291,BD294)</f>
        <v>0</v>
      </c>
      <c r="BE287" s="49">
        <f t="shared" si="1090"/>
        <v>0</v>
      </c>
      <c r="BF287" s="49">
        <f>SUM(BF288,BF291,BF294)</f>
        <v>0</v>
      </c>
      <c r="BG287" s="49">
        <f t="shared" si="1089"/>
        <v>11</v>
      </c>
      <c r="BH287" s="51">
        <f t="shared" ref="BH287:BM287" si="1091">SUM(BH288,BH291,BH294)</f>
        <v>20</v>
      </c>
      <c r="BI287" s="49">
        <f t="shared" si="1091"/>
        <v>4</v>
      </c>
      <c r="BJ287" s="49">
        <f t="shared" si="1091"/>
        <v>0</v>
      </c>
      <c r="BK287" s="49">
        <f t="shared" si="1091"/>
        <v>0</v>
      </c>
      <c r="BL287" s="49">
        <f t="shared" si="1091"/>
        <v>0</v>
      </c>
      <c r="BM287" s="49">
        <f t="shared" si="1091"/>
        <v>0</v>
      </c>
      <c r="BN287" s="49">
        <f t="shared" si="1089"/>
        <v>0</v>
      </c>
      <c r="BO287" s="49">
        <f t="shared" si="1089"/>
        <v>0</v>
      </c>
      <c r="BP287" s="49">
        <f t="shared" si="1089"/>
        <v>0</v>
      </c>
      <c r="BQ287" s="49">
        <f t="shared" si="1089"/>
        <v>5</v>
      </c>
      <c r="BR287" s="49">
        <f>SUM(BR288,BR291,BR294)</f>
        <v>19</v>
      </c>
      <c r="BS287" s="49">
        <f>SUM(BS288,BS291,BS294)</f>
        <v>7</v>
      </c>
      <c r="BT287" s="49">
        <f t="shared" si="1089"/>
        <v>0</v>
      </c>
      <c r="BU287" s="49">
        <f t="shared" si="1089"/>
        <v>0</v>
      </c>
      <c r="BV287" s="49">
        <f t="shared" si="1089"/>
        <v>1</v>
      </c>
      <c r="BW287" s="49">
        <f t="shared" si="1089"/>
        <v>1</v>
      </c>
      <c r="BX287" s="49">
        <f t="shared" si="1089"/>
        <v>1</v>
      </c>
      <c r="BY287" s="49">
        <f t="shared" ref="BY287" si="1092">SUM(BY288,BY291,BY294)</f>
        <v>0</v>
      </c>
      <c r="BZ287" s="49">
        <f t="shared" si="1089"/>
        <v>0</v>
      </c>
      <c r="CA287" s="49">
        <f t="shared" si="1089"/>
        <v>0</v>
      </c>
      <c r="CB287" s="49">
        <f t="shared" si="1089"/>
        <v>0</v>
      </c>
      <c r="CC287" s="49"/>
      <c r="CD287" s="49">
        <f t="shared" ref="CD287" si="1093">SUM(CD288,CD291,CD294)</f>
        <v>0</v>
      </c>
      <c r="CE287" s="11"/>
      <c r="CF287" s="11"/>
    </row>
    <row r="288" spans="1:84" ht="19.7" customHeight="1" x14ac:dyDescent="0.2">
      <c r="A288" s="12" t="s">
        <v>135</v>
      </c>
      <c r="B288" s="13">
        <f t="shared" si="859"/>
        <v>85</v>
      </c>
      <c r="C288" s="14"/>
      <c r="D288" s="14"/>
      <c r="E288" s="14"/>
      <c r="F288" s="14"/>
      <c r="G288" s="14"/>
      <c r="H288" s="14">
        <f t="shared" si="911"/>
        <v>85</v>
      </c>
      <c r="I288" s="14">
        <f>SUM(I289:I290)</f>
        <v>0</v>
      </c>
      <c r="J288" s="14">
        <f t="shared" ref="J288:CB288" si="1094">SUM(J289:J290)</f>
        <v>0</v>
      </c>
      <c r="K288" s="14">
        <f t="shared" si="1094"/>
        <v>0</v>
      </c>
      <c r="L288" s="14">
        <f t="shared" si="1094"/>
        <v>0</v>
      </c>
      <c r="M288" s="14">
        <f t="shared" si="1094"/>
        <v>0</v>
      </c>
      <c r="N288" s="14">
        <f t="shared" si="1094"/>
        <v>0</v>
      </c>
      <c r="O288" s="14">
        <f t="shared" si="1094"/>
        <v>0</v>
      </c>
      <c r="P288" s="14">
        <f t="shared" si="1094"/>
        <v>0</v>
      </c>
      <c r="Q288" s="14">
        <f t="shared" si="1094"/>
        <v>0</v>
      </c>
      <c r="R288" s="14">
        <f t="shared" si="1094"/>
        <v>1</v>
      </c>
      <c r="S288" s="14">
        <f>SUM(S289:S290)</f>
        <v>0</v>
      </c>
      <c r="T288" s="14">
        <f t="shared" si="1094"/>
        <v>0</v>
      </c>
      <c r="U288" s="14">
        <f t="shared" si="1094"/>
        <v>0</v>
      </c>
      <c r="V288" s="14">
        <f t="shared" si="1094"/>
        <v>0</v>
      </c>
      <c r="W288" s="14">
        <f>SUM(W289:W290)</f>
        <v>1</v>
      </c>
      <c r="X288" s="14">
        <f t="shared" si="1094"/>
        <v>0</v>
      </c>
      <c r="Y288" s="14">
        <f t="shared" si="1094"/>
        <v>0</v>
      </c>
      <c r="Z288" s="14">
        <f>SUM(Z289:Z290)</f>
        <v>0</v>
      </c>
      <c r="AA288" s="14">
        <f>SUM(AA289:AA290)</f>
        <v>0</v>
      </c>
      <c r="AB288" s="14">
        <f t="shared" si="1094"/>
        <v>0</v>
      </c>
      <c r="AC288" s="14">
        <f t="shared" si="1094"/>
        <v>0</v>
      </c>
      <c r="AD288" s="14">
        <f>SUM(AD289:AD290)</f>
        <v>0</v>
      </c>
      <c r="AE288" s="14">
        <f t="shared" si="1094"/>
        <v>1</v>
      </c>
      <c r="AF288" s="14">
        <f>SUM(AF289:AF290)</f>
        <v>3</v>
      </c>
      <c r="AG288" s="14">
        <f>SUM(AG289:AG290)</f>
        <v>0</v>
      </c>
      <c r="AH288" s="14">
        <f>SUM(AH289:AH290)</f>
        <v>1</v>
      </c>
      <c r="AI288" s="14">
        <f t="shared" si="1094"/>
        <v>0</v>
      </c>
      <c r="AJ288" s="14">
        <f>SUM(AJ289:AJ290)</f>
        <v>0</v>
      </c>
      <c r="AK288" s="14">
        <f>SUM(AK289:AK290)</f>
        <v>0</v>
      </c>
      <c r="AL288" s="14">
        <f>SUM(AL289:AL290)</f>
        <v>0</v>
      </c>
      <c r="AM288" s="14">
        <f>SUM(AM289:AM290)</f>
        <v>0</v>
      </c>
      <c r="AN288" s="14">
        <f t="shared" si="1094"/>
        <v>0</v>
      </c>
      <c r="AO288" s="14">
        <f t="shared" si="1094"/>
        <v>0</v>
      </c>
      <c r="AP288" s="14">
        <f>SUM(AP289:AP290)</f>
        <v>0</v>
      </c>
      <c r="AQ288" s="14">
        <f t="shared" si="1094"/>
        <v>0</v>
      </c>
      <c r="AR288" s="14">
        <f>SUM(AR289:AR290)</f>
        <v>0</v>
      </c>
      <c r="AS288" s="14">
        <f t="shared" si="1094"/>
        <v>1</v>
      </c>
      <c r="AT288" s="14">
        <f>SUM(AT289:AT290)</f>
        <v>16</v>
      </c>
      <c r="AU288" s="14">
        <f>SUM(AU289:AU290)</f>
        <v>0</v>
      </c>
      <c r="AV288" s="14">
        <f>SUM(AV289:AV290)</f>
        <v>0</v>
      </c>
      <c r="AW288" s="14">
        <f t="shared" si="1094"/>
        <v>0</v>
      </c>
      <c r="AX288" s="14">
        <f t="shared" si="1094"/>
        <v>0</v>
      </c>
      <c r="AY288" s="14">
        <f t="shared" si="1094"/>
        <v>2</v>
      </c>
      <c r="AZ288" s="14">
        <f>SUM(AZ289:AZ290)</f>
        <v>0</v>
      </c>
      <c r="BA288" s="14">
        <f t="shared" si="1094"/>
        <v>0</v>
      </c>
      <c r="BB288" s="14">
        <f t="shared" si="1094"/>
        <v>0</v>
      </c>
      <c r="BC288" s="14">
        <f t="shared" si="1094"/>
        <v>0</v>
      </c>
      <c r="BD288" s="14">
        <f t="shared" ref="BD288:BE288" si="1095">SUM(BD289:BD290)</f>
        <v>0</v>
      </c>
      <c r="BE288" s="14">
        <f t="shared" si="1095"/>
        <v>0</v>
      </c>
      <c r="BF288" s="14">
        <f>SUM(BF289:BF290)</f>
        <v>0</v>
      </c>
      <c r="BG288" s="14">
        <f t="shared" si="1094"/>
        <v>3</v>
      </c>
      <c r="BH288" s="15">
        <f t="shared" ref="BH288:BM288" si="1096">SUM(BH289:BH290)</f>
        <v>20</v>
      </c>
      <c r="BI288" s="14">
        <f t="shared" si="1096"/>
        <v>4</v>
      </c>
      <c r="BJ288" s="14">
        <f t="shared" si="1096"/>
        <v>0</v>
      </c>
      <c r="BK288" s="14">
        <f t="shared" si="1096"/>
        <v>0</v>
      </c>
      <c r="BL288" s="14">
        <f t="shared" si="1096"/>
        <v>0</v>
      </c>
      <c r="BM288" s="14">
        <f t="shared" si="1096"/>
        <v>0</v>
      </c>
      <c r="BN288" s="14">
        <f t="shared" si="1094"/>
        <v>0</v>
      </c>
      <c r="BO288" s="14">
        <f t="shared" si="1094"/>
        <v>0</v>
      </c>
      <c r="BP288" s="14">
        <f t="shared" si="1094"/>
        <v>0</v>
      </c>
      <c r="BQ288" s="14">
        <f t="shared" si="1094"/>
        <v>3</v>
      </c>
      <c r="BR288" s="14">
        <f>SUM(BR289:BR290)</f>
        <v>19</v>
      </c>
      <c r="BS288" s="14">
        <f>SUM(BS289:BS290)</f>
        <v>7</v>
      </c>
      <c r="BT288" s="14">
        <f t="shared" si="1094"/>
        <v>0</v>
      </c>
      <c r="BU288" s="14">
        <f t="shared" si="1094"/>
        <v>0</v>
      </c>
      <c r="BV288" s="14">
        <f t="shared" si="1094"/>
        <v>1</v>
      </c>
      <c r="BW288" s="14">
        <f t="shared" si="1094"/>
        <v>1</v>
      </c>
      <c r="BX288" s="14">
        <f t="shared" si="1094"/>
        <v>1</v>
      </c>
      <c r="BY288" s="14">
        <f t="shared" ref="BY288" si="1097">SUM(BY289:BY290)</f>
        <v>0</v>
      </c>
      <c r="BZ288" s="14">
        <f t="shared" si="1094"/>
        <v>0</v>
      </c>
      <c r="CA288" s="14">
        <f t="shared" si="1094"/>
        <v>0</v>
      </c>
      <c r="CB288" s="14">
        <f t="shared" si="1094"/>
        <v>0</v>
      </c>
      <c r="CC288" s="14"/>
      <c r="CD288" s="14">
        <f t="shared" ref="CD288" si="1098">SUM(CD289:CD290)</f>
        <v>0</v>
      </c>
      <c r="CE288" s="11"/>
      <c r="CF288" s="11"/>
    </row>
    <row r="289" spans="1:84" ht="19.7" customHeight="1" x14ac:dyDescent="0.2">
      <c r="A289" s="12" t="s">
        <v>319</v>
      </c>
      <c r="B289" s="13">
        <f t="shared" si="859"/>
        <v>68</v>
      </c>
      <c r="C289" s="14"/>
      <c r="D289" s="14"/>
      <c r="E289" s="14"/>
      <c r="F289" s="14"/>
      <c r="G289" s="14"/>
      <c r="H289" s="14">
        <f t="shared" si="911"/>
        <v>68</v>
      </c>
      <c r="I289" s="13"/>
      <c r="J289" s="13"/>
      <c r="K289" s="13"/>
      <c r="L289" s="13"/>
      <c r="M289" s="14"/>
      <c r="N289" s="14"/>
      <c r="O289" s="14"/>
      <c r="P289" s="14"/>
      <c r="Q289" s="14"/>
      <c r="R289" s="14">
        <v>1</v>
      </c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>
        <v>3</v>
      </c>
      <c r="AG289" s="14"/>
      <c r="AH289" s="14">
        <v>1</v>
      </c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>
        <v>14</v>
      </c>
      <c r="AU289" s="14"/>
      <c r="AV289" s="14"/>
      <c r="AW289" s="14"/>
      <c r="AX289" s="14"/>
      <c r="AY289" s="14">
        <v>2</v>
      </c>
      <c r="AZ289" s="14"/>
      <c r="BA289" s="14"/>
      <c r="BB289" s="14"/>
      <c r="BC289" s="14"/>
      <c r="BD289" s="14"/>
      <c r="BE289" s="14"/>
      <c r="BF289" s="14"/>
      <c r="BG289" s="14">
        <v>2</v>
      </c>
      <c r="BH289" s="15">
        <v>17</v>
      </c>
      <c r="BI289" s="14">
        <v>3</v>
      </c>
      <c r="BJ289" s="14"/>
      <c r="BK289" s="14"/>
      <c r="BL289" s="14"/>
      <c r="BM289" s="14"/>
      <c r="BN289" s="14"/>
      <c r="BO289" s="14"/>
      <c r="BP289" s="14"/>
      <c r="BQ289" s="14">
        <v>2</v>
      </c>
      <c r="BR289" s="14">
        <v>17</v>
      </c>
      <c r="BS289" s="14">
        <v>6</v>
      </c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1" t="s">
        <v>436</v>
      </c>
      <c r="CF289" s="11" t="s">
        <v>436</v>
      </c>
    </row>
    <row r="290" spans="1:84" ht="19.7" customHeight="1" x14ac:dyDescent="0.2">
      <c r="A290" s="12" t="s">
        <v>161</v>
      </c>
      <c r="B290" s="13">
        <f t="shared" si="859"/>
        <v>17</v>
      </c>
      <c r="C290" s="14"/>
      <c r="D290" s="14"/>
      <c r="E290" s="14"/>
      <c r="F290" s="14"/>
      <c r="G290" s="14"/>
      <c r="H290" s="14">
        <f t="shared" si="911"/>
        <v>17</v>
      </c>
      <c r="I290" s="13"/>
      <c r="J290" s="13"/>
      <c r="K290" s="13"/>
      <c r="L290" s="13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>
        <v>1</v>
      </c>
      <c r="X290" s="14"/>
      <c r="Y290" s="14"/>
      <c r="Z290" s="14"/>
      <c r="AA290" s="14"/>
      <c r="AB290" s="14"/>
      <c r="AC290" s="14"/>
      <c r="AD290" s="14"/>
      <c r="AE290" s="14">
        <v>1</v>
      </c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>
        <v>1</v>
      </c>
      <c r="AT290" s="14">
        <v>2</v>
      </c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>
        <v>1</v>
      </c>
      <c r="BH290" s="15">
        <v>3</v>
      </c>
      <c r="BI290" s="14">
        <v>1</v>
      </c>
      <c r="BJ290" s="14"/>
      <c r="BK290" s="14"/>
      <c r="BL290" s="14"/>
      <c r="BM290" s="14"/>
      <c r="BN290" s="14"/>
      <c r="BO290" s="14"/>
      <c r="BP290" s="14"/>
      <c r="BQ290" s="14">
        <v>1</v>
      </c>
      <c r="BR290" s="14">
        <v>2</v>
      </c>
      <c r="BS290" s="14">
        <v>1</v>
      </c>
      <c r="BT290" s="14"/>
      <c r="BU290" s="14"/>
      <c r="BV290" s="14">
        <v>1</v>
      </c>
      <c r="BW290" s="14">
        <v>1</v>
      </c>
      <c r="BX290" s="14">
        <v>1</v>
      </c>
      <c r="BY290" s="14"/>
      <c r="BZ290" s="14"/>
      <c r="CA290" s="14"/>
      <c r="CB290" s="14"/>
      <c r="CC290" s="14"/>
      <c r="CD290" s="14"/>
      <c r="CE290" s="11" t="s">
        <v>436</v>
      </c>
      <c r="CF290" s="11" t="s">
        <v>436</v>
      </c>
    </row>
    <row r="291" spans="1:84" ht="19.7" customHeight="1" x14ac:dyDescent="0.2">
      <c r="A291" s="12" t="s">
        <v>169</v>
      </c>
      <c r="B291" s="13">
        <f t="shared" si="859"/>
        <v>51</v>
      </c>
      <c r="C291" s="14"/>
      <c r="D291" s="14"/>
      <c r="E291" s="14"/>
      <c r="F291" s="14"/>
      <c r="G291" s="14"/>
      <c r="H291" s="14">
        <f t="shared" si="911"/>
        <v>51</v>
      </c>
      <c r="I291" s="13">
        <f>SUM(I292:I293)</f>
        <v>0</v>
      </c>
      <c r="J291" s="13">
        <f t="shared" ref="J291:CB291" si="1099">SUM(J292:J293)</f>
        <v>0</v>
      </c>
      <c r="K291" s="13">
        <f t="shared" si="1099"/>
        <v>0</v>
      </c>
      <c r="L291" s="13">
        <f t="shared" si="1099"/>
        <v>0</v>
      </c>
      <c r="M291" s="13">
        <f t="shared" si="1099"/>
        <v>0</v>
      </c>
      <c r="N291" s="13">
        <f t="shared" si="1099"/>
        <v>0</v>
      </c>
      <c r="O291" s="13">
        <f t="shared" si="1099"/>
        <v>0</v>
      </c>
      <c r="P291" s="13">
        <f t="shared" si="1099"/>
        <v>1</v>
      </c>
      <c r="Q291" s="13">
        <f t="shared" si="1099"/>
        <v>0</v>
      </c>
      <c r="R291" s="13">
        <f t="shared" si="1099"/>
        <v>0</v>
      </c>
      <c r="S291" s="13">
        <f>SUM(S292:S293)</f>
        <v>0</v>
      </c>
      <c r="T291" s="13">
        <f t="shared" si="1099"/>
        <v>0</v>
      </c>
      <c r="U291" s="13">
        <f t="shared" si="1099"/>
        <v>0</v>
      </c>
      <c r="V291" s="13">
        <f t="shared" si="1099"/>
        <v>2</v>
      </c>
      <c r="W291" s="13">
        <f>SUM(W292:W293)</f>
        <v>0</v>
      </c>
      <c r="X291" s="13">
        <f t="shared" si="1099"/>
        <v>0</v>
      </c>
      <c r="Y291" s="13">
        <f t="shared" si="1099"/>
        <v>0</v>
      </c>
      <c r="Z291" s="13">
        <f>SUM(Z292:Z293)</f>
        <v>0</v>
      </c>
      <c r="AA291" s="13">
        <f>SUM(AA292:AA293)</f>
        <v>0</v>
      </c>
      <c r="AB291" s="13">
        <f t="shared" si="1099"/>
        <v>0</v>
      </c>
      <c r="AC291" s="13">
        <f t="shared" si="1099"/>
        <v>0</v>
      </c>
      <c r="AD291" s="13">
        <f>SUM(AD292:AD293)</f>
        <v>0</v>
      </c>
      <c r="AE291" s="13">
        <f t="shared" si="1099"/>
        <v>17</v>
      </c>
      <c r="AF291" s="13">
        <f>SUM(AF292:AF293)</f>
        <v>0</v>
      </c>
      <c r="AG291" s="13">
        <f>SUM(AG292:AG293)</f>
        <v>0</v>
      </c>
      <c r="AH291" s="13">
        <f>SUM(AH292:AH293)</f>
        <v>0</v>
      </c>
      <c r="AI291" s="13">
        <f t="shared" si="1099"/>
        <v>0</v>
      </c>
      <c r="AJ291" s="13">
        <f>SUM(AJ292:AJ293)</f>
        <v>0</v>
      </c>
      <c r="AK291" s="13">
        <f>SUM(AK292:AK293)</f>
        <v>0</v>
      </c>
      <c r="AL291" s="13">
        <f>SUM(AL292:AL293)</f>
        <v>0</v>
      </c>
      <c r="AM291" s="13">
        <f>SUM(AM292:AM293)</f>
        <v>0</v>
      </c>
      <c r="AN291" s="13">
        <f t="shared" si="1099"/>
        <v>0</v>
      </c>
      <c r="AO291" s="13">
        <f t="shared" si="1099"/>
        <v>0</v>
      </c>
      <c r="AP291" s="13">
        <f>SUM(AP292:AP293)</f>
        <v>0</v>
      </c>
      <c r="AQ291" s="13"/>
      <c r="AR291" s="13">
        <f>SUM(AR292:AR293)</f>
        <v>0</v>
      </c>
      <c r="AS291" s="13">
        <f t="shared" si="1099"/>
        <v>22</v>
      </c>
      <c r="AT291" s="13">
        <f>SUM(AT292:AT293)</f>
        <v>0</v>
      </c>
      <c r="AU291" s="13">
        <f>SUM(AU292:AU293)</f>
        <v>0</v>
      </c>
      <c r="AV291" s="13">
        <f>SUM(AV292:AV293)</f>
        <v>0</v>
      </c>
      <c r="AW291" s="13">
        <f t="shared" si="1099"/>
        <v>0</v>
      </c>
      <c r="AX291" s="13">
        <f t="shared" si="1099"/>
        <v>0</v>
      </c>
      <c r="AY291" s="13">
        <f t="shared" si="1099"/>
        <v>0</v>
      </c>
      <c r="AZ291" s="13">
        <f>SUM(AZ292:AZ293)</f>
        <v>0</v>
      </c>
      <c r="BA291" s="13">
        <f t="shared" si="1099"/>
        <v>0</v>
      </c>
      <c r="BB291" s="13">
        <f t="shared" si="1099"/>
        <v>0</v>
      </c>
      <c r="BC291" s="13">
        <f t="shared" si="1099"/>
        <v>0</v>
      </c>
      <c r="BD291" s="13">
        <f t="shared" ref="BD291:BE291" si="1100">SUM(BD292:BD293)</f>
        <v>0</v>
      </c>
      <c r="BE291" s="13">
        <f t="shared" si="1100"/>
        <v>0</v>
      </c>
      <c r="BF291" s="13">
        <f>SUM(BF292:BF293)</f>
        <v>0</v>
      </c>
      <c r="BG291" s="13">
        <f t="shared" si="1099"/>
        <v>7</v>
      </c>
      <c r="BH291" s="18">
        <f t="shared" ref="BH291:BM291" si="1101">SUM(BH292:BH293)</f>
        <v>0</v>
      </c>
      <c r="BI291" s="13">
        <f t="shared" si="1101"/>
        <v>0</v>
      </c>
      <c r="BJ291" s="13">
        <f t="shared" si="1101"/>
        <v>0</v>
      </c>
      <c r="BK291" s="13">
        <f t="shared" si="1101"/>
        <v>0</v>
      </c>
      <c r="BL291" s="13">
        <f t="shared" si="1101"/>
        <v>0</v>
      </c>
      <c r="BM291" s="13">
        <f t="shared" si="1101"/>
        <v>0</v>
      </c>
      <c r="BN291" s="13">
        <f t="shared" si="1099"/>
        <v>0</v>
      </c>
      <c r="BO291" s="13">
        <f t="shared" si="1099"/>
        <v>0</v>
      </c>
      <c r="BP291" s="13">
        <f t="shared" si="1099"/>
        <v>0</v>
      </c>
      <c r="BQ291" s="13">
        <f t="shared" si="1099"/>
        <v>2</v>
      </c>
      <c r="BR291" s="13">
        <f>SUM(BR292:BR293)</f>
        <v>0</v>
      </c>
      <c r="BS291" s="13">
        <f>SUM(BS292:BS293)</f>
        <v>0</v>
      </c>
      <c r="BT291" s="13">
        <f t="shared" si="1099"/>
        <v>0</v>
      </c>
      <c r="BU291" s="13">
        <f t="shared" si="1099"/>
        <v>0</v>
      </c>
      <c r="BV291" s="13">
        <f t="shared" si="1099"/>
        <v>0</v>
      </c>
      <c r="BW291" s="13">
        <f t="shared" si="1099"/>
        <v>0</v>
      </c>
      <c r="BX291" s="13">
        <f t="shared" si="1099"/>
        <v>0</v>
      </c>
      <c r="BY291" s="13">
        <f t="shared" ref="BY291" si="1102">SUM(BY292:BY293)</f>
        <v>0</v>
      </c>
      <c r="BZ291" s="13">
        <f t="shared" si="1099"/>
        <v>0</v>
      </c>
      <c r="CA291" s="13">
        <f t="shared" si="1099"/>
        <v>0</v>
      </c>
      <c r="CB291" s="13">
        <f t="shared" si="1099"/>
        <v>0</v>
      </c>
      <c r="CC291" s="13"/>
      <c r="CD291" s="13">
        <f t="shared" ref="CD291" si="1103">SUM(CD292:CD293)</f>
        <v>0</v>
      </c>
      <c r="CE291" s="11"/>
      <c r="CF291" s="11"/>
    </row>
    <row r="292" spans="1:84" ht="19.7" customHeight="1" x14ac:dyDescent="0.2">
      <c r="A292" s="12" t="s">
        <v>170</v>
      </c>
      <c r="B292" s="13">
        <f t="shared" si="859"/>
        <v>28</v>
      </c>
      <c r="C292" s="14"/>
      <c r="D292" s="14"/>
      <c r="E292" s="14"/>
      <c r="F292" s="14"/>
      <c r="G292" s="14"/>
      <c r="H292" s="14">
        <f t="shared" si="911"/>
        <v>28</v>
      </c>
      <c r="I292" s="13"/>
      <c r="J292" s="13"/>
      <c r="K292" s="13"/>
      <c r="L292" s="13"/>
      <c r="M292" s="14"/>
      <c r="N292" s="14"/>
      <c r="O292" s="14"/>
      <c r="P292" s="14">
        <v>1</v>
      </c>
      <c r="Q292" s="14"/>
      <c r="R292" s="14"/>
      <c r="S292" s="14"/>
      <c r="T292" s="14"/>
      <c r="U292" s="14"/>
      <c r="V292" s="14">
        <v>1</v>
      </c>
      <c r="W292" s="14"/>
      <c r="X292" s="14"/>
      <c r="Y292" s="14"/>
      <c r="Z292" s="14"/>
      <c r="AA292" s="14"/>
      <c r="AB292" s="14"/>
      <c r="AC292" s="14"/>
      <c r="AD292" s="14"/>
      <c r="AE292" s="14">
        <v>9</v>
      </c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>
        <v>12</v>
      </c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>
        <v>4</v>
      </c>
      <c r="BH292" s="15"/>
      <c r="BI292" s="14"/>
      <c r="BJ292" s="14"/>
      <c r="BK292" s="14"/>
      <c r="BL292" s="14"/>
      <c r="BM292" s="14"/>
      <c r="BN292" s="14"/>
      <c r="BO292" s="14"/>
      <c r="BP292" s="14"/>
      <c r="BQ292" s="14">
        <v>1</v>
      </c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1" t="s">
        <v>436</v>
      </c>
      <c r="CF292" s="11" t="s">
        <v>436</v>
      </c>
    </row>
    <row r="293" spans="1:84" ht="19.7" customHeight="1" x14ac:dyDescent="0.2">
      <c r="A293" s="12" t="s">
        <v>171</v>
      </c>
      <c r="B293" s="13">
        <f t="shared" si="859"/>
        <v>23</v>
      </c>
      <c r="C293" s="14"/>
      <c r="D293" s="14"/>
      <c r="E293" s="14"/>
      <c r="F293" s="14"/>
      <c r="G293" s="14"/>
      <c r="H293" s="14">
        <f t="shared" si="911"/>
        <v>23</v>
      </c>
      <c r="I293" s="13"/>
      <c r="J293" s="13"/>
      <c r="K293" s="13"/>
      <c r="L293" s="13"/>
      <c r="M293" s="14"/>
      <c r="N293" s="14"/>
      <c r="O293" s="14"/>
      <c r="P293" s="14"/>
      <c r="Q293" s="14"/>
      <c r="R293" s="14"/>
      <c r="S293" s="14"/>
      <c r="T293" s="14"/>
      <c r="U293" s="14"/>
      <c r="V293" s="14">
        <v>1</v>
      </c>
      <c r="W293" s="14"/>
      <c r="X293" s="14"/>
      <c r="Y293" s="14"/>
      <c r="Z293" s="14"/>
      <c r="AA293" s="14"/>
      <c r="AB293" s="14"/>
      <c r="AC293" s="14"/>
      <c r="AD293" s="14"/>
      <c r="AE293" s="14">
        <v>8</v>
      </c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>
        <v>10</v>
      </c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>
        <v>3</v>
      </c>
      <c r="BH293" s="15"/>
      <c r="BI293" s="14"/>
      <c r="BJ293" s="14"/>
      <c r="BK293" s="14"/>
      <c r="BL293" s="14"/>
      <c r="BM293" s="14"/>
      <c r="BN293" s="14"/>
      <c r="BO293" s="14"/>
      <c r="BP293" s="14"/>
      <c r="BQ293" s="14">
        <v>1</v>
      </c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1" t="s">
        <v>436</v>
      </c>
      <c r="CF293" s="11" t="s">
        <v>436</v>
      </c>
    </row>
    <row r="294" spans="1:84" ht="19.7" customHeight="1" x14ac:dyDescent="0.2">
      <c r="A294" s="12" t="s">
        <v>42</v>
      </c>
      <c r="B294" s="13">
        <f t="shared" si="859"/>
        <v>10</v>
      </c>
      <c r="C294" s="14"/>
      <c r="D294" s="14"/>
      <c r="E294" s="14"/>
      <c r="F294" s="14"/>
      <c r="G294" s="14"/>
      <c r="H294" s="14">
        <f t="shared" si="911"/>
        <v>10</v>
      </c>
      <c r="I294" s="13"/>
      <c r="J294" s="13"/>
      <c r="K294" s="13"/>
      <c r="L294" s="13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>
        <v>1</v>
      </c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>
        <v>3</v>
      </c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>
        <v>0</v>
      </c>
      <c r="AT294" s="14"/>
      <c r="AU294" s="14"/>
      <c r="AV294" s="14">
        <v>4</v>
      </c>
      <c r="AW294" s="14"/>
      <c r="AX294" s="14"/>
      <c r="AY294" s="14"/>
      <c r="AZ294" s="14"/>
      <c r="BA294" s="14"/>
      <c r="BB294" s="14">
        <v>1</v>
      </c>
      <c r="BC294" s="14"/>
      <c r="BD294" s="14"/>
      <c r="BE294" s="14"/>
      <c r="BF294" s="14"/>
      <c r="BG294" s="14">
        <v>1</v>
      </c>
      <c r="BH294" s="15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1" t="s">
        <v>436</v>
      </c>
      <c r="CF294" s="11" t="s">
        <v>436</v>
      </c>
    </row>
    <row r="295" spans="1:84" ht="19.7" customHeight="1" x14ac:dyDescent="0.2">
      <c r="A295" s="47" t="s">
        <v>191</v>
      </c>
      <c r="B295" s="48">
        <f t="shared" si="859"/>
        <v>106</v>
      </c>
      <c r="C295" s="49">
        <f>SUM(C297,C299,C300)</f>
        <v>0</v>
      </c>
      <c r="D295" s="49">
        <f>SUM(D297,D299,D300)</f>
        <v>0</v>
      </c>
      <c r="E295" s="49">
        <f>SUM(E297,E299,E300)</f>
        <v>0</v>
      </c>
      <c r="F295" s="49">
        <f>SUM(F297,F299,F300)</f>
        <v>0</v>
      </c>
      <c r="G295" s="49">
        <f>SUM(G297,G299,G300)</f>
        <v>0</v>
      </c>
      <c r="H295" s="49">
        <f t="shared" si="911"/>
        <v>106</v>
      </c>
      <c r="I295" s="49">
        <f>SUM(I296,I299,I300)</f>
        <v>0</v>
      </c>
      <c r="J295" s="49">
        <f t="shared" ref="J295:CB295" si="1104">SUM(J296,J299,J300)</f>
        <v>0</v>
      </c>
      <c r="K295" s="49">
        <f t="shared" si="1104"/>
        <v>0</v>
      </c>
      <c r="L295" s="49">
        <f t="shared" si="1104"/>
        <v>0</v>
      </c>
      <c r="M295" s="49">
        <f t="shared" si="1104"/>
        <v>0</v>
      </c>
      <c r="N295" s="49">
        <f t="shared" si="1104"/>
        <v>0</v>
      </c>
      <c r="O295" s="49">
        <f t="shared" si="1104"/>
        <v>0</v>
      </c>
      <c r="P295" s="49">
        <f t="shared" si="1104"/>
        <v>1</v>
      </c>
      <c r="Q295" s="49">
        <f t="shared" si="1104"/>
        <v>0</v>
      </c>
      <c r="R295" s="49">
        <f t="shared" si="1104"/>
        <v>1</v>
      </c>
      <c r="S295" s="49">
        <f>SUM(S296,S299,S300)</f>
        <v>0</v>
      </c>
      <c r="T295" s="49">
        <f t="shared" si="1104"/>
        <v>0</v>
      </c>
      <c r="U295" s="49">
        <f t="shared" si="1104"/>
        <v>0</v>
      </c>
      <c r="V295" s="49">
        <f t="shared" si="1104"/>
        <v>1</v>
      </c>
      <c r="W295" s="49">
        <f>SUM(W296,W299,W300)</f>
        <v>2</v>
      </c>
      <c r="X295" s="49">
        <f t="shared" si="1104"/>
        <v>0</v>
      </c>
      <c r="Y295" s="49">
        <f t="shared" si="1104"/>
        <v>0</v>
      </c>
      <c r="Z295" s="49">
        <f>SUM(Z296,Z299,Z300)</f>
        <v>0</v>
      </c>
      <c r="AA295" s="49">
        <f>SUM(AA296,AA299,AA300)</f>
        <v>0</v>
      </c>
      <c r="AB295" s="49">
        <f t="shared" si="1104"/>
        <v>0</v>
      </c>
      <c r="AC295" s="49">
        <f t="shared" si="1104"/>
        <v>0</v>
      </c>
      <c r="AD295" s="49">
        <f>SUM(AD296,AD299,AD300)</f>
        <v>0</v>
      </c>
      <c r="AE295" s="49">
        <f t="shared" si="1104"/>
        <v>12</v>
      </c>
      <c r="AF295" s="49">
        <f>SUM(AF296,AF299,AF300)</f>
        <v>3</v>
      </c>
      <c r="AG295" s="49">
        <f>SUM(AG296,AG299,AG300)</f>
        <v>0</v>
      </c>
      <c r="AH295" s="49">
        <f>SUM(AH296,AH299,AH300)</f>
        <v>3</v>
      </c>
      <c r="AI295" s="49">
        <f t="shared" si="1104"/>
        <v>0</v>
      </c>
      <c r="AJ295" s="49">
        <f>SUM(AJ296,AJ299,AJ300)</f>
        <v>0</v>
      </c>
      <c r="AK295" s="49">
        <f>SUM(AK296,AK299,AK300)</f>
        <v>0</v>
      </c>
      <c r="AL295" s="49">
        <f>SUM(AL296,AL299,AL300)</f>
        <v>0</v>
      </c>
      <c r="AM295" s="49">
        <f>SUM(AM296,AM299,AM300)</f>
        <v>0</v>
      </c>
      <c r="AN295" s="49">
        <f t="shared" si="1104"/>
        <v>0</v>
      </c>
      <c r="AO295" s="49">
        <f t="shared" si="1104"/>
        <v>1</v>
      </c>
      <c r="AP295" s="49">
        <f>SUM(AP296,AP299,AP300)</f>
        <v>0</v>
      </c>
      <c r="AQ295" s="49">
        <f t="shared" si="1104"/>
        <v>0</v>
      </c>
      <c r="AR295" s="49">
        <f>SUM(AR296,AR299,AR300)</f>
        <v>0</v>
      </c>
      <c r="AS295" s="49">
        <f t="shared" si="1104"/>
        <v>16</v>
      </c>
      <c r="AT295" s="49">
        <f>SUM(AT296,AT299,AT300)</f>
        <v>12</v>
      </c>
      <c r="AU295" s="49">
        <f>SUM(AU296,AU299,AU300)</f>
        <v>0</v>
      </c>
      <c r="AV295" s="49">
        <f>SUM(AV296,AV299,AV300)</f>
        <v>4</v>
      </c>
      <c r="AW295" s="49">
        <f t="shared" si="1104"/>
        <v>0</v>
      </c>
      <c r="AX295" s="49">
        <f t="shared" si="1104"/>
        <v>0</v>
      </c>
      <c r="AY295" s="49">
        <f t="shared" si="1104"/>
        <v>0</v>
      </c>
      <c r="AZ295" s="49">
        <f>SUM(AZ296,AZ299,AZ300)</f>
        <v>0</v>
      </c>
      <c r="BA295" s="49">
        <f t="shared" si="1104"/>
        <v>0</v>
      </c>
      <c r="BB295" s="49">
        <f t="shared" si="1104"/>
        <v>2</v>
      </c>
      <c r="BC295" s="49">
        <f t="shared" si="1104"/>
        <v>0</v>
      </c>
      <c r="BD295" s="49">
        <f t="shared" ref="BD295:BE295" si="1105">SUM(BD296,BD299,BD300)</f>
        <v>0</v>
      </c>
      <c r="BE295" s="49">
        <f t="shared" si="1105"/>
        <v>0</v>
      </c>
      <c r="BF295" s="49">
        <f>SUM(BF296,BF299,BF300)</f>
        <v>0</v>
      </c>
      <c r="BG295" s="49">
        <f t="shared" si="1104"/>
        <v>7</v>
      </c>
      <c r="BH295" s="51">
        <f t="shared" ref="BH295:BM295" si="1106">SUM(BH296,BH299,BH300)</f>
        <v>11</v>
      </c>
      <c r="BI295" s="49">
        <f t="shared" si="1106"/>
        <v>5</v>
      </c>
      <c r="BJ295" s="49">
        <f t="shared" si="1106"/>
        <v>0</v>
      </c>
      <c r="BK295" s="49">
        <f t="shared" si="1106"/>
        <v>0</v>
      </c>
      <c r="BL295" s="49">
        <f t="shared" si="1106"/>
        <v>0</v>
      </c>
      <c r="BM295" s="49">
        <f t="shared" si="1106"/>
        <v>0</v>
      </c>
      <c r="BN295" s="49">
        <f t="shared" si="1104"/>
        <v>0</v>
      </c>
      <c r="BO295" s="49">
        <f t="shared" si="1104"/>
        <v>0</v>
      </c>
      <c r="BP295" s="49">
        <f t="shared" si="1104"/>
        <v>0</v>
      </c>
      <c r="BQ295" s="49">
        <f t="shared" si="1104"/>
        <v>1</v>
      </c>
      <c r="BR295" s="49">
        <f>SUM(BR296,BR299,BR300)</f>
        <v>13</v>
      </c>
      <c r="BS295" s="49">
        <f>SUM(BS296,BS299,BS300)</f>
        <v>8</v>
      </c>
      <c r="BT295" s="49">
        <f t="shared" si="1104"/>
        <v>0</v>
      </c>
      <c r="BU295" s="49">
        <f t="shared" si="1104"/>
        <v>0</v>
      </c>
      <c r="BV295" s="49">
        <f t="shared" si="1104"/>
        <v>1</v>
      </c>
      <c r="BW295" s="49">
        <f t="shared" si="1104"/>
        <v>1</v>
      </c>
      <c r="BX295" s="49">
        <f t="shared" si="1104"/>
        <v>1</v>
      </c>
      <c r="BY295" s="49">
        <f t="shared" ref="BY295" si="1107">SUM(BY296,BY299,BY300)</f>
        <v>0</v>
      </c>
      <c r="BZ295" s="49">
        <f t="shared" si="1104"/>
        <v>0</v>
      </c>
      <c r="CA295" s="49">
        <f t="shared" si="1104"/>
        <v>0</v>
      </c>
      <c r="CB295" s="49">
        <f t="shared" si="1104"/>
        <v>0</v>
      </c>
      <c r="CC295" s="49"/>
      <c r="CD295" s="49">
        <f t="shared" ref="CD295" si="1108">SUM(CD296,CD299,CD300)</f>
        <v>0</v>
      </c>
      <c r="CE295" s="11"/>
      <c r="CF295" s="11"/>
    </row>
    <row r="296" spans="1:84" ht="19.7" customHeight="1" x14ac:dyDescent="0.2">
      <c r="A296" s="12" t="s">
        <v>135</v>
      </c>
      <c r="B296" s="13">
        <f t="shared" si="859"/>
        <v>62</v>
      </c>
      <c r="C296" s="14"/>
      <c r="D296" s="14"/>
      <c r="E296" s="14"/>
      <c r="F296" s="14"/>
      <c r="G296" s="14"/>
      <c r="H296" s="14">
        <f t="shared" si="911"/>
        <v>62</v>
      </c>
      <c r="I296" s="14">
        <f>SUM(I297:I298)</f>
        <v>0</v>
      </c>
      <c r="J296" s="14">
        <f t="shared" ref="J296:CB296" si="1109">SUM(J297:J298)</f>
        <v>0</v>
      </c>
      <c r="K296" s="14">
        <f t="shared" si="1109"/>
        <v>0</v>
      </c>
      <c r="L296" s="14">
        <f t="shared" si="1109"/>
        <v>0</v>
      </c>
      <c r="M296" s="14">
        <f t="shared" si="1109"/>
        <v>0</v>
      </c>
      <c r="N296" s="14">
        <f t="shared" si="1109"/>
        <v>0</v>
      </c>
      <c r="O296" s="14">
        <f t="shared" si="1109"/>
        <v>0</v>
      </c>
      <c r="P296" s="14">
        <f t="shared" si="1109"/>
        <v>0</v>
      </c>
      <c r="Q296" s="14">
        <f t="shared" si="1109"/>
        <v>0</v>
      </c>
      <c r="R296" s="14">
        <f t="shared" si="1109"/>
        <v>1</v>
      </c>
      <c r="S296" s="14">
        <f>SUM(S297:S298)</f>
        <v>0</v>
      </c>
      <c r="T296" s="14">
        <f t="shared" si="1109"/>
        <v>0</v>
      </c>
      <c r="U296" s="14">
        <f t="shared" si="1109"/>
        <v>0</v>
      </c>
      <c r="V296" s="14">
        <f t="shared" si="1109"/>
        <v>0</v>
      </c>
      <c r="W296" s="14">
        <f>SUM(W297:W298)</f>
        <v>1</v>
      </c>
      <c r="X296" s="14">
        <f t="shared" si="1109"/>
        <v>0</v>
      </c>
      <c r="Y296" s="14">
        <f t="shared" si="1109"/>
        <v>0</v>
      </c>
      <c r="Z296" s="14">
        <f>SUM(Z297:Z298)</f>
        <v>0</v>
      </c>
      <c r="AA296" s="14">
        <f>SUM(AA297:AA298)</f>
        <v>0</v>
      </c>
      <c r="AB296" s="14">
        <f t="shared" si="1109"/>
        <v>0</v>
      </c>
      <c r="AC296" s="14">
        <f t="shared" si="1109"/>
        <v>0</v>
      </c>
      <c r="AD296" s="14">
        <f>SUM(AD297:AD298)</f>
        <v>0</v>
      </c>
      <c r="AE296" s="14">
        <f t="shared" si="1109"/>
        <v>1</v>
      </c>
      <c r="AF296" s="14">
        <f>SUM(AF297:AF298)</f>
        <v>3</v>
      </c>
      <c r="AG296" s="14">
        <f>SUM(AG297:AG298)</f>
        <v>0</v>
      </c>
      <c r="AH296" s="14">
        <f>SUM(AH297:AH298)</f>
        <v>0</v>
      </c>
      <c r="AI296" s="14">
        <f t="shared" si="1109"/>
        <v>0</v>
      </c>
      <c r="AJ296" s="14">
        <f>SUM(AJ297:AJ298)</f>
        <v>0</v>
      </c>
      <c r="AK296" s="14">
        <f>SUM(AK297:AK298)</f>
        <v>0</v>
      </c>
      <c r="AL296" s="14">
        <f>SUM(AL297:AL298)</f>
        <v>0</v>
      </c>
      <c r="AM296" s="14">
        <f>SUM(AM297:AM298)</f>
        <v>0</v>
      </c>
      <c r="AN296" s="14">
        <f t="shared" si="1109"/>
        <v>0</v>
      </c>
      <c r="AO296" s="14">
        <f t="shared" si="1109"/>
        <v>0</v>
      </c>
      <c r="AP296" s="14">
        <f>SUM(AP297:AP298)</f>
        <v>0</v>
      </c>
      <c r="AQ296" s="14">
        <f t="shared" si="1109"/>
        <v>0</v>
      </c>
      <c r="AR296" s="14">
        <f>SUM(AR297:AR298)</f>
        <v>0</v>
      </c>
      <c r="AS296" s="14">
        <f t="shared" si="1109"/>
        <v>2</v>
      </c>
      <c r="AT296" s="14">
        <f>SUM(AT297:AT298)</f>
        <v>12</v>
      </c>
      <c r="AU296" s="14">
        <f>SUM(AU297:AU298)</f>
        <v>0</v>
      </c>
      <c r="AV296" s="14">
        <f>SUM(AV297:AV298)</f>
        <v>0</v>
      </c>
      <c r="AW296" s="14">
        <f t="shared" si="1109"/>
        <v>0</v>
      </c>
      <c r="AX296" s="14">
        <f t="shared" si="1109"/>
        <v>0</v>
      </c>
      <c r="AY296" s="14">
        <f t="shared" si="1109"/>
        <v>0</v>
      </c>
      <c r="AZ296" s="14">
        <f>SUM(AZ297:AZ298)</f>
        <v>0</v>
      </c>
      <c r="BA296" s="14">
        <f t="shared" si="1109"/>
        <v>0</v>
      </c>
      <c r="BB296" s="14">
        <f t="shared" si="1109"/>
        <v>0</v>
      </c>
      <c r="BC296" s="14">
        <f t="shared" si="1109"/>
        <v>0</v>
      </c>
      <c r="BD296" s="14">
        <f t="shared" ref="BD296:BE296" si="1110">SUM(BD297:BD298)</f>
        <v>0</v>
      </c>
      <c r="BE296" s="14">
        <f t="shared" si="1110"/>
        <v>0</v>
      </c>
      <c r="BF296" s="14">
        <f>SUM(BF297:BF298)</f>
        <v>0</v>
      </c>
      <c r="BG296" s="14">
        <f t="shared" si="1109"/>
        <v>2</v>
      </c>
      <c r="BH296" s="15">
        <f t="shared" ref="BH296:BM296" si="1111">SUM(BH297:BH298)</f>
        <v>11</v>
      </c>
      <c r="BI296" s="14">
        <f t="shared" si="1111"/>
        <v>5</v>
      </c>
      <c r="BJ296" s="14">
        <f t="shared" si="1111"/>
        <v>0</v>
      </c>
      <c r="BK296" s="14">
        <f t="shared" si="1111"/>
        <v>0</v>
      </c>
      <c r="BL296" s="14">
        <f t="shared" si="1111"/>
        <v>0</v>
      </c>
      <c r="BM296" s="14">
        <f t="shared" si="1111"/>
        <v>0</v>
      </c>
      <c r="BN296" s="14">
        <f t="shared" si="1109"/>
        <v>0</v>
      </c>
      <c r="BO296" s="14">
        <f t="shared" si="1109"/>
        <v>0</v>
      </c>
      <c r="BP296" s="14">
        <f t="shared" si="1109"/>
        <v>0</v>
      </c>
      <c r="BQ296" s="14">
        <f>SUM(BQ297:BQ298)</f>
        <v>0</v>
      </c>
      <c r="BR296" s="14">
        <f>SUM(BR297:BR298)</f>
        <v>13</v>
      </c>
      <c r="BS296" s="14">
        <f>SUM(BS297:BS298)</f>
        <v>8</v>
      </c>
      <c r="BT296" s="14">
        <f t="shared" si="1109"/>
        <v>0</v>
      </c>
      <c r="BU296" s="14">
        <f t="shared" si="1109"/>
        <v>0</v>
      </c>
      <c r="BV296" s="14">
        <f t="shared" si="1109"/>
        <v>1</v>
      </c>
      <c r="BW296" s="14">
        <f t="shared" si="1109"/>
        <v>1</v>
      </c>
      <c r="BX296" s="14">
        <f t="shared" si="1109"/>
        <v>1</v>
      </c>
      <c r="BY296" s="14">
        <f t="shared" ref="BY296" si="1112">SUM(BY297:BY298)</f>
        <v>0</v>
      </c>
      <c r="BZ296" s="14">
        <f t="shared" si="1109"/>
        <v>0</v>
      </c>
      <c r="CA296" s="14">
        <f t="shared" si="1109"/>
        <v>0</v>
      </c>
      <c r="CB296" s="14">
        <f t="shared" si="1109"/>
        <v>0</v>
      </c>
      <c r="CC296" s="14"/>
      <c r="CD296" s="14">
        <f t="shared" ref="CD296" si="1113">SUM(CD297:CD298)</f>
        <v>0</v>
      </c>
      <c r="CE296" s="11"/>
      <c r="CF296" s="11"/>
    </row>
    <row r="297" spans="1:84" ht="19.7" customHeight="1" x14ac:dyDescent="0.2">
      <c r="A297" s="12" t="s">
        <v>320</v>
      </c>
      <c r="B297" s="13">
        <f t="shared" si="859"/>
        <v>48</v>
      </c>
      <c r="C297" s="14"/>
      <c r="D297" s="14"/>
      <c r="E297" s="14"/>
      <c r="F297" s="14"/>
      <c r="G297" s="14"/>
      <c r="H297" s="14">
        <f t="shared" si="911"/>
        <v>48</v>
      </c>
      <c r="I297" s="13"/>
      <c r="J297" s="13"/>
      <c r="K297" s="13"/>
      <c r="L297" s="13"/>
      <c r="M297" s="14"/>
      <c r="N297" s="14"/>
      <c r="O297" s="14"/>
      <c r="P297" s="14"/>
      <c r="Q297" s="14"/>
      <c r="R297" s="14">
        <v>1</v>
      </c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>
        <v>3</v>
      </c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>
        <v>1</v>
      </c>
      <c r="AT297" s="14">
        <v>11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>
        <v>1</v>
      </c>
      <c r="BH297" s="15">
        <v>9</v>
      </c>
      <c r="BI297" s="14">
        <v>4</v>
      </c>
      <c r="BJ297" s="14"/>
      <c r="BK297" s="14"/>
      <c r="BL297" s="14"/>
      <c r="BM297" s="14"/>
      <c r="BN297" s="14"/>
      <c r="BO297" s="14"/>
      <c r="BP297" s="14"/>
      <c r="BQ297" s="14"/>
      <c r="BR297" s="14">
        <v>12</v>
      </c>
      <c r="BS297" s="14">
        <v>6</v>
      </c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1" t="s">
        <v>436</v>
      </c>
      <c r="CF297" s="11" t="s">
        <v>436</v>
      </c>
    </row>
    <row r="298" spans="1:84" ht="19.7" customHeight="1" x14ac:dyDescent="0.2">
      <c r="A298" s="12" t="s">
        <v>161</v>
      </c>
      <c r="B298" s="13">
        <f t="shared" si="859"/>
        <v>14</v>
      </c>
      <c r="C298" s="14"/>
      <c r="D298" s="14"/>
      <c r="E298" s="14"/>
      <c r="F298" s="14"/>
      <c r="G298" s="14"/>
      <c r="H298" s="14">
        <f t="shared" si="911"/>
        <v>14</v>
      </c>
      <c r="I298" s="13"/>
      <c r="J298" s="13"/>
      <c r="K298" s="13"/>
      <c r="L298" s="13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>
        <v>1</v>
      </c>
      <c r="X298" s="14"/>
      <c r="Y298" s="14"/>
      <c r="Z298" s="14"/>
      <c r="AA298" s="14"/>
      <c r="AB298" s="14"/>
      <c r="AC298" s="14"/>
      <c r="AD298" s="14"/>
      <c r="AE298" s="14">
        <v>1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>
        <v>1</v>
      </c>
      <c r="AT298" s="14">
        <v>1</v>
      </c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>
        <v>1</v>
      </c>
      <c r="BH298" s="15">
        <v>2</v>
      </c>
      <c r="BI298" s="14">
        <v>1</v>
      </c>
      <c r="BJ298" s="14"/>
      <c r="BK298" s="14"/>
      <c r="BL298" s="14"/>
      <c r="BM298" s="14"/>
      <c r="BN298" s="14"/>
      <c r="BO298" s="14"/>
      <c r="BP298" s="14"/>
      <c r="BQ298" s="14"/>
      <c r="BR298" s="14">
        <v>1</v>
      </c>
      <c r="BS298" s="14">
        <v>2</v>
      </c>
      <c r="BT298" s="14"/>
      <c r="BU298" s="14"/>
      <c r="BV298" s="14">
        <v>1</v>
      </c>
      <c r="BW298" s="14">
        <v>1</v>
      </c>
      <c r="BX298" s="14">
        <v>1</v>
      </c>
      <c r="BY298" s="14"/>
      <c r="BZ298" s="14"/>
      <c r="CA298" s="14"/>
      <c r="CB298" s="14"/>
      <c r="CC298" s="14"/>
      <c r="CD298" s="14"/>
      <c r="CE298" s="11" t="s">
        <v>436</v>
      </c>
      <c r="CF298" s="11" t="s">
        <v>436</v>
      </c>
    </row>
    <row r="299" spans="1:84" ht="19.7" customHeight="1" x14ac:dyDescent="0.2">
      <c r="A299" s="12" t="s">
        <v>181</v>
      </c>
      <c r="B299" s="13">
        <f t="shared" si="859"/>
        <v>32</v>
      </c>
      <c r="C299" s="14"/>
      <c r="D299" s="14"/>
      <c r="E299" s="14"/>
      <c r="F299" s="14"/>
      <c r="G299" s="14"/>
      <c r="H299" s="14">
        <f t="shared" si="911"/>
        <v>32</v>
      </c>
      <c r="I299" s="13"/>
      <c r="J299" s="13"/>
      <c r="K299" s="13"/>
      <c r="L299" s="13"/>
      <c r="M299" s="14"/>
      <c r="N299" s="14"/>
      <c r="O299" s="14"/>
      <c r="P299" s="14">
        <v>1</v>
      </c>
      <c r="Q299" s="14"/>
      <c r="R299" s="14"/>
      <c r="S299" s="14"/>
      <c r="T299" s="14"/>
      <c r="U299" s="14"/>
      <c r="V299" s="14">
        <v>1</v>
      </c>
      <c r="W299" s="14"/>
      <c r="X299" s="14"/>
      <c r="Y299" s="14"/>
      <c r="Z299" s="14"/>
      <c r="AA299" s="14"/>
      <c r="AB299" s="14"/>
      <c r="AC299" s="14"/>
      <c r="AD299" s="14"/>
      <c r="AE299" s="14">
        <v>11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>
        <v>14</v>
      </c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>
        <v>4</v>
      </c>
      <c r="BH299" s="15"/>
      <c r="BI299" s="14"/>
      <c r="BJ299" s="14"/>
      <c r="BK299" s="14"/>
      <c r="BL299" s="14"/>
      <c r="BM299" s="14"/>
      <c r="BN299" s="14"/>
      <c r="BO299" s="14"/>
      <c r="BP299" s="14"/>
      <c r="BQ299" s="14">
        <v>1</v>
      </c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1" t="s">
        <v>436</v>
      </c>
      <c r="CF299" s="11" t="s">
        <v>436</v>
      </c>
    </row>
    <row r="300" spans="1:84" ht="19.7" customHeight="1" x14ac:dyDescent="0.2">
      <c r="A300" s="12" t="s">
        <v>42</v>
      </c>
      <c r="B300" s="13">
        <f t="shared" si="859"/>
        <v>12</v>
      </c>
      <c r="C300" s="14"/>
      <c r="D300" s="14"/>
      <c r="E300" s="14"/>
      <c r="F300" s="14"/>
      <c r="G300" s="14"/>
      <c r="H300" s="14">
        <f t="shared" si="911"/>
        <v>12</v>
      </c>
      <c r="I300" s="13"/>
      <c r="J300" s="13"/>
      <c r="K300" s="13"/>
      <c r="L300" s="13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>
        <v>1</v>
      </c>
      <c r="X300" s="14"/>
      <c r="Y300" s="14"/>
      <c r="Z300" s="14"/>
      <c r="AA300" s="14"/>
      <c r="AB300" s="14"/>
      <c r="AC300" s="14"/>
      <c r="AD300" s="14"/>
      <c r="AE300" s="14">
        <v>0</v>
      </c>
      <c r="AF300" s="14"/>
      <c r="AG300" s="14"/>
      <c r="AH300" s="14">
        <v>3</v>
      </c>
      <c r="AI300" s="14"/>
      <c r="AJ300" s="14"/>
      <c r="AK300" s="14"/>
      <c r="AL300" s="14"/>
      <c r="AM300" s="14"/>
      <c r="AN300" s="14"/>
      <c r="AO300" s="14">
        <v>1</v>
      </c>
      <c r="AP300" s="14"/>
      <c r="AQ300" s="14"/>
      <c r="AR300" s="14"/>
      <c r="AS300" s="14">
        <v>0</v>
      </c>
      <c r="AT300" s="14"/>
      <c r="AU300" s="14"/>
      <c r="AV300" s="14">
        <v>4</v>
      </c>
      <c r="AW300" s="14"/>
      <c r="AX300" s="14"/>
      <c r="AY300" s="14"/>
      <c r="AZ300" s="14"/>
      <c r="BA300" s="14"/>
      <c r="BB300" s="14">
        <v>2</v>
      </c>
      <c r="BC300" s="14"/>
      <c r="BD300" s="14"/>
      <c r="BE300" s="14"/>
      <c r="BF300" s="14"/>
      <c r="BG300" s="14">
        <v>1</v>
      </c>
      <c r="BH300" s="15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1" t="s">
        <v>436</v>
      </c>
      <c r="CF300" s="11" t="s">
        <v>436</v>
      </c>
    </row>
    <row r="301" spans="1:84" ht="19.7" customHeight="1" x14ac:dyDescent="0.2">
      <c r="A301" s="47" t="s">
        <v>192</v>
      </c>
      <c r="B301" s="53">
        <f t="shared" si="859"/>
        <v>174.5</v>
      </c>
      <c r="C301" s="49">
        <f>SUM(C302,C307,C311)</f>
        <v>0</v>
      </c>
      <c r="D301" s="49">
        <f t="shared" ref="D301:BT301" si="1114">SUM(D302,D307,D311)</f>
        <v>0</v>
      </c>
      <c r="E301" s="49">
        <f t="shared" si="1114"/>
        <v>0</v>
      </c>
      <c r="F301" s="49">
        <f t="shared" si="1114"/>
        <v>0</v>
      </c>
      <c r="G301" s="49">
        <f t="shared" si="1114"/>
        <v>0</v>
      </c>
      <c r="H301" s="54">
        <f t="shared" si="911"/>
        <v>174.5</v>
      </c>
      <c r="I301" s="49">
        <f>SUM(I302,I307,I311)</f>
        <v>0</v>
      </c>
      <c r="J301" s="49">
        <f t="shared" ref="J301:Q301" si="1115">SUM(J302,J307,J311)</f>
        <v>0</v>
      </c>
      <c r="K301" s="49">
        <f t="shared" si="1115"/>
        <v>0</v>
      </c>
      <c r="L301" s="49">
        <f>SUM(L302,L307,L311)</f>
        <v>0</v>
      </c>
      <c r="M301" s="49">
        <f t="shared" si="1115"/>
        <v>0</v>
      </c>
      <c r="N301" s="49">
        <f t="shared" si="1115"/>
        <v>0</v>
      </c>
      <c r="O301" s="49">
        <f t="shared" si="1115"/>
        <v>0</v>
      </c>
      <c r="P301" s="49">
        <f t="shared" si="1115"/>
        <v>1</v>
      </c>
      <c r="Q301" s="49">
        <f t="shared" si="1115"/>
        <v>0</v>
      </c>
      <c r="R301" s="49">
        <f t="shared" si="1114"/>
        <v>1</v>
      </c>
      <c r="S301" s="49">
        <f>SUM(S302,S307,S311)</f>
        <v>0</v>
      </c>
      <c r="T301" s="49">
        <f>SUM(T302,T307,T311)</f>
        <v>0</v>
      </c>
      <c r="U301" s="49">
        <f t="shared" si="1114"/>
        <v>0</v>
      </c>
      <c r="V301" s="49">
        <f t="shared" si="1114"/>
        <v>3</v>
      </c>
      <c r="W301" s="49">
        <f>SUM(W302,W307,W311)</f>
        <v>4</v>
      </c>
      <c r="X301" s="49">
        <f t="shared" si="1114"/>
        <v>0</v>
      </c>
      <c r="Y301" s="49">
        <f t="shared" si="1114"/>
        <v>0</v>
      </c>
      <c r="Z301" s="49">
        <f>SUM(Z302,Z307,Z311)</f>
        <v>0</v>
      </c>
      <c r="AA301" s="49">
        <f>SUM(AA302,AA307,AA311)</f>
        <v>0</v>
      </c>
      <c r="AB301" s="49">
        <f t="shared" si="1114"/>
        <v>0</v>
      </c>
      <c r="AC301" s="49">
        <f t="shared" si="1114"/>
        <v>0</v>
      </c>
      <c r="AD301" s="49">
        <f>SUM(AD302,AD307,AD311)</f>
        <v>0</v>
      </c>
      <c r="AE301" s="49">
        <f t="shared" si="1114"/>
        <v>20</v>
      </c>
      <c r="AF301" s="49">
        <f>SUM(AF302,AF307,AF311)</f>
        <v>7</v>
      </c>
      <c r="AG301" s="49">
        <f>SUM(AG302,AG307,AG311)</f>
        <v>0</v>
      </c>
      <c r="AH301" s="49">
        <f>SUM(AH302,AH307,AH311)</f>
        <v>6</v>
      </c>
      <c r="AI301" s="49">
        <f t="shared" si="1114"/>
        <v>1</v>
      </c>
      <c r="AJ301" s="49">
        <f>SUM(AJ302,AJ307,AJ311)</f>
        <v>0</v>
      </c>
      <c r="AK301" s="49">
        <f>SUM(AK302,AK307,AK311)</f>
        <v>0</v>
      </c>
      <c r="AL301" s="49">
        <f>SUM(AL302,AL307,AL311)</f>
        <v>0</v>
      </c>
      <c r="AM301" s="49">
        <f>SUM(AM302,AM307,AM311)</f>
        <v>0</v>
      </c>
      <c r="AN301" s="49">
        <f t="shared" si="1114"/>
        <v>0</v>
      </c>
      <c r="AO301" s="49">
        <f t="shared" si="1114"/>
        <v>1</v>
      </c>
      <c r="AP301" s="49">
        <f>SUM(AP302,AP307,AP311)</f>
        <v>0</v>
      </c>
      <c r="AQ301" s="49">
        <f t="shared" si="1114"/>
        <v>0</v>
      </c>
      <c r="AR301" s="49">
        <f>SUM(AR302,AR307,AR311)</f>
        <v>0</v>
      </c>
      <c r="AS301" s="49">
        <f t="shared" si="1114"/>
        <v>26</v>
      </c>
      <c r="AT301" s="49">
        <f>SUM(AT302,AT307,AT311)</f>
        <v>18</v>
      </c>
      <c r="AU301" s="49">
        <f>SUM(AU302,AU307,AU311)</f>
        <v>0</v>
      </c>
      <c r="AV301" s="49">
        <f>SUM(AV302,AV307,AV311)</f>
        <v>6</v>
      </c>
      <c r="AW301" s="49">
        <f t="shared" si="1114"/>
        <v>0</v>
      </c>
      <c r="AX301" s="49">
        <f t="shared" si="1114"/>
        <v>0</v>
      </c>
      <c r="AY301" s="49">
        <f t="shared" si="1114"/>
        <v>1</v>
      </c>
      <c r="AZ301" s="49">
        <f>SUM(AZ302,AZ307,AZ311)</f>
        <v>0</v>
      </c>
      <c r="BA301" s="49">
        <f t="shared" si="1114"/>
        <v>0</v>
      </c>
      <c r="BB301" s="49">
        <f t="shared" si="1114"/>
        <v>2</v>
      </c>
      <c r="BC301" s="49">
        <f t="shared" si="1114"/>
        <v>0</v>
      </c>
      <c r="BD301" s="49">
        <f t="shared" ref="BD301:BE301" si="1116">SUM(BD302,BD307,BD311)</f>
        <v>0</v>
      </c>
      <c r="BE301" s="49">
        <f t="shared" si="1116"/>
        <v>0</v>
      </c>
      <c r="BF301" s="49">
        <f>SUM(BF302,BF307,BF311)</f>
        <v>0</v>
      </c>
      <c r="BG301" s="49">
        <f t="shared" si="1114"/>
        <v>12</v>
      </c>
      <c r="BH301" s="51">
        <f t="shared" ref="BH301:BM301" si="1117">SUM(BH302,BH307,BH311)</f>
        <v>19.5</v>
      </c>
      <c r="BI301" s="49">
        <f t="shared" si="1117"/>
        <v>6</v>
      </c>
      <c r="BJ301" s="49">
        <f t="shared" si="1117"/>
        <v>0</v>
      </c>
      <c r="BK301" s="49">
        <f t="shared" si="1117"/>
        <v>0</v>
      </c>
      <c r="BL301" s="49">
        <f t="shared" si="1117"/>
        <v>0</v>
      </c>
      <c r="BM301" s="49">
        <f t="shared" si="1117"/>
        <v>0</v>
      </c>
      <c r="BN301" s="49">
        <f t="shared" si="1114"/>
        <v>0</v>
      </c>
      <c r="BO301" s="49">
        <f t="shared" si="1114"/>
        <v>0</v>
      </c>
      <c r="BP301" s="49">
        <f t="shared" si="1114"/>
        <v>0</v>
      </c>
      <c r="BQ301" s="49">
        <f t="shared" si="1114"/>
        <v>3</v>
      </c>
      <c r="BR301" s="49">
        <f>SUM(BR302,BR307,BR311)</f>
        <v>19</v>
      </c>
      <c r="BS301" s="49">
        <f>SUM(BS302,BS307,BS311)</f>
        <v>12</v>
      </c>
      <c r="BT301" s="49">
        <f t="shared" si="1114"/>
        <v>3</v>
      </c>
      <c r="BU301" s="49">
        <f t="shared" ref="BU301:CB301" si="1118">SUM(BU302,BU307,BU311)</f>
        <v>0</v>
      </c>
      <c r="BV301" s="49">
        <f t="shared" si="1118"/>
        <v>1</v>
      </c>
      <c r="BW301" s="49">
        <f t="shared" si="1118"/>
        <v>1</v>
      </c>
      <c r="BX301" s="49">
        <f t="shared" si="1118"/>
        <v>1</v>
      </c>
      <c r="BY301" s="49">
        <f t="shared" ref="BY301" si="1119">SUM(BY302,BY307,BY311)</f>
        <v>0</v>
      </c>
      <c r="BZ301" s="49">
        <f t="shared" si="1118"/>
        <v>0</v>
      </c>
      <c r="CA301" s="49">
        <f t="shared" si="1118"/>
        <v>0</v>
      </c>
      <c r="CB301" s="49">
        <f t="shared" si="1118"/>
        <v>0</v>
      </c>
      <c r="CC301" s="49"/>
      <c r="CD301" s="49">
        <f t="shared" ref="CD301" si="1120">SUM(CD302,CD307,CD311)</f>
        <v>0</v>
      </c>
      <c r="CE301" s="11"/>
      <c r="CF301" s="11"/>
    </row>
    <row r="302" spans="1:84" ht="19.7" customHeight="1" x14ac:dyDescent="0.2">
      <c r="A302" s="12" t="s">
        <v>135</v>
      </c>
      <c r="B302" s="29">
        <f t="shared" si="859"/>
        <v>100.5</v>
      </c>
      <c r="C302" s="14">
        <f>SUM(C303:C304)</f>
        <v>0</v>
      </c>
      <c r="D302" s="14">
        <f>SUM(D303:D304)</f>
        <v>0</v>
      </c>
      <c r="E302" s="14">
        <f>SUM(E303:E304)</f>
        <v>0</v>
      </c>
      <c r="F302" s="14">
        <f>SUM(F303:F304)</f>
        <v>0</v>
      </c>
      <c r="G302" s="14">
        <f>SUM(G303:G304)</f>
        <v>0</v>
      </c>
      <c r="H302" s="57">
        <f t="shared" si="911"/>
        <v>100.5</v>
      </c>
      <c r="I302" s="14">
        <f>SUM(I303:I306)</f>
        <v>0</v>
      </c>
      <c r="J302" s="14">
        <f t="shared" ref="J302:CB302" si="1121">SUM(J303:J306)</f>
        <v>0</v>
      </c>
      <c r="K302" s="14">
        <f t="shared" si="1121"/>
        <v>0</v>
      </c>
      <c r="L302" s="14">
        <f t="shared" si="1121"/>
        <v>0</v>
      </c>
      <c r="M302" s="14">
        <f t="shared" si="1121"/>
        <v>0</v>
      </c>
      <c r="N302" s="14">
        <f t="shared" si="1121"/>
        <v>0</v>
      </c>
      <c r="O302" s="14">
        <f t="shared" si="1121"/>
        <v>0</v>
      </c>
      <c r="P302" s="14">
        <f t="shared" si="1121"/>
        <v>0</v>
      </c>
      <c r="Q302" s="14">
        <f t="shared" si="1121"/>
        <v>0</v>
      </c>
      <c r="R302" s="14">
        <f t="shared" si="1121"/>
        <v>1</v>
      </c>
      <c r="S302" s="14">
        <f>SUM(S303:S306)</f>
        <v>0</v>
      </c>
      <c r="T302" s="14">
        <f t="shared" si="1121"/>
        <v>0</v>
      </c>
      <c r="U302" s="14">
        <f t="shared" si="1121"/>
        <v>0</v>
      </c>
      <c r="V302" s="14">
        <f t="shared" si="1121"/>
        <v>0</v>
      </c>
      <c r="W302" s="14">
        <f>SUM(W303:W306)</f>
        <v>3</v>
      </c>
      <c r="X302" s="14">
        <f t="shared" si="1121"/>
        <v>0</v>
      </c>
      <c r="Y302" s="14">
        <f t="shared" si="1121"/>
        <v>0</v>
      </c>
      <c r="Z302" s="14">
        <f>SUM(Z303:Z306)</f>
        <v>0</v>
      </c>
      <c r="AA302" s="14">
        <f>SUM(AA303:AA306)</f>
        <v>0</v>
      </c>
      <c r="AB302" s="14">
        <f t="shared" si="1121"/>
        <v>0</v>
      </c>
      <c r="AC302" s="14">
        <f t="shared" si="1121"/>
        <v>0</v>
      </c>
      <c r="AD302" s="14">
        <f>SUM(AD303:AD306)</f>
        <v>0</v>
      </c>
      <c r="AE302" s="14">
        <f t="shared" si="1121"/>
        <v>1</v>
      </c>
      <c r="AF302" s="14">
        <f>SUM(AF303:AF306)</f>
        <v>7</v>
      </c>
      <c r="AG302" s="14">
        <f>SUM(AG303:AG306)</f>
        <v>0</v>
      </c>
      <c r="AH302" s="14">
        <f>SUM(AH303:AH306)</f>
        <v>0</v>
      </c>
      <c r="AI302" s="14">
        <f t="shared" si="1121"/>
        <v>1</v>
      </c>
      <c r="AJ302" s="14">
        <f>SUM(AJ303:AJ306)</f>
        <v>0</v>
      </c>
      <c r="AK302" s="14">
        <f>SUM(AK303:AK306)</f>
        <v>0</v>
      </c>
      <c r="AL302" s="14">
        <f>SUM(AL303:AL306)</f>
        <v>0</v>
      </c>
      <c r="AM302" s="14">
        <f>SUM(AM303:AM306)</f>
        <v>0</v>
      </c>
      <c r="AN302" s="14">
        <f t="shared" si="1121"/>
        <v>0</v>
      </c>
      <c r="AO302" s="14">
        <f t="shared" si="1121"/>
        <v>0</v>
      </c>
      <c r="AP302" s="14">
        <f>SUM(AP303:AP306)</f>
        <v>0</v>
      </c>
      <c r="AQ302" s="14">
        <f t="shared" si="1121"/>
        <v>0</v>
      </c>
      <c r="AR302" s="14">
        <f>SUM(AR303:AR306)</f>
        <v>0</v>
      </c>
      <c r="AS302" s="14">
        <f t="shared" si="1121"/>
        <v>1</v>
      </c>
      <c r="AT302" s="14">
        <f>SUM(AT303:AT306)</f>
        <v>18</v>
      </c>
      <c r="AU302" s="14">
        <f>SUM(AU303:AU306)</f>
        <v>0</v>
      </c>
      <c r="AV302" s="14">
        <f>SUM(AV303:AV306)</f>
        <v>0</v>
      </c>
      <c r="AW302" s="14">
        <f t="shared" si="1121"/>
        <v>0</v>
      </c>
      <c r="AX302" s="14">
        <f t="shared" si="1121"/>
        <v>0</v>
      </c>
      <c r="AY302" s="14">
        <f t="shared" si="1121"/>
        <v>1</v>
      </c>
      <c r="AZ302" s="14">
        <f>SUM(AZ303:AZ306)</f>
        <v>0</v>
      </c>
      <c r="BA302" s="14">
        <f t="shared" si="1121"/>
        <v>0</v>
      </c>
      <c r="BB302" s="14">
        <f t="shared" si="1121"/>
        <v>0</v>
      </c>
      <c r="BC302" s="14">
        <f t="shared" si="1121"/>
        <v>0</v>
      </c>
      <c r="BD302" s="14">
        <f t="shared" ref="BD302:BE302" si="1122">SUM(BD303:BD306)</f>
        <v>0</v>
      </c>
      <c r="BE302" s="14">
        <f t="shared" si="1122"/>
        <v>0</v>
      </c>
      <c r="BF302" s="14">
        <f>SUM(BF303:BF306)</f>
        <v>0</v>
      </c>
      <c r="BG302" s="14">
        <f t="shared" si="1121"/>
        <v>3</v>
      </c>
      <c r="BH302" s="15">
        <f t="shared" ref="BH302:BM302" si="1123">SUM(BH303:BH306)</f>
        <v>19.5</v>
      </c>
      <c r="BI302" s="14">
        <f t="shared" si="1123"/>
        <v>6</v>
      </c>
      <c r="BJ302" s="14">
        <f t="shared" si="1123"/>
        <v>0</v>
      </c>
      <c r="BK302" s="14">
        <f t="shared" si="1123"/>
        <v>0</v>
      </c>
      <c r="BL302" s="14">
        <f t="shared" si="1123"/>
        <v>0</v>
      </c>
      <c r="BM302" s="14">
        <f t="shared" si="1123"/>
        <v>0</v>
      </c>
      <c r="BN302" s="14">
        <f t="shared" si="1121"/>
        <v>0</v>
      </c>
      <c r="BO302" s="14">
        <f t="shared" si="1121"/>
        <v>0</v>
      </c>
      <c r="BP302" s="14">
        <f t="shared" si="1121"/>
        <v>0</v>
      </c>
      <c r="BQ302" s="14">
        <f t="shared" si="1121"/>
        <v>2</v>
      </c>
      <c r="BR302" s="14">
        <f>SUM(BR303:BR306)</f>
        <v>19</v>
      </c>
      <c r="BS302" s="14">
        <f>SUM(BS303:BS306)</f>
        <v>12</v>
      </c>
      <c r="BT302" s="14">
        <f t="shared" si="1121"/>
        <v>3</v>
      </c>
      <c r="BU302" s="14">
        <f t="shared" si="1121"/>
        <v>0</v>
      </c>
      <c r="BV302" s="14">
        <f t="shared" si="1121"/>
        <v>1</v>
      </c>
      <c r="BW302" s="14">
        <f t="shared" si="1121"/>
        <v>1</v>
      </c>
      <c r="BX302" s="14">
        <f t="shared" si="1121"/>
        <v>1</v>
      </c>
      <c r="BY302" s="14">
        <f t="shared" ref="BY302" si="1124">SUM(BY303:BY306)</f>
        <v>0</v>
      </c>
      <c r="BZ302" s="14">
        <f t="shared" si="1121"/>
        <v>0</v>
      </c>
      <c r="CA302" s="14">
        <f t="shared" si="1121"/>
        <v>0</v>
      </c>
      <c r="CB302" s="14">
        <f t="shared" si="1121"/>
        <v>0</v>
      </c>
      <c r="CC302" s="14"/>
      <c r="CD302" s="14">
        <f t="shared" ref="CD302" si="1125">SUM(CD303:CD306)</f>
        <v>0</v>
      </c>
      <c r="CE302" s="11"/>
      <c r="CF302" s="11"/>
    </row>
    <row r="303" spans="1:84" ht="19.7" customHeight="1" x14ac:dyDescent="0.2">
      <c r="A303" s="12" t="s">
        <v>321</v>
      </c>
      <c r="B303" s="13">
        <f t="shared" si="859"/>
        <v>50</v>
      </c>
      <c r="C303" s="14"/>
      <c r="D303" s="14"/>
      <c r="E303" s="14"/>
      <c r="F303" s="14"/>
      <c r="G303" s="14"/>
      <c r="H303" s="14">
        <f t="shared" si="911"/>
        <v>50</v>
      </c>
      <c r="I303" s="13"/>
      <c r="J303" s="13"/>
      <c r="K303" s="13"/>
      <c r="L303" s="13"/>
      <c r="M303" s="14"/>
      <c r="N303" s="14"/>
      <c r="O303" s="14"/>
      <c r="P303" s="14"/>
      <c r="Q303" s="14"/>
      <c r="R303" s="14">
        <v>1</v>
      </c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>
        <v>5</v>
      </c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>
        <v>9</v>
      </c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>
        <v>2</v>
      </c>
      <c r="BH303" s="15">
        <v>12</v>
      </c>
      <c r="BI303" s="14">
        <v>2</v>
      </c>
      <c r="BJ303" s="14"/>
      <c r="BK303" s="14"/>
      <c r="BL303" s="14"/>
      <c r="BM303" s="14"/>
      <c r="BN303" s="14"/>
      <c r="BO303" s="14"/>
      <c r="BP303" s="14"/>
      <c r="BQ303" s="14"/>
      <c r="BR303" s="14">
        <v>11</v>
      </c>
      <c r="BS303" s="14">
        <v>8</v>
      </c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1" t="s">
        <v>436</v>
      </c>
      <c r="CF303" s="11" t="s">
        <v>436</v>
      </c>
    </row>
    <row r="304" spans="1:84" ht="19.7" customHeight="1" x14ac:dyDescent="0.2">
      <c r="A304" s="12" t="s">
        <v>193</v>
      </c>
      <c r="B304" s="13">
        <f t="shared" si="859"/>
        <v>23</v>
      </c>
      <c r="C304" s="14"/>
      <c r="D304" s="14"/>
      <c r="E304" s="14"/>
      <c r="F304" s="14"/>
      <c r="G304" s="14"/>
      <c r="H304" s="14">
        <f t="shared" si="911"/>
        <v>23</v>
      </c>
      <c r="I304" s="13"/>
      <c r="J304" s="13"/>
      <c r="K304" s="13"/>
      <c r="L304" s="13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>
        <v>1</v>
      </c>
      <c r="X304" s="14"/>
      <c r="Y304" s="14"/>
      <c r="Z304" s="14"/>
      <c r="AA304" s="14"/>
      <c r="AB304" s="14"/>
      <c r="AC304" s="14"/>
      <c r="AD304" s="14"/>
      <c r="AE304" s="14"/>
      <c r="AF304" s="14">
        <v>2</v>
      </c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>
        <v>5</v>
      </c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5">
        <v>4</v>
      </c>
      <c r="BI304" s="14">
        <v>2</v>
      </c>
      <c r="BJ304" s="14"/>
      <c r="BK304" s="14"/>
      <c r="BL304" s="14"/>
      <c r="BM304" s="14"/>
      <c r="BN304" s="14"/>
      <c r="BO304" s="14"/>
      <c r="BP304" s="14"/>
      <c r="BQ304" s="14">
        <v>1</v>
      </c>
      <c r="BR304" s="14">
        <v>6</v>
      </c>
      <c r="BS304" s="14">
        <v>2</v>
      </c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1" t="s">
        <v>436</v>
      </c>
      <c r="CF304" s="11" t="s">
        <v>436</v>
      </c>
    </row>
    <row r="305" spans="1:84" ht="19.7" customHeight="1" x14ac:dyDescent="0.2">
      <c r="A305" s="12" t="s">
        <v>161</v>
      </c>
      <c r="B305" s="29">
        <f t="shared" si="859"/>
        <v>12.5</v>
      </c>
      <c r="C305" s="14"/>
      <c r="D305" s="14"/>
      <c r="E305" s="14"/>
      <c r="F305" s="14"/>
      <c r="G305" s="14"/>
      <c r="H305" s="17">
        <f t="shared" si="911"/>
        <v>12.5</v>
      </c>
      <c r="I305" s="13"/>
      <c r="J305" s="13"/>
      <c r="K305" s="13"/>
      <c r="L305" s="13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>
        <v>1</v>
      </c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>
        <v>1</v>
      </c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>
        <v>3</v>
      </c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5">
        <v>1.5</v>
      </c>
      <c r="BI305" s="14">
        <v>1</v>
      </c>
      <c r="BJ305" s="14"/>
      <c r="BK305" s="14"/>
      <c r="BL305" s="14"/>
      <c r="BM305" s="14"/>
      <c r="BN305" s="14"/>
      <c r="BO305" s="14"/>
      <c r="BP305" s="14"/>
      <c r="BQ305" s="14"/>
      <c r="BR305" s="14">
        <v>1</v>
      </c>
      <c r="BS305" s="14">
        <v>1</v>
      </c>
      <c r="BT305" s="14">
        <v>3</v>
      </c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1" t="s">
        <v>436</v>
      </c>
      <c r="CF305" s="11" t="s">
        <v>436</v>
      </c>
    </row>
    <row r="306" spans="1:84" ht="19.7" customHeight="1" x14ac:dyDescent="0.2">
      <c r="A306" s="12" t="s">
        <v>162</v>
      </c>
      <c r="B306" s="13">
        <f t="shared" si="859"/>
        <v>15</v>
      </c>
      <c r="C306" s="14"/>
      <c r="D306" s="14"/>
      <c r="E306" s="14"/>
      <c r="F306" s="14"/>
      <c r="G306" s="14"/>
      <c r="H306" s="14">
        <f t="shared" si="911"/>
        <v>15</v>
      </c>
      <c r="I306" s="13"/>
      <c r="J306" s="13"/>
      <c r="K306" s="13"/>
      <c r="L306" s="13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>
        <v>1</v>
      </c>
      <c r="X306" s="14"/>
      <c r="Y306" s="14"/>
      <c r="Z306" s="14"/>
      <c r="AA306" s="14"/>
      <c r="AB306" s="14"/>
      <c r="AC306" s="14"/>
      <c r="AD306" s="14"/>
      <c r="AE306" s="14">
        <v>1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>
        <v>1</v>
      </c>
      <c r="AT306" s="14">
        <v>1</v>
      </c>
      <c r="AU306" s="14"/>
      <c r="AV306" s="14"/>
      <c r="AW306" s="14"/>
      <c r="AX306" s="14"/>
      <c r="AY306" s="14">
        <v>1</v>
      </c>
      <c r="AZ306" s="14"/>
      <c r="BA306" s="14"/>
      <c r="BB306" s="14"/>
      <c r="BC306" s="14"/>
      <c r="BD306" s="14"/>
      <c r="BE306" s="14"/>
      <c r="BF306" s="14"/>
      <c r="BG306" s="14">
        <v>1</v>
      </c>
      <c r="BH306" s="15">
        <v>2</v>
      </c>
      <c r="BI306" s="14">
        <v>1</v>
      </c>
      <c r="BJ306" s="14"/>
      <c r="BK306" s="14"/>
      <c r="BL306" s="14"/>
      <c r="BM306" s="14"/>
      <c r="BN306" s="14"/>
      <c r="BO306" s="14"/>
      <c r="BP306" s="14"/>
      <c r="BQ306" s="14">
        <v>1</v>
      </c>
      <c r="BR306" s="14">
        <v>1</v>
      </c>
      <c r="BS306" s="14">
        <v>1</v>
      </c>
      <c r="BT306" s="14"/>
      <c r="BU306" s="14"/>
      <c r="BV306" s="14">
        <v>1</v>
      </c>
      <c r="BW306" s="14">
        <v>1</v>
      </c>
      <c r="BX306" s="14">
        <v>1</v>
      </c>
      <c r="BY306" s="14"/>
      <c r="BZ306" s="14"/>
      <c r="CA306" s="14"/>
      <c r="CB306" s="14"/>
      <c r="CC306" s="14"/>
      <c r="CD306" s="14"/>
      <c r="CE306" s="11" t="s">
        <v>436</v>
      </c>
      <c r="CF306" s="11" t="s">
        <v>436</v>
      </c>
    </row>
    <row r="307" spans="1:84" ht="19.7" customHeight="1" x14ac:dyDescent="0.2">
      <c r="A307" s="12" t="s">
        <v>169</v>
      </c>
      <c r="B307" s="13">
        <f t="shared" si="859"/>
        <v>57</v>
      </c>
      <c r="C307" s="14">
        <f>SUM(C309:C310)</f>
        <v>0</v>
      </c>
      <c r="D307" s="14">
        <f t="shared" ref="D307:G307" si="1126">SUM(D309:D310)</f>
        <v>0</v>
      </c>
      <c r="E307" s="14">
        <f t="shared" si="1126"/>
        <v>0</v>
      </c>
      <c r="F307" s="14">
        <f t="shared" si="1126"/>
        <v>0</v>
      </c>
      <c r="G307" s="14">
        <f t="shared" si="1126"/>
        <v>0</v>
      </c>
      <c r="H307" s="14">
        <f t="shared" si="911"/>
        <v>57</v>
      </c>
      <c r="I307" s="14">
        <f>SUM(I308:I310)</f>
        <v>0</v>
      </c>
      <c r="J307" s="14">
        <f t="shared" ref="J307:BW307" si="1127">SUM(J308:J310)</f>
        <v>0</v>
      </c>
      <c r="K307" s="14">
        <f t="shared" si="1127"/>
        <v>0</v>
      </c>
      <c r="L307" s="14">
        <f t="shared" si="1127"/>
        <v>0</v>
      </c>
      <c r="M307" s="14">
        <f t="shared" si="1127"/>
        <v>0</v>
      </c>
      <c r="N307" s="14">
        <f t="shared" si="1127"/>
        <v>0</v>
      </c>
      <c r="O307" s="14">
        <f t="shared" si="1127"/>
        <v>0</v>
      </c>
      <c r="P307" s="14">
        <f t="shared" si="1127"/>
        <v>1</v>
      </c>
      <c r="Q307" s="14">
        <f t="shared" si="1127"/>
        <v>0</v>
      </c>
      <c r="R307" s="14">
        <f t="shared" si="1127"/>
        <v>0</v>
      </c>
      <c r="S307" s="14">
        <f>SUM(S308:S310)</f>
        <v>0</v>
      </c>
      <c r="T307" s="14">
        <f t="shared" si="1127"/>
        <v>0</v>
      </c>
      <c r="U307" s="14">
        <f t="shared" si="1127"/>
        <v>0</v>
      </c>
      <c r="V307" s="14">
        <f t="shared" si="1127"/>
        <v>3</v>
      </c>
      <c r="W307" s="14">
        <f>SUM(W308:W310)</f>
        <v>0</v>
      </c>
      <c r="X307" s="14">
        <f t="shared" si="1127"/>
        <v>0</v>
      </c>
      <c r="Y307" s="14">
        <f t="shared" si="1127"/>
        <v>0</v>
      </c>
      <c r="Z307" s="14">
        <f t="shared" si="1127"/>
        <v>0</v>
      </c>
      <c r="AA307" s="14">
        <f>SUM(AA308:AA310)</f>
        <v>0</v>
      </c>
      <c r="AB307" s="14">
        <f t="shared" si="1127"/>
        <v>0</v>
      </c>
      <c r="AC307" s="14">
        <f t="shared" si="1127"/>
        <v>0</v>
      </c>
      <c r="AD307" s="14">
        <f>SUM(AD308:AD310)</f>
        <v>0</v>
      </c>
      <c r="AE307" s="14">
        <f t="shared" si="1127"/>
        <v>19</v>
      </c>
      <c r="AF307" s="14">
        <f>SUM(AF308:AF310)</f>
        <v>0</v>
      </c>
      <c r="AG307" s="14">
        <f t="shared" si="1127"/>
        <v>0</v>
      </c>
      <c r="AH307" s="14">
        <f>SUM(AH308:AH310)</f>
        <v>0</v>
      </c>
      <c r="AI307" s="14">
        <f t="shared" si="1127"/>
        <v>0</v>
      </c>
      <c r="AJ307" s="14">
        <f>SUM(AJ308:AJ310)</f>
        <v>0</v>
      </c>
      <c r="AK307" s="14">
        <f>SUM(AK308:AK310)</f>
        <v>0</v>
      </c>
      <c r="AL307" s="14">
        <f>SUM(AL308:AL310)</f>
        <v>0</v>
      </c>
      <c r="AM307" s="14">
        <f>SUM(AM308:AM310)</f>
        <v>0</v>
      </c>
      <c r="AN307" s="14">
        <f t="shared" si="1127"/>
        <v>0</v>
      </c>
      <c r="AO307" s="14">
        <f t="shared" si="1127"/>
        <v>0</v>
      </c>
      <c r="AP307" s="14">
        <f t="shared" si="1127"/>
        <v>0</v>
      </c>
      <c r="AQ307" s="14">
        <f t="shared" si="1127"/>
        <v>0</v>
      </c>
      <c r="AR307" s="14">
        <f>SUM(AR308:AR310)</f>
        <v>0</v>
      </c>
      <c r="AS307" s="14">
        <f t="shared" si="1127"/>
        <v>25</v>
      </c>
      <c r="AT307" s="14">
        <f>SUM(AT308:AT310)</f>
        <v>0</v>
      </c>
      <c r="AU307" s="14">
        <f t="shared" si="1127"/>
        <v>0</v>
      </c>
      <c r="AV307" s="14">
        <f>SUM(AV308:AV310)</f>
        <v>0</v>
      </c>
      <c r="AW307" s="14">
        <f t="shared" si="1127"/>
        <v>0</v>
      </c>
      <c r="AX307" s="14">
        <f t="shared" si="1127"/>
        <v>0</v>
      </c>
      <c r="AY307" s="14">
        <f t="shared" si="1127"/>
        <v>0</v>
      </c>
      <c r="AZ307" s="14">
        <f>SUM(AZ308:AZ310)</f>
        <v>0</v>
      </c>
      <c r="BA307" s="14">
        <f t="shared" si="1127"/>
        <v>0</v>
      </c>
      <c r="BB307" s="14">
        <f t="shared" si="1127"/>
        <v>0</v>
      </c>
      <c r="BC307" s="14">
        <f t="shared" si="1127"/>
        <v>0</v>
      </c>
      <c r="BD307" s="14">
        <f t="shared" ref="BD307:BE307" si="1128">SUM(BD308:BD310)</f>
        <v>0</v>
      </c>
      <c r="BE307" s="14">
        <f t="shared" si="1128"/>
        <v>0</v>
      </c>
      <c r="BF307" s="14">
        <f>SUM(BF308:BF310)</f>
        <v>0</v>
      </c>
      <c r="BG307" s="14">
        <f t="shared" si="1127"/>
        <v>8</v>
      </c>
      <c r="BH307" s="14">
        <f>SUM(BH308:BH310)</f>
        <v>0</v>
      </c>
      <c r="BI307" s="14">
        <f>SUM(BI308:BI310)</f>
        <v>0</v>
      </c>
      <c r="BJ307" s="14">
        <f t="shared" si="1127"/>
        <v>0</v>
      </c>
      <c r="BK307" s="14">
        <f>SUM(BK308:BK310)</f>
        <v>0</v>
      </c>
      <c r="BL307" s="14">
        <f>SUM(BL308:BL310)</f>
        <v>0</v>
      </c>
      <c r="BM307" s="14">
        <f>SUM(BM308:BM310)</f>
        <v>0</v>
      </c>
      <c r="BN307" s="14">
        <f t="shared" si="1127"/>
        <v>0</v>
      </c>
      <c r="BO307" s="14">
        <f t="shared" si="1127"/>
        <v>0</v>
      </c>
      <c r="BP307" s="14">
        <f t="shared" si="1127"/>
        <v>0</v>
      </c>
      <c r="BQ307" s="14">
        <f t="shared" si="1127"/>
        <v>1</v>
      </c>
      <c r="BR307" s="14">
        <f>SUM(BR308:BR310)</f>
        <v>0</v>
      </c>
      <c r="BS307" s="14">
        <f>SUM(BS308:BS310)</f>
        <v>0</v>
      </c>
      <c r="BT307" s="14">
        <f t="shared" si="1127"/>
        <v>0</v>
      </c>
      <c r="BU307" s="14">
        <f t="shared" si="1127"/>
        <v>0</v>
      </c>
      <c r="BV307" s="14">
        <f t="shared" si="1127"/>
        <v>0</v>
      </c>
      <c r="BW307" s="14">
        <f t="shared" si="1127"/>
        <v>0</v>
      </c>
      <c r="BX307" s="14">
        <f t="shared" ref="BX307:CB307" si="1129">SUM(BX308:BX310)</f>
        <v>0</v>
      </c>
      <c r="BY307" s="14">
        <f t="shared" ref="BY307" si="1130">SUM(BY308:BY310)</f>
        <v>0</v>
      </c>
      <c r="BZ307" s="14">
        <f t="shared" si="1129"/>
        <v>0</v>
      </c>
      <c r="CA307" s="14">
        <f t="shared" si="1129"/>
        <v>0</v>
      </c>
      <c r="CB307" s="14">
        <f t="shared" si="1129"/>
        <v>0</v>
      </c>
      <c r="CC307" s="14"/>
      <c r="CD307" s="14">
        <f t="shared" ref="CD307" si="1131">SUM(CD308:CD310)</f>
        <v>0</v>
      </c>
      <c r="CE307" s="11"/>
      <c r="CF307" s="11"/>
    </row>
    <row r="308" spans="1:84" ht="19.7" customHeight="1" x14ac:dyDescent="0.2">
      <c r="A308" s="12" t="s">
        <v>409</v>
      </c>
      <c r="B308" s="13">
        <f t="shared" si="859"/>
        <v>9</v>
      </c>
      <c r="C308" s="14"/>
      <c r="D308" s="14"/>
      <c r="E308" s="14"/>
      <c r="F308" s="14"/>
      <c r="G308" s="14"/>
      <c r="H308" s="14">
        <f t="shared" si="911"/>
        <v>9</v>
      </c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>
        <v>1</v>
      </c>
      <c r="W308" s="14"/>
      <c r="X308" s="14"/>
      <c r="Y308" s="14"/>
      <c r="Z308" s="14"/>
      <c r="AA308" s="14"/>
      <c r="AB308" s="14"/>
      <c r="AC308" s="14"/>
      <c r="AD308" s="14"/>
      <c r="AE308" s="14">
        <v>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>
        <v>5</v>
      </c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>
        <v>1</v>
      </c>
      <c r="BH308" s="15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1" t="s">
        <v>436</v>
      </c>
      <c r="CF308" s="11" t="s">
        <v>436</v>
      </c>
    </row>
    <row r="309" spans="1:84" ht="19.7" customHeight="1" x14ac:dyDescent="0.2">
      <c r="A309" s="12" t="s">
        <v>170</v>
      </c>
      <c r="B309" s="13">
        <f t="shared" si="859"/>
        <v>30</v>
      </c>
      <c r="C309" s="14"/>
      <c r="D309" s="14"/>
      <c r="E309" s="14"/>
      <c r="F309" s="14"/>
      <c r="G309" s="14"/>
      <c r="H309" s="14">
        <f t="shared" si="911"/>
        <v>30</v>
      </c>
      <c r="I309" s="13"/>
      <c r="J309" s="13"/>
      <c r="K309" s="13"/>
      <c r="L309" s="13"/>
      <c r="M309" s="14"/>
      <c r="N309" s="14"/>
      <c r="O309" s="14"/>
      <c r="P309" s="14">
        <v>1</v>
      </c>
      <c r="Q309" s="14"/>
      <c r="R309" s="14"/>
      <c r="S309" s="14"/>
      <c r="T309" s="14"/>
      <c r="U309" s="14"/>
      <c r="V309" s="14">
        <v>1</v>
      </c>
      <c r="W309" s="14"/>
      <c r="X309" s="14"/>
      <c r="Y309" s="14"/>
      <c r="Z309" s="14"/>
      <c r="AA309" s="14"/>
      <c r="AB309" s="14"/>
      <c r="AC309" s="14"/>
      <c r="AD309" s="14"/>
      <c r="AE309" s="14">
        <v>11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>
        <v>12</v>
      </c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>
        <v>5</v>
      </c>
      <c r="BH309" s="15"/>
      <c r="BI309" s="14"/>
      <c r="BJ309" s="14"/>
      <c r="BK309" s="14"/>
      <c r="BL309" s="14"/>
      <c r="BM309" s="14"/>
      <c r="BN309" s="14"/>
      <c r="BO309" s="14"/>
      <c r="BP309" s="14"/>
      <c r="BQ309" s="14">
        <v>0</v>
      </c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1" t="s">
        <v>436</v>
      </c>
      <c r="CF309" s="11" t="s">
        <v>436</v>
      </c>
    </row>
    <row r="310" spans="1:84" ht="19.7" customHeight="1" x14ac:dyDescent="0.2">
      <c r="A310" s="12" t="s">
        <v>171</v>
      </c>
      <c r="B310" s="13">
        <f t="shared" si="859"/>
        <v>18</v>
      </c>
      <c r="C310" s="14"/>
      <c r="D310" s="14"/>
      <c r="E310" s="14"/>
      <c r="F310" s="14"/>
      <c r="G310" s="14"/>
      <c r="H310" s="14">
        <f t="shared" si="911"/>
        <v>18</v>
      </c>
      <c r="I310" s="13"/>
      <c r="J310" s="13"/>
      <c r="K310" s="13"/>
      <c r="L310" s="13"/>
      <c r="M310" s="14"/>
      <c r="N310" s="14"/>
      <c r="O310" s="14"/>
      <c r="P310" s="14"/>
      <c r="Q310" s="14"/>
      <c r="R310" s="14"/>
      <c r="S310" s="14"/>
      <c r="T310" s="14"/>
      <c r="U310" s="14"/>
      <c r="V310" s="14">
        <v>1</v>
      </c>
      <c r="W310" s="14"/>
      <c r="X310" s="14"/>
      <c r="Y310" s="14"/>
      <c r="Z310" s="14"/>
      <c r="AA310" s="14"/>
      <c r="AB310" s="14"/>
      <c r="AC310" s="14"/>
      <c r="AD310" s="14"/>
      <c r="AE310" s="14">
        <v>6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>
        <v>8</v>
      </c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>
        <v>2</v>
      </c>
      <c r="BH310" s="15"/>
      <c r="BI310" s="14"/>
      <c r="BJ310" s="14"/>
      <c r="BK310" s="14"/>
      <c r="BL310" s="14"/>
      <c r="BM310" s="14"/>
      <c r="BN310" s="14"/>
      <c r="BO310" s="14"/>
      <c r="BP310" s="14"/>
      <c r="BQ310" s="14">
        <v>1</v>
      </c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1" t="s">
        <v>436</v>
      </c>
      <c r="CF310" s="11" t="s">
        <v>436</v>
      </c>
    </row>
    <row r="311" spans="1:84" ht="19.7" customHeight="1" x14ac:dyDescent="0.2">
      <c r="A311" s="12" t="s">
        <v>42</v>
      </c>
      <c r="B311" s="13">
        <f t="shared" si="859"/>
        <v>17</v>
      </c>
      <c r="C311" s="14"/>
      <c r="D311" s="14"/>
      <c r="E311" s="14"/>
      <c r="F311" s="14"/>
      <c r="G311" s="14"/>
      <c r="H311" s="14">
        <f t="shared" si="911"/>
        <v>17</v>
      </c>
      <c r="I311" s="13"/>
      <c r="J311" s="13"/>
      <c r="K311" s="13"/>
      <c r="L311" s="13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>
        <v>1</v>
      </c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>
        <v>6</v>
      </c>
      <c r="AI311" s="14"/>
      <c r="AJ311" s="14"/>
      <c r="AK311" s="14"/>
      <c r="AL311" s="14"/>
      <c r="AM311" s="14"/>
      <c r="AN311" s="14"/>
      <c r="AO311" s="14">
        <v>1</v>
      </c>
      <c r="AP311" s="14"/>
      <c r="AQ311" s="14"/>
      <c r="AR311" s="14"/>
      <c r="AS311" s="14">
        <v>0</v>
      </c>
      <c r="AT311" s="14"/>
      <c r="AU311" s="14"/>
      <c r="AV311" s="14">
        <v>6</v>
      </c>
      <c r="AW311" s="14"/>
      <c r="AX311" s="14"/>
      <c r="AY311" s="14"/>
      <c r="AZ311" s="14"/>
      <c r="BA311" s="14"/>
      <c r="BB311" s="14">
        <v>2</v>
      </c>
      <c r="BC311" s="14"/>
      <c r="BD311" s="14"/>
      <c r="BE311" s="14"/>
      <c r="BF311" s="14"/>
      <c r="BG311" s="14">
        <v>1</v>
      </c>
      <c r="BH311" s="15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1" t="s">
        <v>436</v>
      </c>
      <c r="CF311" s="11" t="s">
        <v>436</v>
      </c>
    </row>
    <row r="312" spans="1:84" ht="19.7" customHeight="1" x14ac:dyDescent="0.2">
      <c r="A312" s="47" t="s">
        <v>322</v>
      </c>
      <c r="B312" s="48">
        <f t="shared" si="859"/>
        <v>166</v>
      </c>
      <c r="C312" s="49">
        <f>SUM(C313,C317,C322)</f>
        <v>0</v>
      </c>
      <c r="D312" s="49">
        <f t="shared" ref="D312:G312" si="1132">SUM(D313,D317,D322)</f>
        <v>0</v>
      </c>
      <c r="E312" s="49">
        <f t="shared" si="1132"/>
        <v>0</v>
      </c>
      <c r="F312" s="49">
        <f t="shared" si="1132"/>
        <v>0</v>
      </c>
      <c r="G312" s="49">
        <f t="shared" si="1132"/>
        <v>0</v>
      </c>
      <c r="H312" s="49">
        <f t="shared" si="911"/>
        <v>166</v>
      </c>
      <c r="I312" s="49">
        <f>SUM(I313,I317,I322)</f>
        <v>0</v>
      </c>
      <c r="J312" s="49">
        <f t="shared" ref="J312:BV312" si="1133">SUM(J313,J317,J322)</f>
        <v>0</v>
      </c>
      <c r="K312" s="49">
        <f t="shared" si="1133"/>
        <v>0</v>
      </c>
      <c r="L312" s="49">
        <f t="shared" si="1133"/>
        <v>0</v>
      </c>
      <c r="M312" s="49">
        <f t="shared" si="1133"/>
        <v>0</v>
      </c>
      <c r="N312" s="49">
        <f t="shared" si="1133"/>
        <v>1</v>
      </c>
      <c r="O312" s="49">
        <f t="shared" si="1133"/>
        <v>0</v>
      </c>
      <c r="P312" s="49">
        <f t="shared" si="1133"/>
        <v>0</v>
      </c>
      <c r="Q312" s="49">
        <f t="shared" si="1133"/>
        <v>0</v>
      </c>
      <c r="R312" s="49">
        <f t="shared" si="1133"/>
        <v>1</v>
      </c>
      <c r="S312" s="49">
        <f>SUM(S313,S317,S322)</f>
        <v>0</v>
      </c>
      <c r="T312" s="49">
        <f t="shared" si="1133"/>
        <v>0</v>
      </c>
      <c r="U312" s="49">
        <f t="shared" si="1133"/>
        <v>0</v>
      </c>
      <c r="V312" s="49">
        <f t="shared" si="1133"/>
        <v>4</v>
      </c>
      <c r="W312" s="49">
        <f>SUM(W313,W317,W322)</f>
        <v>2</v>
      </c>
      <c r="X312" s="49">
        <f t="shared" si="1133"/>
        <v>0</v>
      </c>
      <c r="Y312" s="49">
        <f t="shared" si="1133"/>
        <v>1</v>
      </c>
      <c r="Z312" s="49">
        <f t="shared" si="1133"/>
        <v>0</v>
      </c>
      <c r="AA312" s="49">
        <f>SUM(AA313,AA317,AA322)</f>
        <v>0</v>
      </c>
      <c r="AB312" s="49">
        <f t="shared" si="1133"/>
        <v>0</v>
      </c>
      <c r="AC312" s="49">
        <f t="shared" si="1133"/>
        <v>1</v>
      </c>
      <c r="AD312" s="49">
        <f>SUM(AD313,AD317,AD322)</f>
        <v>0</v>
      </c>
      <c r="AE312" s="49">
        <f t="shared" si="1133"/>
        <v>20</v>
      </c>
      <c r="AF312" s="49">
        <f>SUM(AF313,AF317,AF322)</f>
        <v>4</v>
      </c>
      <c r="AG312" s="49">
        <f t="shared" si="1133"/>
        <v>0</v>
      </c>
      <c r="AH312" s="49">
        <f>SUM(AH313,AH317,AH322)</f>
        <v>6</v>
      </c>
      <c r="AI312" s="49">
        <f t="shared" si="1133"/>
        <v>0</v>
      </c>
      <c r="AJ312" s="49">
        <f>SUM(AJ313,AJ317,AJ322)</f>
        <v>0</v>
      </c>
      <c r="AK312" s="49">
        <f>SUM(AK313,AK317,AK322)</f>
        <v>0</v>
      </c>
      <c r="AL312" s="49">
        <f>SUM(AL313,AL317,AL322)</f>
        <v>0</v>
      </c>
      <c r="AM312" s="49">
        <f>SUM(AM313,AM317,AM322)</f>
        <v>0</v>
      </c>
      <c r="AN312" s="49">
        <f t="shared" si="1133"/>
        <v>0</v>
      </c>
      <c r="AO312" s="49">
        <f t="shared" si="1133"/>
        <v>1</v>
      </c>
      <c r="AP312" s="49">
        <f t="shared" si="1133"/>
        <v>0</v>
      </c>
      <c r="AQ312" s="49">
        <f t="shared" si="1133"/>
        <v>0</v>
      </c>
      <c r="AR312" s="49">
        <f>SUM(AR313,AR317,AR322)</f>
        <v>0</v>
      </c>
      <c r="AS312" s="49">
        <f t="shared" si="1133"/>
        <v>26</v>
      </c>
      <c r="AT312" s="49">
        <f>SUM(AT313,AT317,AT322)</f>
        <v>15</v>
      </c>
      <c r="AU312" s="49">
        <f t="shared" si="1133"/>
        <v>0</v>
      </c>
      <c r="AV312" s="49">
        <f>SUM(AV313,AV317,AV322)</f>
        <v>7</v>
      </c>
      <c r="AW312" s="49">
        <f t="shared" si="1133"/>
        <v>1</v>
      </c>
      <c r="AX312" s="49">
        <f t="shared" si="1133"/>
        <v>0</v>
      </c>
      <c r="AY312" s="49">
        <f t="shared" si="1133"/>
        <v>1</v>
      </c>
      <c r="AZ312" s="49">
        <f>SUM(AZ313,AZ317,AZ322)</f>
        <v>0</v>
      </c>
      <c r="BA312" s="49">
        <f t="shared" si="1133"/>
        <v>0</v>
      </c>
      <c r="BB312" s="49">
        <f t="shared" si="1133"/>
        <v>2</v>
      </c>
      <c r="BC312" s="49">
        <f t="shared" si="1133"/>
        <v>0</v>
      </c>
      <c r="BD312" s="49">
        <f t="shared" si="1133"/>
        <v>0</v>
      </c>
      <c r="BE312" s="49">
        <f t="shared" ref="BE312" si="1134">SUM(BE313,BE317,BE322)</f>
        <v>0</v>
      </c>
      <c r="BF312" s="49">
        <f>SUM(BF313,BF317,BF322)</f>
        <v>0</v>
      </c>
      <c r="BG312" s="49">
        <f t="shared" si="1133"/>
        <v>13</v>
      </c>
      <c r="BH312" s="49">
        <f>SUM(BH313,BH317,BH322)</f>
        <v>18</v>
      </c>
      <c r="BI312" s="49">
        <f>SUM(BI313,BI317,BI322)</f>
        <v>4</v>
      </c>
      <c r="BJ312" s="49">
        <f t="shared" si="1133"/>
        <v>0</v>
      </c>
      <c r="BK312" s="49">
        <f>SUM(BK313,BK317,BK322)</f>
        <v>0</v>
      </c>
      <c r="BL312" s="49">
        <f>SUM(BL313,BL317,BL322)</f>
        <v>0</v>
      </c>
      <c r="BM312" s="49">
        <f>SUM(BM313,BM317,BM322)</f>
        <v>0</v>
      </c>
      <c r="BN312" s="49">
        <f t="shared" si="1133"/>
        <v>0</v>
      </c>
      <c r="BO312" s="49">
        <f t="shared" si="1133"/>
        <v>0</v>
      </c>
      <c r="BP312" s="49">
        <f t="shared" si="1133"/>
        <v>0</v>
      </c>
      <c r="BQ312" s="49">
        <f t="shared" si="1133"/>
        <v>5</v>
      </c>
      <c r="BR312" s="49">
        <f>SUM(BR313,BR317,BR322)</f>
        <v>18</v>
      </c>
      <c r="BS312" s="49">
        <f>SUM(BS313,BS317,BS322)</f>
        <v>10</v>
      </c>
      <c r="BT312" s="49">
        <f t="shared" si="1133"/>
        <v>1</v>
      </c>
      <c r="BU312" s="49">
        <f t="shared" si="1133"/>
        <v>0</v>
      </c>
      <c r="BV312" s="49">
        <f t="shared" si="1133"/>
        <v>1</v>
      </c>
      <c r="BW312" s="49">
        <f t="shared" ref="BW312:CB312" si="1135">SUM(BW313,BW317,BW322)</f>
        <v>2</v>
      </c>
      <c r="BX312" s="49">
        <f t="shared" si="1135"/>
        <v>1</v>
      </c>
      <c r="BY312" s="49">
        <f t="shared" ref="BY312" si="1136">SUM(BY313,BY317,BY322)</f>
        <v>0</v>
      </c>
      <c r="BZ312" s="49">
        <f t="shared" si="1135"/>
        <v>0</v>
      </c>
      <c r="CA312" s="49">
        <f t="shared" si="1135"/>
        <v>0</v>
      </c>
      <c r="CB312" s="49">
        <f t="shared" si="1135"/>
        <v>0</v>
      </c>
      <c r="CC312" s="49"/>
      <c r="CD312" s="49">
        <f t="shared" ref="CD312" si="1137">SUM(CD313,CD317,CD322)</f>
        <v>0</v>
      </c>
      <c r="CE312" s="11"/>
      <c r="CF312" s="11"/>
    </row>
    <row r="313" spans="1:84" ht="19.7" customHeight="1" x14ac:dyDescent="0.2">
      <c r="A313" s="12" t="s">
        <v>135</v>
      </c>
      <c r="B313" s="13">
        <f t="shared" si="859"/>
        <v>88</v>
      </c>
      <c r="C313" s="14"/>
      <c r="D313" s="14"/>
      <c r="E313" s="14"/>
      <c r="F313" s="14"/>
      <c r="G313" s="14"/>
      <c r="H313" s="14">
        <f t="shared" si="911"/>
        <v>88</v>
      </c>
      <c r="I313" s="14">
        <f>SUM(I314:I316)</f>
        <v>0</v>
      </c>
      <c r="J313" s="14">
        <f t="shared" ref="J313:CB313" si="1138">SUM(J314:J316)</f>
        <v>0</v>
      </c>
      <c r="K313" s="14">
        <f t="shared" si="1138"/>
        <v>0</v>
      </c>
      <c r="L313" s="14">
        <f t="shared" si="1138"/>
        <v>0</v>
      </c>
      <c r="M313" s="14">
        <f t="shared" si="1138"/>
        <v>0</v>
      </c>
      <c r="N313" s="14">
        <f t="shared" si="1138"/>
        <v>0</v>
      </c>
      <c r="O313" s="14">
        <f t="shared" si="1138"/>
        <v>0</v>
      </c>
      <c r="P313" s="14">
        <f t="shared" si="1138"/>
        <v>0</v>
      </c>
      <c r="Q313" s="14">
        <f t="shared" si="1138"/>
        <v>0</v>
      </c>
      <c r="R313" s="14">
        <f t="shared" si="1138"/>
        <v>1</v>
      </c>
      <c r="S313" s="14">
        <f>SUM(S314:S316)</f>
        <v>0</v>
      </c>
      <c r="T313" s="14">
        <f t="shared" si="1138"/>
        <v>0</v>
      </c>
      <c r="U313" s="14">
        <f t="shared" si="1138"/>
        <v>0</v>
      </c>
      <c r="V313" s="14">
        <f t="shared" si="1138"/>
        <v>0</v>
      </c>
      <c r="W313" s="14">
        <f>SUM(W314:W316)</f>
        <v>2</v>
      </c>
      <c r="X313" s="14">
        <f t="shared" si="1138"/>
        <v>0</v>
      </c>
      <c r="Y313" s="14">
        <f t="shared" si="1138"/>
        <v>0</v>
      </c>
      <c r="Z313" s="14">
        <f>SUM(Z314:Z316)</f>
        <v>0</v>
      </c>
      <c r="AA313" s="14">
        <f>SUM(AA314:AA316)</f>
        <v>0</v>
      </c>
      <c r="AB313" s="14">
        <f t="shared" si="1138"/>
        <v>0</v>
      </c>
      <c r="AC313" s="14">
        <f t="shared" si="1138"/>
        <v>0</v>
      </c>
      <c r="AD313" s="14">
        <f>SUM(AD314:AD316)</f>
        <v>0</v>
      </c>
      <c r="AE313" s="14">
        <f t="shared" si="1138"/>
        <v>2</v>
      </c>
      <c r="AF313" s="14">
        <f>SUM(AF314:AF316)</f>
        <v>4</v>
      </c>
      <c r="AG313" s="14">
        <f>SUM(AG314:AG316)</f>
        <v>0</v>
      </c>
      <c r="AH313" s="14">
        <f>SUM(AH314:AH316)</f>
        <v>0</v>
      </c>
      <c r="AI313" s="14">
        <f t="shared" si="1138"/>
        <v>0</v>
      </c>
      <c r="AJ313" s="14">
        <f>SUM(AJ314:AJ316)</f>
        <v>0</v>
      </c>
      <c r="AK313" s="14">
        <f>SUM(AK314:AK316)</f>
        <v>0</v>
      </c>
      <c r="AL313" s="14">
        <f>SUM(AL314:AL316)</f>
        <v>0</v>
      </c>
      <c r="AM313" s="14">
        <f>SUM(AM314:AM316)</f>
        <v>0</v>
      </c>
      <c r="AN313" s="14">
        <f t="shared" si="1138"/>
        <v>0</v>
      </c>
      <c r="AO313" s="14">
        <f t="shared" si="1138"/>
        <v>0</v>
      </c>
      <c r="AP313" s="14">
        <f>SUM(AP314:AP316)</f>
        <v>0</v>
      </c>
      <c r="AQ313" s="14">
        <f t="shared" si="1138"/>
        <v>0</v>
      </c>
      <c r="AR313" s="14">
        <f>SUM(AR314:AR316)</f>
        <v>0</v>
      </c>
      <c r="AS313" s="14">
        <f t="shared" si="1138"/>
        <v>1</v>
      </c>
      <c r="AT313" s="14">
        <f>SUM(AT314:AT316)</f>
        <v>15</v>
      </c>
      <c r="AU313" s="14">
        <f>SUM(AU314:AU316)</f>
        <v>0</v>
      </c>
      <c r="AV313" s="14">
        <f>SUM(AV314:AV316)</f>
        <v>0</v>
      </c>
      <c r="AW313" s="14">
        <f t="shared" si="1138"/>
        <v>1</v>
      </c>
      <c r="AX313" s="14">
        <f t="shared" si="1138"/>
        <v>0</v>
      </c>
      <c r="AY313" s="14">
        <f t="shared" si="1138"/>
        <v>1</v>
      </c>
      <c r="AZ313" s="14">
        <f>SUM(AZ314:AZ316)</f>
        <v>0</v>
      </c>
      <c r="BA313" s="14">
        <f t="shared" si="1138"/>
        <v>0</v>
      </c>
      <c r="BB313" s="14">
        <f t="shared" si="1138"/>
        <v>0</v>
      </c>
      <c r="BC313" s="14">
        <f t="shared" si="1138"/>
        <v>0</v>
      </c>
      <c r="BD313" s="14">
        <f t="shared" ref="BD313:BE313" si="1139">SUM(BD314:BD316)</f>
        <v>0</v>
      </c>
      <c r="BE313" s="14">
        <f t="shared" si="1139"/>
        <v>0</v>
      </c>
      <c r="BF313" s="14">
        <f>SUM(BF314:BF316)</f>
        <v>0</v>
      </c>
      <c r="BG313" s="14">
        <f t="shared" si="1138"/>
        <v>4</v>
      </c>
      <c r="BH313" s="16">
        <f t="shared" ref="BH313:BM313" si="1140">SUM(BH314:BH316)</f>
        <v>18</v>
      </c>
      <c r="BI313" s="14">
        <f t="shared" si="1140"/>
        <v>4</v>
      </c>
      <c r="BJ313" s="14">
        <f t="shared" si="1140"/>
        <v>0</v>
      </c>
      <c r="BK313" s="14">
        <f t="shared" si="1140"/>
        <v>0</v>
      </c>
      <c r="BL313" s="14">
        <f t="shared" si="1140"/>
        <v>0</v>
      </c>
      <c r="BM313" s="14">
        <f t="shared" si="1140"/>
        <v>0</v>
      </c>
      <c r="BN313" s="14">
        <f t="shared" si="1138"/>
        <v>0</v>
      </c>
      <c r="BO313" s="14">
        <f t="shared" si="1138"/>
        <v>0</v>
      </c>
      <c r="BP313" s="14">
        <f t="shared" si="1138"/>
        <v>0</v>
      </c>
      <c r="BQ313" s="14">
        <f t="shared" si="1138"/>
        <v>2</v>
      </c>
      <c r="BR313" s="14">
        <f>SUM(BR314:BR316)</f>
        <v>18</v>
      </c>
      <c r="BS313" s="14">
        <f>SUM(BS314:BS316)</f>
        <v>10</v>
      </c>
      <c r="BT313" s="14">
        <f t="shared" si="1138"/>
        <v>1</v>
      </c>
      <c r="BU313" s="14">
        <f t="shared" si="1138"/>
        <v>0</v>
      </c>
      <c r="BV313" s="14">
        <f t="shared" si="1138"/>
        <v>1</v>
      </c>
      <c r="BW313" s="14">
        <f t="shared" si="1138"/>
        <v>2</v>
      </c>
      <c r="BX313" s="14">
        <f t="shared" si="1138"/>
        <v>1</v>
      </c>
      <c r="BY313" s="14">
        <f t="shared" ref="BY313" si="1141">SUM(BY314:BY316)</f>
        <v>0</v>
      </c>
      <c r="BZ313" s="14">
        <f t="shared" si="1138"/>
        <v>0</v>
      </c>
      <c r="CA313" s="14">
        <f t="shared" si="1138"/>
        <v>0</v>
      </c>
      <c r="CB313" s="14">
        <f t="shared" si="1138"/>
        <v>0</v>
      </c>
      <c r="CC313" s="14"/>
      <c r="CD313" s="14">
        <f t="shared" ref="CD313" si="1142">SUM(CD314:CD316)</f>
        <v>0</v>
      </c>
      <c r="CE313" s="11"/>
      <c r="CF313" s="11"/>
    </row>
    <row r="314" spans="1:84" ht="19.7" customHeight="1" x14ac:dyDescent="0.2">
      <c r="A314" s="12" t="s">
        <v>194</v>
      </c>
      <c r="B314" s="13">
        <f t="shared" si="859"/>
        <v>62</v>
      </c>
      <c r="C314" s="14"/>
      <c r="D314" s="14"/>
      <c r="E314" s="14"/>
      <c r="F314" s="14"/>
      <c r="G314" s="14"/>
      <c r="H314" s="14">
        <f t="shared" si="911"/>
        <v>62</v>
      </c>
      <c r="I314" s="13"/>
      <c r="J314" s="13"/>
      <c r="K314" s="13"/>
      <c r="L314" s="13"/>
      <c r="M314" s="14"/>
      <c r="N314" s="14"/>
      <c r="O314" s="14"/>
      <c r="P314" s="14"/>
      <c r="Q314" s="14"/>
      <c r="R314" s="14">
        <v>1</v>
      </c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>
        <v>4</v>
      </c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>
        <v>13</v>
      </c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>
        <v>3</v>
      </c>
      <c r="BH314" s="16">
        <v>15</v>
      </c>
      <c r="BI314" s="14">
        <v>2</v>
      </c>
      <c r="BJ314" s="14"/>
      <c r="BK314" s="14"/>
      <c r="BL314" s="14"/>
      <c r="BM314" s="14"/>
      <c r="BN314" s="14"/>
      <c r="BO314" s="14"/>
      <c r="BP314" s="14"/>
      <c r="BQ314" s="14">
        <v>1</v>
      </c>
      <c r="BR314" s="14">
        <v>14</v>
      </c>
      <c r="BS314" s="14">
        <v>8</v>
      </c>
      <c r="BT314" s="14"/>
      <c r="BU314" s="14"/>
      <c r="BV314" s="14"/>
      <c r="BW314" s="14">
        <v>1</v>
      </c>
      <c r="BX314" s="14"/>
      <c r="BY314" s="14"/>
      <c r="BZ314" s="14"/>
      <c r="CA314" s="14"/>
      <c r="CB314" s="14"/>
      <c r="CC314" s="14"/>
      <c r="CD314" s="14"/>
      <c r="CE314" s="11" t="s">
        <v>436</v>
      </c>
      <c r="CF314" s="11" t="s">
        <v>436</v>
      </c>
    </row>
    <row r="315" spans="1:84" ht="19.7" customHeight="1" x14ac:dyDescent="0.2">
      <c r="A315" s="12" t="s">
        <v>161</v>
      </c>
      <c r="B315" s="13">
        <f t="shared" si="859"/>
        <v>10</v>
      </c>
      <c r="C315" s="14"/>
      <c r="D315" s="14"/>
      <c r="E315" s="14"/>
      <c r="F315" s="14"/>
      <c r="G315" s="14"/>
      <c r="H315" s="14">
        <f t="shared" si="911"/>
        <v>10</v>
      </c>
      <c r="I315" s="13"/>
      <c r="J315" s="13"/>
      <c r="K315" s="13"/>
      <c r="L315" s="13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>
        <v>1</v>
      </c>
      <c r="X315" s="14"/>
      <c r="Y315" s="14"/>
      <c r="Z315" s="14"/>
      <c r="AA315" s="14"/>
      <c r="AB315" s="14"/>
      <c r="AC315" s="14"/>
      <c r="AD315" s="14"/>
      <c r="AE315" s="14">
        <v>1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>
        <v>1</v>
      </c>
      <c r="AU315" s="14"/>
      <c r="AV315" s="14"/>
      <c r="AW315" s="14">
        <v>1</v>
      </c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5">
        <v>2</v>
      </c>
      <c r="BI315" s="14"/>
      <c r="BJ315" s="14"/>
      <c r="BK315" s="14"/>
      <c r="BL315" s="14"/>
      <c r="BM315" s="14"/>
      <c r="BN315" s="14"/>
      <c r="BO315" s="14"/>
      <c r="BP315" s="14"/>
      <c r="BQ315" s="14"/>
      <c r="BR315" s="14">
        <v>2</v>
      </c>
      <c r="BS315" s="14">
        <v>1</v>
      </c>
      <c r="BT315" s="14">
        <v>1</v>
      </c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1" t="s">
        <v>436</v>
      </c>
      <c r="CF315" s="11" t="s">
        <v>436</v>
      </c>
    </row>
    <row r="316" spans="1:84" ht="19.7" customHeight="1" x14ac:dyDescent="0.2">
      <c r="A316" s="12" t="s">
        <v>162</v>
      </c>
      <c r="B316" s="13">
        <f t="shared" si="859"/>
        <v>16</v>
      </c>
      <c r="C316" s="14"/>
      <c r="D316" s="14"/>
      <c r="E316" s="14"/>
      <c r="F316" s="14"/>
      <c r="G316" s="14"/>
      <c r="H316" s="14">
        <f t="shared" si="911"/>
        <v>16</v>
      </c>
      <c r="I316" s="13"/>
      <c r="J316" s="13"/>
      <c r="K316" s="13"/>
      <c r="L316" s="13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>
        <v>1</v>
      </c>
      <c r="X316" s="14"/>
      <c r="Y316" s="14"/>
      <c r="Z316" s="14"/>
      <c r="AA316" s="14"/>
      <c r="AB316" s="14"/>
      <c r="AC316" s="14"/>
      <c r="AD316" s="14"/>
      <c r="AE316" s="14">
        <v>1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>
        <v>1</v>
      </c>
      <c r="AT316" s="14">
        <v>1</v>
      </c>
      <c r="AU316" s="14"/>
      <c r="AV316" s="14"/>
      <c r="AW316" s="14"/>
      <c r="AX316" s="14"/>
      <c r="AY316" s="14">
        <v>1</v>
      </c>
      <c r="AZ316" s="14"/>
      <c r="BA316" s="14"/>
      <c r="BB316" s="14"/>
      <c r="BC316" s="14"/>
      <c r="BD316" s="14"/>
      <c r="BE316" s="14"/>
      <c r="BF316" s="14"/>
      <c r="BG316" s="14">
        <v>1</v>
      </c>
      <c r="BH316" s="15">
        <v>1</v>
      </c>
      <c r="BI316" s="14">
        <v>2</v>
      </c>
      <c r="BJ316" s="14"/>
      <c r="BK316" s="14"/>
      <c r="BL316" s="14"/>
      <c r="BM316" s="14"/>
      <c r="BN316" s="14"/>
      <c r="BO316" s="14"/>
      <c r="BP316" s="14"/>
      <c r="BQ316" s="14">
        <v>1</v>
      </c>
      <c r="BR316" s="14">
        <v>2</v>
      </c>
      <c r="BS316" s="14">
        <v>1</v>
      </c>
      <c r="BT316" s="14"/>
      <c r="BU316" s="14"/>
      <c r="BV316" s="14">
        <v>1</v>
      </c>
      <c r="BW316" s="14">
        <v>1</v>
      </c>
      <c r="BX316" s="14">
        <v>1</v>
      </c>
      <c r="BY316" s="14"/>
      <c r="BZ316" s="14"/>
      <c r="CA316" s="14"/>
      <c r="CB316" s="14"/>
      <c r="CC316" s="14"/>
      <c r="CD316" s="14"/>
      <c r="CE316" s="11" t="s">
        <v>436</v>
      </c>
      <c r="CF316" s="11" t="s">
        <v>436</v>
      </c>
    </row>
    <row r="317" spans="1:84" ht="19.7" customHeight="1" x14ac:dyDescent="0.2">
      <c r="A317" s="12" t="s">
        <v>169</v>
      </c>
      <c r="B317" s="13">
        <f t="shared" si="859"/>
        <v>58</v>
      </c>
      <c r="C317" s="14">
        <f>SUM(C320:C321)</f>
        <v>0</v>
      </c>
      <c r="D317" s="14">
        <f>SUM(D320:D321)</f>
        <v>0</v>
      </c>
      <c r="E317" s="14">
        <f>SUM(E320:E321)</f>
        <v>0</v>
      </c>
      <c r="F317" s="14">
        <f>SUM(F320:F321)</f>
        <v>0</v>
      </c>
      <c r="G317" s="14">
        <f>SUM(G320:G321)</f>
        <v>0</v>
      </c>
      <c r="H317" s="14">
        <f t="shared" si="911"/>
        <v>58</v>
      </c>
      <c r="I317" s="14">
        <f>SUM(I318:I321)</f>
        <v>0</v>
      </c>
      <c r="J317" s="14">
        <f t="shared" ref="J317:BU317" si="1143">SUM(J318:J321)</f>
        <v>0</v>
      </c>
      <c r="K317" s="14">
        <f t="shared" si="1143"/>
        <v>0</v>
      </c>
      <c r="L317" s="14">
        <f t="shared" si="1143"/>
        <v>0</v>
      </c>
      <c r="M317" s="14">
        <f t="shared" si="1143"/>
        <v>0</v>
      </c>
      <c r="N317" s="14">
        <f t="shared" si="1143"/>
        <v>1</v>
      </c>
      <c r="O317" s="14">
        <f t="shared" si="1143"/>
        <v>0</v>
      </c>
      <c r="P317" s="14">
        <f t="shared" si="1143"/>
        <v>0</v>
      </c>
      <c r="Q317" s="14">
        <f t="shared" si="1143"/>
        <v>0</v>
      </c>
      <c r="R317" s="14">
        <f t="shared" si="1143"/>
        <v>0</v>
      </c>
      <c r="S317" s="14">
        <f>SUM(S318:S321)</f>
        <v>0</v>
      </c>
      <c r="T317" s="14">
        <f t="shared" si="1143"/>
        <v>0</v>
      </c>
      <c r="U317" s="14">
        <f t="shared" si="1143"/>
        <v>0</v>
      </c>
      <c r="V317" s="14">
        <f t="shared" si="1143"/>
        <v>4</v>
      </c>
      <c r="W317" s="14">
        <f>SUM(W318:W321)</f>
        <v>0</v>
      </c>
      <c r="X317" s="14">
        <f t="shared" si="1143"/>
        <v>0</v>
      </c>
      <c r="Y317" s="14">
        <f t="shared" si="1143"/>
        <v>0</v>
      </c>
      <c r="Z317" s="14">
        <f>SUM(Z318:Z321)</f>
        <v>0</v>
      </c>
      <c r="AA317" s="14">
        <f>SUM(AA318:AA321)</f>
        <v>0</v>
      </c>
      <c r="AB317" s="14">
        <f t="shared" si="1143"/>
        <v>0</v>
      </c>
      <c r="AC317" s="14">
        <f t="shared" si="1143"/>
        <v>0</v>
      </c>
      <c r="AD317" s="14">
        <f>SUM(AD318:AD321)</f>
        <v>0</v>
      </c>
      <c r="AE317" s="14">
        <f t="shared" si="1143"/>
        <v>18</v>
      </c>
      <c r="AF317" s="14">
        <f>SUM(AF318:AF321)</f>
        <v>0</v>
      </c>
      <c r="AG317" s="14">
        <f>SUM(AG318:AG321)</f>
        <v>0</v>
      </c>
      <c r="AH317" s="14">
        <f>SUM(AH318:AH321)</f>
        <v>0</v>
      </c>
      <c r="AI317" s="14">
        <f t="shared" si="1143"/>
        <v>0</v>
      </c>
      <c r="AJ317" s="14">
        <f>SUM(AJ318:AJ321)</f>
        <v>0</v>
      </c>
      <c r="AK317" s="14">
        <f>SUM(AK318:AK321)</f>
        <v>0</v>
      </c>
      <c r="AL317" s="14">
        <f>SUM(AL318:AL321)</f>
        <v>0</v>
      </c>
      <c r="AM317" s="14">
        <f>SUM(AM318:AM321)</f>
        <v>0</v>
      </c>
      <c r="AN317" s="14">
        <f t="shared" si="1143"/>
        <v>0</v>
      </c>
      <c r="AO317" s="14">
        <f t="shared" si="1143"/>
        <v>0</v>
      </c>
      <c r="AP317" s="14">
        <f>SUM(AP318:AP321)</f>
        <v>0</v>
      </c>
      <c r="AQ317" s="14">
        <f t="shared" si="1143"/>
        <v>0</v>
      </c>
      <c r="AR317" s="14">
        <f>SUM(AR318:AR321)</f>
        <v>0</v>
      </c>
      <c r="AS317" s="14">
        <f t="shared" si="1143"/>
        <v>25</v>
      </c>
      <c r="AT317" s="14">
        <f>SUM(AT318:AT321)</f>
        <v>0</v>
      </c>
      <c r="AU317" s="14">
        <f>SUM(AU318:AU321)</f>
        <v>0</v>
      </c>
      <c r="AV317" s="14">
        <f>SUM(AV318:AV321)</f>
        <v>0</v>
      </c>
      <c r="AW317" s="14">
        <f t="shared" si="1143"/>
        <v>0</v>
      </c>
      <c r="AX317" s="14">
        <f t="shared" si="1143"/>
        <v>0</v>
      </c>
      <c r="AY317" s="14">
        <f t="shared" si="1143"/>
        <v>0</v>
      </c>
      <c r="AZ317" s="14">
        <f>SUM(AZ318:AZ321)</f>
        <v>0</v>
      </c>
      <c r="BA317" s="14">
        <f t="shared" si="1143"/>
        <v>0</v>
      </c>
      <c r="BB317" s="14">
        <f t="shared" si="1143"/>
        <v>0</v>
      </c>
      <c r="BC317" s="14">
        <f t="shared" si="1143"/>
        <v>0</v>
      </c>
      <c r="BD317" s="14">
        <f t="shared" ref="BD317:BE317" si="1144">SUM(BD318:BD321)</f>
        <v>0</v>
      </c>
      <c r="BE317" s="14">
        <f t="shared" si="1144"/>
        <v>0</v>
      </c>
      <c r="BF317" s="14">
        <f>SUM(BF318:BF321)</f>
        <v>0</v>
      </c>
      <c r="BG317" s="14">
        <f t="shared" si="1143"/>
        <v>7</v>
      </c>
      <c r="BH317" s="15">
        <f t="shared" ref="BH317:BM317" si="1145">SUM(BH318:BH321)</f>
        <v>0</v>
      </c>
      <c r="BI317" s="14">
        <f t="shared" si="1145"/>
        <v>0</v>
      </c>
      <c r="BJ317" s="14">
        <f t="shared" si="1145"/>
        <v>0</v>
      </c>
      <c r="BK317" s="14">
        <f t="shared" si="1145"/>
        <v>0</v>
      </c>
      <c r="BL317" s="14">
        <f t="shared" si="1145"/>
        <v>0</v>
      </c>
      <c r="BM317" s="14">
        <f t="shared" si="1145"/>
        <v>0</v>
      </c>
      <c r="BN317" s="14">
        <f t="shared" si="1143"/>
        <v>0</v>
      </c>
      <c r="BO317" s="14">
        <f t="shared" si="1143"/>
        <v>0</v>
      </c>
      <c r="BP317" s="14">
        <f t="shared" si="1143"/>
        <v>0</v>
      </c>
      <c r="BQ317" s="14">
        <f t="shared" si="1143"/>
        <v>3</v>
      </c>
      <c r="BR317" s="14">
        <f>SUM(BR318:BR321)</f>
        <v>0</v>
      </c>
      <c r="BS317" s="14">
        <f>SUM(BS318:BS321)</f>
        <v>0</v>
      </c>
      <c r="BT317" s="14">
        <f t="shared" si="1143"/>
        <v>0</v>
      </c>
      <c r="BU317" s="14">
        <f t="shared" si="1143"/>
        <v>0</v>
      </c>
      <c r="BV317" s="14">
        <f t="shared" ref="BV317:CB317" si="1146">SUM(BV318:BV321)</f>
        <v>0</v>
      </c>
      <c r="BW317" s="14">
        <f t="shared" si="1146"/>
        <v>0</v>
      </c>
      <c r="BX317" s="14">
        <f t="shared" si="1146"/>
        <v>0</v>
      </c>
      <c r="BY317" s="14">
        <f t="shared" ref="BY317" si="1147">SUM(BY318:BY321)</f>
        <v>0</v>
      </c>
      <c r="BZ317" s="14">
        <f t="shared" si="1146"/>
        <v>0</v>
      </c>
      <c r="CA317" s="14">
        <f t="shared" si="1146"/>
        <v>0</v>
      </c>
      <c r="CB317" s="14">
        <f t="shared" si="1146"/>
        <v>0</v>
      </c>
      <c r="CC317" s="14"/>
      <c r="CD317" s="14">
        <f t="shared" ref="CD317" si="1148">SUM(CD318:CD321)</f>
        <v>0</v>
      </c>
      <c r="CE317" s="11"/>
      <c r="CF317" s="11"/>
    </row>
    <row r="318" spans="1:84" ht="19.7" customHeight="1" x14ac:dyDescent="0.2">
      <c r="A318" s="12" t="s">
        <v>323</v>
      </c>
      <c r="B318" s="13">
        <f t="shared" si="859"/>
        <v>18</v>
      </c>
      <c r="C318" s="14"/>
      <c r="D318" s="14"/>
      <c r="E318" s="14"/>
      <c r="F318" s="14"/>
      <c r="G318" s="14"/>
      <c r="H318" s="14">
        <f t="shared" si="911"/>
        <v>18</v>
      </c>
      <c r="I318" s="14"/>
      <c r="J318" s="14"/>
      <c r="K318" s="14"/>
      <c r="L318" s="14"/>
      <c r="M318" s="14"/>
      <c r="N318" s="14">
        <v>1</v>
      </c>
      <c r="O318" s="14"/>
      <c r="P318" s="14"/>
      <c r="Q318" s="14"/>
      <c r="R318" s="14"/>
      <c r="S318" s="14"/>
      <c r="T318" s="14"/>
      <c r="U318" s="14"/>
      <c r="V318" s="14">
        <v>1</v>
      </c>
      <c r="W318" s="14"/>
      <c r="X318" s="14"/>
      <c r="Y318" s="14"/>
      <c r="Z318" s="14"/>
      <c r="AA318" s="14"/>
      <c r="AB318" s="14"/>
      <c r="AC318" s="14"/>
      <c r="AD318" s="14"/>
      <c r="AE318" s="14">
        <v>5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>
        <v>8</v>
      </c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>
        <v>3</v>
      </c>
      <c r="BH318" s="15"/>
      <c r="BI318" s="14"/>
      <c r="BJ318" s="14"/>
      <c r="BK318" s="14"/>
      <c r="BL318" s="14"/>
      <c r="BM318" s="14"/>
      <c r="BN318" s="14"/>
      <c r="BO318" s="14"/>
      <c r="BP318" s="14"/>
      <c r="BQ318" s="14">
        <v>0</v>
      </c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1" t="s">
        <v>436</v>
      </c>
      <c r="CF318" s="11" t="s">
        <v>436</v>
      </c>
    </row>
    <row r="319" spans="1:84" ht="19.7" customHeight="1" x14ac:dyDescent="0.2">
      <c r="A319" s="12" t="s">
        <v>409</v>
      </c>
      <c r="B319" s="13">
        <f t="shared" si="859"/>
        <v>10</v>
      </c>
      <c r="C319" s="14"/>
      <c r="D319" s="14"/>
      <c r="E319" s="14"/>
      <c r="F319" s="14"/>
      <c r="G319" s="14"/>
      <c r="H319" s="14">
        <f t="shared" si="911"/>
        <v>10</v>
      </c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>
        <v>1</v>
      </c>
      <c r="W319" s="14"/>
      <c r="X319" s="14"/>
      <c r="Y319" s="14"/>
      <c r="Z319" s="14"/>
      <c r="AA319" s="14"/>
      <c r="AB319" s="14"/>
      <c r="AC319" s="14"/>
      <c r="AD319" s="14"/>
      <c r="AE319" s="14">
        <v>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>
        <v>4</v>
      </c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>
        <v>2</v>
      </c>
      <c r="BH319" s="15"/>
      <c r="BI319" s="14"/>
      <c r="BJ319" s="14"/>
      <c r="BK319" s="14"/>
      <c r="BL319" s="14"/>
      <c r="BM319" s="14"/>
      <c r="BN319" s="14"/>
      <c r="BO319" s="14"/>
      <c r="BP319" s="14"/>
      <c r="BQ319" s="14">
        <v>1</v>
      </c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1" t="s">
        <v>436</v>
      </c>
      <c r="CF319" s="11" t="s">
        <v>436</v>
      </c>
    </row>
    <row r="320" spans="1:84" ht="19.7" customHeight="1" x14ac:dyDescent="0.2">
      <c r="A320" s="12" t="s">
        <v>170</v>
      </c>
      <c r="B320" s="13">
        <f t="shared" si="859"/>
        <v>16</v>
      </c>
      <c r="C320" s="14"/>
      <c r="D320" s="14"/>
      <c r="E320" s="14"/>
      <c r="F320" s="14"/>
      <c r="G320" s="14"/>
      <c r="H320" s="14">
        <f t="shared" si="911"/>
        <v>16</v>
      </c>
      <c r="I320" s="13"/>
      <c r="J320" s="13"/>
      <c r="K320" s="13"/>
      <c r="L320" s="13"/>
      <c r="M320" s="14"/>
      <c r="N320" s="14"/>
      <c r="O320" s="14"/>
      <c r="P320" s="14"/>
      <c r="Q320" s="14"/>
      <c r="R320" s="14"/>
      <c r="S320" s="14"/>
      <c r="T320" s="14"/>
      <c r="U320" s="14"/>
      <c r="V320" s="14">
        <v>1</v>
      </c>
      <c r="W320" s="14"/>
      <c r="X320" s="14"/>
      <c r="Y320" s="14"/>
      <c r="Z320" s="14"/>
      <c r="AA320" s="14"/>
      <c r="AB320" s="14"/>
      <c r="AC320" s="14"/>
      <c r="AD320" s="14"/>
      <c r="AE320" s="14">
        <v>6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>
        <v>7</v>
      </c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>
        <v>1</v>
      </c>
      <c r="BH320" s="15"/>
      <c r="BI320" s="14"/>
      <c r="BJ320" s="14"/>
      <c r="BK320" s="14"/>
      <c r="BL320" s="14"/>
      <c r="BM320" s="14"/>
      <c r="BN320" s="14"/>
      <c r="BO320" s="14"/>
      <c r="BP320" s="14"/>
      <c r="BQ320" s="14">
        <v>1</v>
      </c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1" t="s">
        <v>436</v>
      </c>
      <c r="CF320" s="11" t="s">
        <v>436</v>
      </c>
    </row>
    <row r="321" spans="1:84" ht="19.7" customHeight="1" x14ac:dyDescent="0.2">
      <c r="A321" s="12" t="s">
        <v>324</v>
      </c>
      <c r="B321" s="13">
        <f t="shared" si="859"/>
        <v>14</v>
      </c>
      <c r="C321" s="14"/>
      <c r="D321" s="14"/>
      <c r="E321" s="14"/>
      <c r="F321" s="14"/>
      <c r="G321" s="14"/>
      <c r="H321" s="14">
        <f t="shared" si="911"/>
        <v>14</v>
      </c>
      <c r="I321" s="13"/>
      <c r="J321" s="13"/>
      <c r="K321" s="13"/>
      <c r="L321" s="13"/>
      <c r="M321" s="14"/>
      <c r="N321" s="14"/>
      <c r="O321" s="14"/>
      <c r="P321" s="14"/>
      <c r="Q321" s="14"/>
      <c r="R321" s="14"/>
      <c r="S321" s="14"/>
      <c r="T321" s="14"/>
      <c r="U321" s="14"/>
      <c r="V321" s="14">
        <v>1</v>
      </c>
      <c r="W321" s="14"/>
      <c r="X321" s="14"/>
      <c r="Y321" s="14"/>
      <c r="Z321" s="14"/>
      <c r="AA321" s="14"/>
      <c r="AB321" s="14"/>
      <c r="AC321" s="14"/>
      <c r="AD321" s="14"/>
      <c r="AE321" s="14">
        <v>5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>
        <v>6</v>
      </c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>
        <v>1</v>
      </c>
      <c r="BH321" s="15"/>
      <c r="BI321" s="14"/>
      <c r="BJ321" s="14"/>
      <c r="BK321" s="14"/>
      <c r="BL321" s="14"/>
      <c r="BM321" s="14"/>
      <c r="BN321" s="14"/>
      <c r="BO321" s="14"/>
      <c r="BP321" s="14"/>
      <c r="BQ321" s="14">
        <v>1</v>
      </c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1" t="s">
        <v>436</v>
      </c>
      <c r="CF321" s="11" t="s">
        <v>436</v>
      </c>
    </row>
    <row r="322" spans="1:84" ht="19.7" customHeight="1" x14ac:dyDescent="0.2">
      <c r="A322" s="12" t="s">
        <v>414</v>
      </c>
      <c r="B322" s="13">
        <f t="shared" si="859"/>
        <v>20</v>
      </c>
      <c r="C322" s="14">
        <f>SUM(C323:C324)</f>
        <v>0</v>
      </c>
      <c r="D322" s="14">
        <f t="shared" ref="D322:I322" si="1149">SUM(D323:D324)</f>
        <v>0</v>
      </c>
      <c r="E322" s="14">
        <f t="shared" si="1149"/>
        <v>0</v>
      </c>
      <c r="F322" s="14">
        <f t="shared" si="1149"/>
        <v>0</v>
      </c>
      <c r="G322" s="14">
        <f t="shared" si="1149"/>
        <v>0</v>
      </c>
      <c r="H322" s="14">
        <f t="shared" si="911"/>
        <v>20</v>
      </c>
      <c r="I322" s="14">
        <f t="shared" si="1149"/>
        <v>0</v>
      </c>
      <c r="J322" s="14">
        <f t="shared" ref="J322" si="1150">SUM(J323:J324)</f>
        <v>0</v>
      </c>
      <c r="K322" s="14">
        <f t="shared" ref="K322" si="1151">SUM(K323:K324)</f>
        <v>0</v>
      </c>
      <c r="L322" s="14">
        <f t="shared" ref="L322" si="1152">SUM(L323:L324)</f>
        <v>0</v>
      </c>
      <c r="M322" s="14">
        <f t="shared" ref="M322" si="1153">SUM(M323:M324)</f>
        <v>0</v>
      </c>
      <c r="N322" s="14">
        <f t="shared" ref="N322" si="1154">SUM(N323:N324)</f>
        <v>0</v>
      </c>
      <c r="O322" s="14">
        <f t="shared" ref="O322" si="1155">SUM(O323:O324)</f>
        <v>0</v>
      </c>
      <c r="P322" s="14">
        <f t="shared" ref="P322" si="1156">SUM(P323:P324)</f>
        <v>0</v>
      </c>
      <c r="Q322" s="14">
        <f t="shared" ref="Q322" si="1157">SUM(Q323:Q324)</f>
        <v>0</v>
      </c>
      <c r="R322" s="14">
        <f t="shared" ref="R322" si="1158">SUM(R323:R324)</f>
        <v>0</v>
      </c>
      <c r="S322" s="14">
        <f t="shared" ref="S322" si="1159">SUM(S323:S324)</f>
        <v>0</v>
      </c>
      <c r="T322" s="14">
        <f t="shared" ref="T322" si="1160">SUM(T323:T324)</f>
        <v>0</v>
      </c>
      <c r="U322" s="14">
        <f t="shared" ref="U322" si="1161">SUM(U323:U324)</f>
        <v>0</v>
      </c>
      <c r="V322" s="14">
        <f t="shared" ref="V322" si="1162">SUM(V323:V324)</f>
        <v>0</v>
      </c>
      <c r="W322" s="14">
        <f t="shared" ref="W322" si="1163">SUM(W323:W324)</f>
        <v>0</v>
      </c>
      <c r="X322" s="14">
        <f t="shared" ref="X322" si="1164">SUM(X323:X324)</f>
        <v>0</v>
      </c>
      <c r="Y322" s="14">
        <f t="shared" ref="Y322" si="1165">SUM(Y323:Y324)</f>
        <v>1</v>
      </c>
      <c r="Z322" s="14">
        <f t="shared" ref="Z322" si="1166">SUM(Z323:Z324)</f>
        <v>0</v>
      </c>
      <c r="AA322" s="14">
        <f t="shared" ref="AA322" si="1167">SUM(AA323:AA324)</f>
        <v>0</v>
      </c>
      <c r="AB322" s="14">
        <f t="shared" ref="AB322" si="1168">SUM(AB323:AB324)</f>
        <v>0</v>
      </c>
      <c r="AC322" s="14">
        <f t="shared" ref="AC322" si="1169">SUM(AC323:AC324)</f>
        <v>1</v>
      </c>
      <c r="AD322" s="14">
        <f t="shared" ref="AD322" si="1170">SUM(AD323:AD324)</f>
        <v>0</v>
      </c>
      <c r="AE322" s="14">
        <f t="shared" ref="AE322" si="1171">SUM(AE323:AE324)</f>
        <v>0</v>
      </c>
      <c r="AF322" s="14">
        <f t="shared" ref="AF322" si="1172">SUM(AF323:AF324)</f>
        <v>0</v>
      </c>
      <c r="AG322" s="14">
        <f t="shared" ref="AG322" si="1173">SUM(AG323:AG324)</f>
        <v>0</v>
      </c>
      <c r="AH322" s="14">
        <f t="shared" ref="AH322" si="1174">SUM(AH323:AH324)</f>
        <v>6</v>
      </c>
      <c r="AI322" s="14">
        <f t="shared" ref="AI322" si="1175">SUM(AI323:AI324)</f>
        <v>0</v>
      </c>
      <c r="AJ322" s="14">
        <f t="shared" ref="AJ322" si="1176">SUM(AJ323:AJ324)</f>
        <v>0</v>
      </c>
      <c r="AK322" s="14">
        <f t="shared" ref="AK322" si="1177">SUM(AK323:AK324)</f>
        <v>0</v>
      </c>
      <c r="AL322" s="14">
        <f t="shared" ref="AL322" si="1178">SUM(AL323:AL324)</f>
        <v>0</v>
      </c>
      <c r="AM322" s="14">
        <f t="shared" ref="AM322" si="1179">SUM(AM323:AM324)</f>
        <v>0</v>
      </c>
      <c r="AN322" s="14">
        <f t="shared" ref="AN322" si="1180">SUM(AN323:AN324)</f>
        <v>0</v>
      </c>
      <c r="AO322" s="14">
        <f t="shared" ref="AO322" si="1181">SUM(AO323:AO324)</f>
        <v>1</v>
      </c>
      <c r="AP322" s="14">
        <f t="shared" ref="AP322" si="1182">SUM(AP323:AP324)</f>
        <v>0</v>
      </c>
      <c r="AQ322" s="14">
        <f t="shared" ref="AQ322" si="1183">SUM(AQ323:AQ324)</f>
        <v>0</v>
      </c>
      <c r="AR322" s="14">
        <f t="shared" ref="AR322" si="1184">SUM(AR323:AR324)</f>
        <v>0</v>
      </c>
      <c r="AS322" s="14">
        <f t="shared" ref="AS322" si="1185">SUM(AS323:AS324)</f>
        <v>0</v>
      </c>
      <c r="AT322" s="14">
        <f t="shared" ref="AT322" si="1186">SUM(AT323:AT324)</f>
        <v>0</v>
      </c>
      <c r="AU322" s="14">
        <f t="shared" ref="AU322" si="1187">SUM(AU323:AU324)</f>
        <v>0</v>
      </c>
      <c r="AV322" s="14">
        <f t="shared" ref="AV322" si="1188">SUM(AV323:AV324)</f>
        <v>7</v>
      </c>
      <c r="AW322" s="14">
        <f t="shared" ref="AW322" si="1189">SUM(AW323:AW324)</f>
        <v>0</v>
      </c>
      <c r="AX322" s="14">
        <f t="shared" ref="AX322" si="1190">SUM(AX323:AX324)</f>
        <v>0</v>
      </c>
      <c r="AY322" s="14">
        <f t="shared" ref="AY322" si="1191">SUM(AY323:AY324)</f>
        <v>0</v>
      </c>
      <c r="AZ322" s="14">
        <f t="shared" ref="AZ322" si="1192">SUM(AZ323:AZ324)</f>
        <v>0</v>
      </c>
      <c r="BA322" s="14">
        <f t="shared" ref="BA322" si="1193">SUM(BA323:BA324)</f>
        <v>0</v>
      </c>
      <c r="BB322" s="14">
        <f t="shared" ref="BB322" si="1194">SUM(BB323:BB324)</f>
        <v>2</v>
      </c>
      <c r="BC322" s="14">
        <f t="shared" ref="BC322" si="1195">SUM(BC323:BC324)</f>
        <v>0</v>
      </c>
      <c r="BD322" s="14">
        <f t="shared" ref="BD322:BE322" si="1196">SUM(BD323:BD324)</f>
        <v>0</v>
      </c>
      <c r="BE322" s="14">
        <f t="shared" si="1196"/>
        <v>0</v>
      </c>
      <c r="BF322" s="14">
        <f t="shared" ref="BF322" si="1197">SUM(BF323:BF324)</f>
        <v>0</v>
      </c>
      <c r="BG322" s="14">
        <f t="shared" ref="BG322" si="1198">SUM(BG323:BG324)</f>
        <v>2</v>
      </c>
      <c r="BH322" s="14">
        <f t="shared" ref="BH322" si="1199">SUM(BH323:BH324)</f>
        <v>0</v>
      </c>
      <c r="BI322" s="14">
        <f t="shared" ref="BI322" si="1200">SUM(BI323:BI324)</f>
        <v>0</v>
      </c>
      <c r="BJ322" s="14">
        <f t="shared" ref="BJ322" si="1201">SUM(BJ323:BJ324)</f>
        <v>0</v>
      </c>
      <c r="BK322" s="14">
        <f t="shared" ref="BK322" si="1202">SUM(BK323:BK324)</f>
        <v>0</v>
      </c>
      <c r="BL322" s="14">
        <f t="shared" ref="BL322" si="1203">SUM(BL323:BL324)</f>
        <v>0</v>
      </c>
      <c r="BM322" s="14">
        <f t="shared" ref="BM322" si="1204">SUM(BM323:BM324)</f>
        <v>0</v>
      </c>
      <c r="BN322" s="14">
        <f t="shared" ref="BN322" si="1205">SUM(BN323:BN324)</f>
        <v>0</v>
      </c>
      <c r="BO322" s="14">
        <f t="shared" ref="BO322" si="1206">SUM(BO323:BO324)</f>
        <v>0</v>
      </c>
      <c r="BP322" s="14">
        <f t="shared" ref="BP322" si="1207">SUM(BP323:BP324)</f>
        <v>0</v>
      </c>
      <c r="BQ322" s="14">
        <f t="shared" ref="BQ322" si="1208">SUM(BQ323:BQ324)</f>
        <v>0</v>
      </c>
      <c r="BR322" s="14">
        <f t="shared" ref="BR322" si="1209">SUM(BR323:BR324)</f>
        <v>0</v>
      </c>
      <c r="BS322" s="14">
        <f t="shared" ref="BS322" si="1210">SUM(BS323:BS324)</f>
        <v>0</v>
      </c>
      <c r="BT322" s="14">
        <f t="shared" ref="BT322" si="1211">SUM(BT323:BT324)</f>
        <v>0</v>
      </c>
      <c r="BU322" s="14">
        <f t="shared" ref="BU322" si="1212">SUM(BU323:BU324)</f>
        <v>0</v>
      </c>
      <c r="BV322" s="14">
        <f t="shared" ref="BV322" si="1213">SUM(BV323:BV324)</f>
        <v>0</v>
      </c>
      <c r="BW322" s="14">
        <f t="shared" ref="BW322" si="1214">SUM(BW323:BW324)</f>
        <v>0</v>
      </c>
      <c r="BX322" s="14">
        <f t="shared" ref="BX322" si="1215">SUM(BX323:BX324)</f>
        <v>0</v>
      </c>
      <c r="BY322" s="14">
        <f t="shared" ref="BY322" si="1216">SUM(BY323:BY324)</f>
        <v>0</v>
      </c>
      <c r="BZ322" s="14">
        <f t="shared" ref="BZ322" si="1217">SUM(BZ323:BZ324)</f>
        <v>0</v>
      </c>
      <c r="CA322" s="14">
        <f t="shared" ref="CA322" si="1218">SUM(CA323:CA324)</f>
        <v>0</v>
      </c>
      <c r="CB322" s="14">
        <f t="shared" ref="CB322:CD322" si="1219">SUM(CB323:CB324)</f>
        <v>0</v>
      </c>
      <c r="CC322" s="14"/>
      <c r="CD322" s="14">
        <f t="shared" si="1219"/>
        <v>0</v>
      </c>
      <c r="CE322" s="11"/>
      <c r="CF322" s="11"/>
    </row>
    <row r="323" spans="1:84" ht="19.7" customHeight="1" x14ac:dyDescent="0.2">
      <c r="A323" s="12" t="s">
        <v>42</v>
      </c>
      <c r="B323" s="13">
        <f t="shared" si="859"/>
        <v>11</v>
      </c>
      <c r="C323" s="14"/>
      <c r="D323" s="14"/>
      <c r="E323" s="14"/>
      <c r="F323" s="14"/>
      <c r="G323" s="14"/>
      <c r="H323" s="14">
        <f t="shared" si="911"/>
        <v>11</v>
      </c>
      <c r="I323" s="13"/>
      <c r="J323" s="13"/>
      <c r="K323" s="13"/>
      <c r="L323" s="13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>
        <v>1</v>
      </c>
      <c r="Z323" s="14"/>
      <c r="AA323" s="14"/>
      <c r="AB323" s="14"/>
      <c r="AC323" s="14"/>
      <c r="AD323" s="14"/>
      <c r="AE323" s="14"/>
      <c r="AF323" s="14"/>
      <c r="AG323" s="14"/>
      <c r="AH323" s="14">
        <v>4</v>
      </c>
      <c r="AI323" s="14"/>
      <c r="AJ323" s="14"/>
      <c r="AK323" s="14"/>
      <c r="AL323" s="14"/>
      <c r="AM323" s="14"/>
      <c r="AN323" s="14"/>
      <c r="AO323" s="14">
        <v>0</v>
      </c>
      <c r="AP323" s="14"/>
      <c r="AQ323" s="14"/>
      <c r="AR323" s="14"/>
      <c r="AS323" s="14">
        <v>0</v>
      </c>
      <c r="AT323" s="14"/>
      <c r="AU323" s="14"/>
      <c r="AV323" s="14">
        <v>4</v>
      </c>
      <c r="AW323" s="14"/>
      <c r="AX323" s="14"/>
      <c r="AY323" s="14"/>
      <c r="AZ323" s="14"/>
      <c r="BA323" s="14"/>
      <c r="BB323" s="14">
        <v>1</v>
      </c>
      <c r="BC323" s="14"/>
      <c r="BD323" s="14"/>
      <c r="BE323" s="14"/>
      <c r="BF323" s="14"/>
      <c r="BG323" s="14">
        <v>1</v>
      </c>
      <c r="BH323" s="15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1" t="s">
        <v>436</v>
      </c>
      <c r="CF323" s="11" t="s">
        <v>436</v>
      </c>
    </row>
    <row r="324" spans="1:84" ht="19.7" customHeight="1" x14ac:dyDescent="0.2">
      <c r="A324" s="12" t="s">
        <v>417</v>
      </c>
      <c r="B324" s="13">
        <f t="shared" si="859"/>
        <v>9</v>
      </c>
      <c r="C324" s="14"/>
      <c r="D324" s="14"/>
      <c r="E324" s="14"/>
      <c r="F324" s="14"/>
      <c r="G324" s="14"/>
      <c r="H324" s="14">
        <f t="shared" ref="H324:H387" si="1220">SUM(I324:CD324)</f>
        <v>9</v>
      </c>
      <c r="I324" s="13"/>
      <c r="J324" s="13"/>
      <c r="K324" s="13"/>
      <c r="L324" s="13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>
        <v>1</v>
      </c>
      <c r="AD324" s="14"/>
      <c r="AE324" s="14"/>
      <c r="AF324" s="14"/>
      <c r="AG324" s="14"/>
      <c r="AH324" s="14">
        <v>2</v>
      </c>
      <c r="AI324" s="14"/>
      <c r="AJ324" s="14"/>
      <c r="AK324" s="14"/>
      <c r="AL324" s="14"/>
      <c r="AM324" s="14"/>
      <c r="AN324" s="14"/>
      <c r="AO324" s="14">
        <v>1</v>
      </c>
      <c r="AP324" s="14"/>
      <c r="AQ324" s="14"/>
      <c r="AR324" s="14"/>
      <c r="AS324" s="14"/>
      <c r="AT324" s="14"/>
      <c r="AU324" s="14"/>
      <c r="AV324" s="14">
        <v>3</v>
      </c>
      <c r="AW324" s="14"/>
      <c r="AX324" s="14"/>
      <c r="AY324" s="14"/>
      <c r="AZ324" s="14"/>
      <c r="BA324" s="14"/>
      <c r="BB324" s="14">
        <v>1</v>
      </c>
      <c r="BC324" s="14"/>
      <c r="BD324" s="14"/>
      <c r="BE324" s="14"/>
      <c r="BF324" s="14"/>
      <c r="BG324" s="14">
        <v>1</v>
      </c>
      <c r="BH324" s="15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1" t="s">
        <v>436</v>
      </c>
      <c r="CF324" s="11" t="s">
        <v>436</v>
      </c>
    </row>
    <row r="325" spans="1:84" ht="19.7" customHeight="1" x14ac:dyDescent="0.2">
      <c r="A325" s="47" t="s">
        <v>195</v>
      </c>
      <c r="B325" s="53">
        <f t="shared" si="859"/>
        <v>152.5</v>
      </c>
      <c r="C325" s="49">
        <f>SUM(C326,C332,C334)</f>
        <v>0</v>
      </c>
      <c r="D325" s="49">
        <f>SUM(D326,D332,D334)</f>
        <v>0</v>
      </c>
      <c r="E325" s="49">
        <f>SUM(E326,E332,E334)</f>
        <v>0</v>
      </c>
      <c r="F325" s="49">
        <f>SUM(F326,F332,F334)</f>
        <v>0</v>
      </c>
      <c r="G325" s="49">
        <f>SUM(G326,G332,G334)</f>
        <v>0</v>
      </c>
      <c r="H325" s="54">
        <f t="shared" si="1220"/>
        <v>152.5</v>
      </c>
      <c r="I325" s="49">
        <f>SUM(I326,I331,I334)</f>
        <v>0</v>
      </c>
      <c r="J325" s="49">
        <f t="shared" ref="J325:CB325" si="1221">SUM(J326,J331,J334)</f>
        <v>0</v>
      </c>
      <c r="K325" s="49">
        <f t="shared" si="1221"/>
        <v>0</v>
      </c>
      <c r="L325" s="49">
        <f t="shared" si="1221"/>
        <v>0</v>
      </c>
      <c r="M325" s="49">
        <f t="shared" si="1221"/>
        <v>0</v>
      </c>
      <c r="N325" s="49">
        <f t="shared" si="1221"/>
        <v>0</v>
      </c>
      <c r="O325" s="49">
        <f t="shared" si="1221"/>
        <v>0</v>
      </c>
      <c r="P325" s="49">
        <f t="shared" si="1221"/>
        <v>1</v>
      </c>
      <c r="Q325" s="49">
        <f t="shared" si="1221"/>
        <v>0</v>
      </c>
      <c r="R325" s="49">
        <f t="shared" si="1221"/>
        <v>1</v>
      </c>
      <c r="S325" s="49">
        <f>SUM(S326,S331,S334)</f>
        <v>0</v>
      </c>
      <c r="T325" s="49">
        <f t="shared" si="1221"/>
        <v>0</v>
      </c>
      <c r="U325" s="49">
        <f t="shared" si="1221"/>
        <v>0</v>
      </c>
      <c r="V325" s="49">
        <f t="shared" si="1221"/>
        <v>2</v>
      </c>
      <c r="W325" s="49">
        <f>SUM(W326,W331,W334)</f>
        <v>4</v>
      </c>
      <c r="X325" s="49">
        <f t="shared" si="1221"/>
        <v>0</v>
      </c>
      <c r="Y325" s="49">
        <f t="shared" si="1221"/>
        <v>0</v>
      </c>
      <c r="Z325" s="49">
        <f>SUM(Z326,Z331,Z334)</f>
        <v>0</v>
      </c>
      <c r="AA325" s="49">
        <f>SUM(AA326,AA331,AA334)</f>
        <v>0</v>
      </c>
      <c r="AB325" s="49">
        <f t="shared" si="1221"/>
        <v>0</v>
      </c>
      <c r="AC325" s="49">
        <f t="shared" si="1221"/>
        <v>0</v>
      </c>
      <c r="AD325" s="49">
        <f>SUM(AD326,AD331,AD334)</f>
        <v>0</v>
      </c>
      <c r="AE325" s="49">
        <f t="shared" si="1221"/>
        <v>17</v>
      </c>
      <c r="AF325" s="49">
        <f>SUM(AF326,AF331,AF334)</f>
        <v>4</v>
      </c>
      <c r="AG325" s="49">
        <f>SUM(AG326,AG331,AG334)</f>
        <v>0</v>
      </c>
      <c r="AH325" s="49">
        <f>SUM(AH326,AH331,AH334)</f>
        <v>5</v>
      </c>
      <c r="AI325" s="49">
        <f t="shared" si="1221"/>
        <v>0</v>
      </c>
      <c r="AJ325" s="49">
        <f>SUM(AJ326,AJ331,AJ334)</f>
        <v>0</v>
      </c>
      <c r="AK325" s="49">
        <f>SUM(AK326,AK331,AK334)</f>
        <v>0</v>
      </c>
      <c r="AL325" s="49">
        <f>SUM(AL326,AL331,AL334)</f>
        <v>0</v>
      </c>
      <c r="AM325" s="49">
        <f>SUM(AM326,AM331,AM334)</f>
        <v>0</v>
      </c>
      <c r="AN325" s="49">
        <f t="shared" si="1221"/>
        <v>0</v>
      </c>
      <c r="AO325" s="49">
        <f t="shared" si="1221"/>
        <v>1</v>
      </c>
      <c r="AP325" s="49">
        <f>SUM(AP326,AP331,AP334)</f>
        <v>0</v>
      </c>
      <c r="AQ325" s="49">
        <f t="shared" si="1221"/>
        <v>0</v>
      </c>
      <c r="AR325" s="49">
        <f>SUM(AR326,AR331,AR334)</f>
        <v>0</v>
      </c>
      <c r="AS325" s="49">
        <f t="shared" si="1221"/>
        <v>22</v>
      </c>
      <c r="AT325" s="49">
        <f>SUM(AT326,AT331,AT334)</f>
        <v>17</v>
      </c>
      <c r="AU325" s="49">
        <f>SUM(AU326,AU331,AU334)</f>
        <v>0</v>
      </c>
      <c r="AV325" s="49">
        <f>SUM(AV326,AV331,AV334)</f>
        <v>5</v>
      </c>
      <c r="AW325" s="49">
        <f t="shared" si="1221"/>
        <v>0</v>
      </c>
      <c r="AX325" s="49">
        <f t="shared" si="1221"/>
        <v>0</v>
      </c>
      <c r="AY325" s="49">
        <f t="shared" si="1221"/>
        <v>0</v>
      </c>
      <c r="AZ325" s="49">
        <f>SUM(AZ326,AZ331,AZ334)</f>
        <v>0</v>
      </c>
      <c r="BA325" s="49">
        <f t="shared" si="1221"/>
        <v>0</v>
      </c>
      <c r="BB325" s="49">
        <f t="shared" si="1221"/>
        <v>2</v>
      </c>
      <c r="BC325" s="49">
        <f t="shared" si="1221"/>
        <v>0</v>
      </c>
      <c r="BD325" s="49">
        <f t="shared" ref="BD325:BE325" si="1222">SUM(BD326,BD331,BD334)</f>
        <v>0</v>
      </c>
      <c r="BE325" s="49">
        <f t="shared" si="1222"/>
        <v>0</v>
      </c>
      <c r="BF325" s="49">
        <f>SUM(BF326,BF331,BF334)</f>
        <v>0</v>
      </c>
      <c r="BG325" s="49">
        <f t="shared" si="1221"/>
        <v>10</v>
      </c>
      <c r="BH325" s="51">
        <f t="shared" ref="BH325:BM325" si="1223">SUM(BH326,BH331,BH334)</f>
        <v>17.5</v>
      </c>
      <c r="BI325" s="49">
        <f t="shared" si="1223"/>
        <v>5</v>
      </c>
      <c r="BJ325" s="49">
        <f t="shared" si="1223"/>
        <v>0</v>
      </c>
      <c r="BK325" s="49">
        <f t="shared" si="1223"/>
        <v>0</v>
      </c>
      <c r="BL325" s="49">
        <f t="shared" si="1223"/>
        <v>0</v>
      </c>
      <c r="BM325" s="49">
        <f t="shared" si="1223"/>
        <v>0</v>
      </c>
      <c r="BN325" s="49">
        <f t="shared" si="1221"/>
        <v>0</v>
      </c>
      <c r="BO325" s="49">
        <f t="shared" si="1221"/>
        <v>0</v>
      </c>
      <c r="BP325" s="49">
        <f t="shared" si="1221"/>
        <v>0</v>
      </c>
      <c r="BQ325" s="49">
        <f t="shared" si="1221"/>
        <v>4</v>
      </c>
      <c r="BR325" s="49">
        <f>SUM(BR326,BR331,BR334)</f>
        <v>23</v>
      </c>
      <c r="BS325" s="49">
        <f>SUM(BS326,BS331,BS334)</f>
        <v>9</v>
      </c>
      <c r="BT325" s="49">
        <f t="shared" si="1221"/>
        <v>0</v>
      </c>
      <c r="BU325" s="49">
        <f t="shared" si="1221"/>
        <v>0</v>
      </c>
      <c r="BV325" s="49">
        <f t="shared" si="1221"/>
        <v>1</v>
      </c>
      <c r="BW325" s="49">
        <f t="shared" si="1221"/>
        <v>1</v>
      </c>
      <c r="BX325" s="49">
        <f t="shared" si="1221"/>
        <v>1</v>
      </c>
      <c r="BY325" s="49">
        <f t="shared" ref="BY325" si="1224">SUM(BY326,BY331,BY334)</f>
        <v>0</v>
      </c>
      <c r="BZ325" s="49">
        <f t="shared" si="1221"/>
        <v>0</v>
      </c>
      <c r="CA325" s="49">
        <f t="shared" si="1221"/>
        <v>0</v>
      </c>
      <c r="CB325" s="49">
        <f t="shared" si="1221"/>
        <v>0</v>
      </c>
      <c r="CC325" s="49"/>
      <c r="CD325" s="49">
        <f t="shared" ref="CD325" si="1225">SUM(CD326,CD331,CD334)</f>
        <v>0</v>
      </c>
      <c r="CE325" s="11"/>
      <c r="CF325" s="11"/>
    </row>
    <row r="326" spans="1:84" ht="19.7" customHeight="1" x14ac:dyDescent="0.2">
      <c r="A326" s="12" t="s">
        <v>135</v>
      </c>
      <c r="B326" s="29">
        <f t="shared" si="859"/>
        <v>90.5</v>
      </c>
      <c r="C326" s="14">
        <f>SUM(C327:C328)</f>
        <v>0</v>
      </c>
      <c r="D326" s="14">
        <f>SUM(D327:D328)</f>
        <v>0</v>
      </c>
      <c r="E326" s="14">
        <f>SUM(E327:E328)</f>
        <v>0</v>
      </c>
      <c r="F326" s="14">
        <f>SUM(F327:F328)</f>
        <v>0</v>
      </c>
      <c r="G326" s="14">
        <f>SUM(G327:G328)</f>
        <v>0</v>
      </c>
      <c r="H326" s="57">
        <f t="shared" si="1220"/>
        <v>90.5</v>
      </c>
      <c r="I326" s="14">
        <f>SUM(I327:I330)</f>
        <v>0</v>
      </c>
      <c r="J326" s="14">
        <f t="shared" ref="J326:BZ326" si="1226">SUM(J327:J330)</f>
        <v>0</v>
      </c>
      <c r="K326" s="14">
        <f t="shared" si="1226"/>
        <v>0</v>
      </c>
      <c r="L326" s="14">
        <f t="shared" si="1226"/>
        <v>0</v>
      </c>
      <c r="M326" s="14">
        <f t="shared" si="1226"/>
        <v>0</v>
      </c>
      <c r="N326" s="14">
        <f t="shared" si="1226"/>
        <v>0</v>
      </c>
      <c r="O326" s="14">
        <f t="shared" si="1226"/>
        <v>0</v>
      </c>
      <c r="P326" s="14">
        <f t="shared" si="1226"/>
        <v>0</v>
      </c>
      <c r="Q326" s="14">
        <f t="shared" si="1226"/>
        <v>0</v>
      </c>
      <c r="R326" s="14">
        <f t="shared" si="1226"/>
        <v>1</v>
      </c>
      <c r="S326" s="14">
        <f>SUM(S327:S330)</f>
        <v>0</v>
      </c>
      <c r="T326" s="14">
        <f t="shared" si="1226"/>
        <v>0</v>
      </c>
      <c r="U326" s="14">
        <f t="shared" si="1226"/>
        <v>0</v>
      </c>
      <c r="V326" s="14">
        <f t="shared" si="1226"/>
        <v>0</v>
      </c>
      <c r="W326" s="14">
        <f>SUM(W327:W330)</f>
        <v>3</v>
      </c>
      <c r="X326" s="14">
        <f t="shared" si="1226"/>
        <v>0</v>
      </c>
      <c r="Y326" s="14">
        <f t="shared" si="1226"/>
        <v>0</v>
      </c>
      <c r="Z326" s="14">
        <f t="shared" si="1226"/>
        <v>0</v>
      </c>
      <c r="AA326" s="14">
        <f>SUM(AA327:AA330)</f>
        <v>0</v>
      </c>
      <c r="AB326" s="14">
        <f t="shared" si="1226"/>
        <v>0</v>
      </c>
      <c r="AC326" s="14">
        <f t="shared" si="1226"/>
        <v>0</v>
      </c>
      <c r="AD326" s="14">
        <f>SUM(AD327:AD330)</f>
        <v>0</v>
      </c>
      <c r="AE326" s="14">
        <f t="shared" si="1226"/>
        <v>2</v>
      </c>
      <c r="AF326" s="14">
        <f>SUM(AF327:AF330)</f>
        <v>4</v>
      </c>
      <c r="AG326" s="14">
        <f>SUM(AG327:AG330)</f>
        <v>0</v>
      </c>
      <c r="AH326" s="14">
        <f>SUM(AH327:AH330)</f>
        <v>0</v>
      </c>
      <c r="AI326" s="14">
        <f t="shared" si="1226"/>
        <v>0</v>
      </c>
      <c r="AJ326" s="14">
        <f>SUM(AJ327:AJ330)</f>
        <v>0</v>
      </c>
      <c r="AK326" s="14">
        <f>SUM(AK327:AK330)</f>
        <v>0</v>
      </c>
      <c r="AL326" s="14">
        <f>SUM(AL327:AL330)</f>
        <v>0</v>
      </c>
      <c r="AM326" s="14">
        <f>SUM(AM327:AM330)</f>
        <v>0</v>
      </c>
      <c r="AN326" s="14">
        <f t="shared" si="1226"/>
        <v>0</v>
      </c>
      <c r="AO326" s="14">
        <f t="shared" si="1226"/>
        <v>0</v>
      </c>
      <c r="AP326" s="14">
        <f t="shared" si="1226"/>
        <v>0</v>
      </c>
      <c r="AQ326" s="14">
        <f t="shared" si="1226"/>
        <v>0</v>
      </c>
      <c r="AR326" s="14">
        <f>SUM(AR327:AR330)</f>
        <v>0</v>
      </c>
      <c r="AS326" s="14">
        <f t="shared" si="1226"/>
        <v>1</v>
      </c>
      <c r="AT326" s="14">
        <f>SUM(AT327:AT330)</f>
        <v>17</v>
      </c>
      <c r="AU326" s="14">
        <f>SUM(AU327:AU330)</f>
        <v>0</v>
      </c>
      <c r="AV326" s="14">
        <f>SUM(AV327:AV330)</f>
        <v>0</v>
      </c>
      <c r="AW326" s="14">
        <f t="shared" si="1226"/>
        <v>0</v>
      </c>
      <c r="AX326" s="14">
        <f t="shared" si="1226"/>
        <v>0</v>
      </c>
      <c r="AY326" s="14">
        <f t="shared" si="1226"/>
        <v>0</v>
      </c>
      <c r="AZ326" s="14">
        <f>SUM(AZ327:AZ330)</f>
        <v>0</v>
      </c>
      <c r="BA326" s="14">
        <f t="shared" si="1226"/>
        <v>0</v>
      </c>
      <c r="BB326" s="14">
        <f t="shared" si="1226"/>
        <v>0</v>
      </c>
      <c r="BC326" s="14">
        <f t="shared" si="1226"/>
        <v>0</v>
      </c>
      <c r="BD326" s="14">
        <f t="shared" ref="BD326:BE326" si="1227">SUM(BD327:BD330)</f>
        <v>0</v>
      </c>
      <c r="BE326" s="14">
        <f t="shared" si="1227"/>
        <v>0</v>
      </c>
      <c r="BF326" s="14">
        <f>SUM(BF327:BF330)</f>
        <v>0</v>
      </c>
      <c r="BG326" s="14">
        <f t="shared" si="1226"/>
        <v>3</v>
      </c>
      <c r="BH326" s="57">
        <f t="shared" ref="BH326:BM326" si="1228">SUM(BH327:BH330)</f>
        <v>17.5</v>
      </c>
      <c r="BI326" s="14">
        <f t="shared" si="1228"/>
        <v>5</v>
      </c>
      <c r="BJ326" s="14">
        <f t="shared" si="1228"/>
        <v>0</v>
      </c>
      <c r="BK326" s="14">
        <f t="shared" si="1228"/>
        <v>0</v>
      </c>
      <c r="BL326" s="14">
        <f t="shared" si="1228"/>
        <v>0</v>
      </c>
      <c r="BM326" s="14">
        <f t="shared" si="1228"/>
        <v>0</v>
      </c>
      <c r="BN326" s="14">
        <f t="shared" si="1226"/>
        <v>0</v>
      </c>
      <c r="BO326" s="14">
        <f t="shared" si="1226"/>
        <v>0</v>
      </c>
      <c r="BP326" s="14">
        <f t="shared" si="1226"/>
        <v>0</v>
      </c>
      <c r="BQ326" s="14">
        <f t="shared" si="1226"/>
        <v>2</v>
      </c>
      <c r="BR326" s="14">
        <f>SUM(BR327:BR330)</f>
        <v>23</v>
      </c>
      <c r="BS326" s="14">
        <f>SUM(BS327:BS330)</f>
        <v>9</v>
      </c>
      <c r="BT326" s="14">
        <f t="shared" si="1226"/>
        <v>0</v>
      </c>
      <c r="BU326" s="14">
        <f t="shared" si="1226"/>
        <v>0</v>
      </c>
      <c r="BV326" s="14">
        <f t="shared" si="1226"/>
        <v>1</v>
      </c>
      <c r="BW326" s="14">
        <f t="shared" si="1226"/>
        <v>1</v>
      </c>
      <c r="BX326" s="14">
        <f t="shared" si="1226"/>
        <v>1</v>
      </c>
      <c r="BY326" s="14">
        <f t="shared" ref="BY326" si="1229">SUM(BY327:BY330)</f>
        <v>0</v>
      </c>
      <c r="BZ326" s="14">
        <f t="shared" si="1226"/>
        <v>0</v>
      </c>
      <c r="CA326" s="14">
        <f>SUM(CA327:CA330)</f>
        <v>0</v>
      </c>
      <c r="CB326" s="14">
        <f>SUM(CB327:CB330)</f>
        <v>0</v>
      </c>
      <c r="CC326" s="14"/>
      <c r="CD326" s="14">
        <f>SUM(CD327:CD330)</f>
        <v>0</v>
      </c>
      <c r="CE326" s="11"/>
      <c r="CF326" s="11"/>
    </row>
    <row r="327" spans="1:84" ht="19.7" customHeight="1" x14ac:dyDescent="0.2">
      <c r="A327" s="12" t="s">
        <v>325</v>
      </c>
      <c r="B327" s="13">
        <f t="shared" si="859"/>
        <v>37</v>
      </c>
      <c r="C327" s="14"/>
      <c r="D327" s="14"/>
      <c r="E327" s="14"/>
      <c r="F327" s="14"/>
      <c r="G327" s="14"/>
      <c r="H327" s="14">
        <f t="shared" si="1220"/>
        <v>37</v>
      </c>
      <c r="I327" s="13"/>
      <c r="J327" s="13"/>
      <c r="K327" s="13"/>
      <c r="L327" s="13"/>
      <c r="M327" s="14"/>
      <c r="N327" s="14"/>
      <c r="O327" s="14"/>
      <c r="P327" s="14"/>
      <c r="Q327" s="14"/>
      <c r="R327" s="14">
        <v>1</v>
      </c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>
        <v>3</v>
      </c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>
        <v>6</v>
      </c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>
        <v>2</v>
      </c>
      <c r="BH327" s="15">
        <v>6</v>
      </c>
      <c r="BI327" s="14">
        <v>3</v>
      </c>
      <c r="BJ327" s="14"/>
      <c r="BK327" s="14"/>
      <c r="BL327" s="14"/>
      <c r="BM327" s="14"/>
      <c r="BN327" s="14"/>
      <c r="BO327" s="14"/>
      <c r="BP327" s="14"/>
      <c r="BQ327" s="14"/>
      <c r="BR327" s="14">
        <v>11</v>
      </c>
      <c r="BS327" s="14">
        <v>5</v>
      </c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1" t="s">
        <v>436</v>
      </c>
      <c r="CF327" s="11" t="s">
        <v>436</v>
      </c>
    </row>
    <row r="328" spans="1:84" ht="19.7" customHeight="1" x14ac:dyDescent="0.2">
      <c r="A328" s="12" t="s">
        <v>196</v>
      </c>
      <c r="B328" s="13">
        <f t="shared" si="859"/>
        <v>23</v>
      </c>
      <c r="C328" s="14"/>
      <c r="D328" s="14"/>
      <c r="E328" s="14"/>
      <c r="F328" s="14"/>
      <c r="G328" s="14"/>
      <c r="H328" s="14">
        <f t="shared" si="1220"/>
        <v>23</v>
      </c>
      <c r="I328" s="13"/>
      <c r="J328" s="13"/>
      <c r="K328" s="13"/>
      <c r="L328" s="13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>
        <v>1</v>
      </c>
      <c r="X328" s="14"/>
      <c r="Y328" s="14"/>
      <c r="Z328" s="14"/>
      <c r="AA328" s="14"/>
      <c r="AB328" s="14"/>
      <c r="AC328" s="14"/>
      <c r="AD328" s="14"/>
      <c r="AE328" s="14"/>
      <c r="AF328" s="14">
        <v>1</v>
      </c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>
        <v>5</v>
      </c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5">
        <v>6</v>
      </c>
      <c r="BI328" s="14">
        <v>1</v>
      </c>
      <c r="BJ328" s="14"/>
      <c r="BK328" s="14"/>
      <c r="BL328" s="14"/>
      <c r="BM328" s="14"/>
      <c r="BN328" s="14"/>
      <c r="BO328" s="14"/>
      <c r="BP328" s="14"/>
      <c r="BQ328" s="14">
        <v>1</v>
      </c>
      <c r="BR328" s="14">
        <v>7</v>
      </c>
      <c r="BS328" s="14">
        <v>1</v>
      </c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1" t="s">
        <v>436</v>
      </c>
      <c r="CF328" s="11" t="s">
        <v>436</v>
      </c>
    </row>
    <row r="329" spans="1:84" ht="19.7" customHeight="1" x14ac:dyDescent="0.2">
      <c r="A329" s="12" t="s">
        <v>326</v>
      </c>
      <c r="B329" s="13">
        <f t="shared" si="859"/>
        <v>8</v>
      </c>
      <c r="C329" s="14"/>
      <c r="D329" s="14"/>
      <c r="E329" s="14"/>
      <c r="F329" s="14"/>
      <c r="G329" s="14"/>
      <c r="H329" s="14">
        <f t="shared" si="1220"/>
        <v>8</v>
      </c>
      <c r="I329" s="13"/>
      <c r="J329" s="13"/>
      <c r="K329" s="13"/>
      <c r="L329" s="13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>
        <v>1</v>
      </c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>
        <v>2</v>
      </c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5">
        <v>2</v>
      </c>
      <c r="BI329" s="14"/>
      <c r="BJ329" s="14"/>
      <c r="BK329" s="14"/>
      <c r="BL329" s="14"/>
      <c r="BM329" s="14"/>
      <c r="BN329" s="14"/>
      <c r="BO329" s="14"/>
      <c r="BP329" s="14"/>
      <c r="BQ329" s="14"/>
      <c r="BR329" s="14">
        <v>3</v>
      </c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1" t="s">
        <v>436</v>
      </c>
      <c r="CF329" s="11" t="s">
        <v>436</v>
      </c>
    </row>
    <row r="330" spans="1:84" ht="19.7" customHeight="1" x14ac:dyDescent="0.2">
      <c r="A330" s="12" t="s">
        <v>161</v>
      </c>
      <c r="B330" s="29">
        <f t="shared" si="859"/>
        <v>22.5</v>
      </c>
      <c r="C330" s="14"/>
      <c r="D330" s="14"/>
      <c r="E330" s="14"/>
      <c r="F330" s="14"/>
      <c r="G330" s="14"/>
      <c r="H330" s="17">
        <f t="shared" si="1220"/>
        <v>22.5</v>
      </c>
      <c r="I330" s="13"/>
      <c r="J330" s="13"/>
      <c r="K330" s="13"/>
      <c r="L330" s="13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>
        <v>1</v>
      </c>
      <c r="X330" s="14"/>
      <c r="Y330" s="14"/>
      <c r="Z330" s="14"/>
      <c r="AA330" s="14"/>
      <c r="AB330" s="14"/>
      <c r="AC330" s="14"/>
      <c r="AD330" s="14"/>
      <c r="AE330" s="14">
        <v>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>
        <v>1</v>
      </c>
      <c r="AT330" s="14">
        <v>4</v>
      </c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>
        <v>1</v>
      </c>
      <c r="BH330" s="15">
        <v>3.5</v>
      </c>
      <c r="BI330" s="14">
        <v>1</v>
      </c>
      <c r="BJ330" s="14"/>
      <c r="BK330" s="14"/>
      <c r="BL330" s="14"/>
      <c r="BM330" s="14"/>
      <c r="BN330" s="14"/>
      <c r="BO330" s="14"/>
      <c r="BP330" s="14"/>
      <c r="BQ330" s="14">
        <v>1</v>
      </c>
      <c r="BR330" s="14">
        <v>2</v>
      </c>
      <c r="BS330" s="14">
        <v>3</v>
      </c>
      <c r="BT330" s="14"/>
      <c r="BU330" s="14"/>
      <c r="BV330" s="14">
        <v>1</v>
      </c>
      <c r="BW330" s="14">
        <v>1</v>
      </c>
      <c r="BX330" s="14">
        <v>1</v>
      </c>
      <c r="BY330" s="14"/>
      <c r="BZ330" s="14"/>
      <c r="CA330" s="14"/>
      <c r="CB330" s="14"/>
      <c r="CC330" s="14"/>
      <c r="CD330" s="14"/>
      <c r="CE330" s="11" t="s">
        <v>436</v>
      </c>
      <c r="CF330" s="11" t="s">
        <v>436</v>
      </c>
    </row>
    <row r="331" spans="1:84" ht="19.7" customHeight="1" x14ac:dyDescent="0.2">
      <c r="A331" s="12" t="s">
        <v>169</v>
      </c>
      <c r="B331" s="13">
        <f t="shared" si="859"/>
        <v>47</v>
      </c>
      <c r="C331" s="14"/>
      <c r="D331" s="14"/>
      <c r="E331" s="14"/>
      <c r="F331" s="14"/>
      <c r="G331" s="14"/>
      <c r="H331" s="14">
        <f t="shared" si="1220"/>
        <v>47</v>
      </c>
      <c r="I331" s="13">
        <f>SUM(I332:I333)</f>
        <v>0</v>
      </c>
      <c r="J331" s="13">
        <f t="shared" ref="J331:CB331" si="1230">SUM(J332:J333)</f>
        <v>0</v>
      </c>
      <c r="K331" s="13">
        <f t="shared" si="1230"/>
        <v>0</v>
      </c>
      <c r="L331" s="13">
        <f t="shared" si="1230"/>
        <v>0</v>
      </c>
      <c r="M331" s="13">
        <f t="shared" si="1230"/>
        <v>0</v>
      </c>
      <c r="N331" s="13">
        <f t="shared" si="1230"/>
        <v>0</v>
      </c>
      <c r="O331" s="13">
        <f t="shared" si="1230"/>
        <v>0</v>
      </c>
      <c r="P331" s="13">
        <f t="shared" si="1230"/>
        <v>1</v>
      </c>
      <c r="Q331" s="13">
        <f t="shared" si="1230"/>
        <v>0</v>
      </c>
      <c r="R331" s="13">
        <f t="shared" si="1230"/>
        <v>0</v>
      </c>
      <c r="S331" s="13">
        <f>SUM(S332:S333)</f>
        <v>0</v>
      </c>
      <c r="T331" s="13">
        <f t="shared" si="1230"/>
        <v>0</v>
      </c>
      <c r="U331" s="13">
        <f t="shared" si="1230"/>
        <v>0</v>
      </c>
      <c r="V331" s="13">
        <f t="shared" si="1230"/>
        <v>2</v>
      </c>
      <c r="W331" s="13">
        <f>SUM(W332:W333)</f>
        <v>0</v>
      </c>
      <c r="X331" s="13">
        <f t="shared" si="1230"/>
        <v>0</v>
      </c>
      <c r="Y331" s="13">
        <f t="shared" si="1230"/>
        <v>0</v>
      </c>
      <c r="Z331" s="13">
        <f>SUM(Z332:Z333)</f>
        <v>0</v>
      </c>
      <c r="AA331" s="13">
        <f>SUM(AA332:AA333)</f>
        <v>0</v>
      </c>
      <c r="AB331" s="13">
        <f t="shared" si="1230"/>
        <v>0</v>
      </c>
      <c r="AC331" s="13">
        <f t="shared" si="1230"/>
        <v>0</v>
      </c>
      <c r="AD331" s="13">
        <f>SUM(AD332:AD333)</f>
        <v>0</v>
      </c>
      <c r="AE331" s="13">
        <f t="shared" si="1230"/>
        <v>15</v>
      </c>
      <c r="AF331" s="13">
        <f>SUM(AF332:AF333)</f>
        <v>0</v>
      </c>
      <c r="AG331" s="13">
        <f>SUM(AG332:AG333)</f>
        <v>0</v>
      </c>
      <c r="AH331" s="13">
        <f>SUM(AH332:AH333)</f>
        <v>0</v>
      </c>
      <c r="AI331" s="13">
        <f t="shared" si="1230"/>
        <v>0</v>
      </c>
      <c r="AJ331" s="13">
        <f>SUM(AJ332:AJ333)</f>
        <v>0</v>
      </c>
      <c r="AK331" s="13">
        <f>SUM(AK332:AK333)</f>
        <v>0</v>
      </c>
      <c r="AL331" s="13">
        <f>SUM(AL332:AL333)</f>
        <v>0</v>
      </c>
      <c r="AM331" s="13">
        <f>SUM(AM332:AM333)</f>
        <v>0</v>
      </c>
      <c r="AN331" s="13">
        <f t="shared" si="1230"/>
        <v>0</v>
      </c>
      <c r="AO331" s="13">
        <f t="shared" si="1230"/>
        <v>0</v>
      </c>
      <c r="AP331" s="13">
        <f>SUM(AP332:AP333)</f>
        <v>0</v>
      </c>
      <c r="AQ331" s="13">
        <f t="shared" si="1230"/>
        <v>0</v>
      </c>
      <c r="AR331" s="13">
        <f>SUM(AR332:AR333)</f>
        <v>0</v>
      </c>
      <c r="AS331" s="13">
        <f t="shared" si="1230"/>
        <v>21</v>
      </c>
      <c r="AT331" s="13">
        <f>SUM(AT332:AT333)</f>
        <v>0</v>
      </c>
      <c r="AU331" s="13">
        <f>SUM(AU332:AU333)</f>
        <v>0</v>
      </c>
      <c r="AV331" s="13">
        <f>SUM(AV332:AV333)</f>
        <v>0</v>
      </c>
      <c r="AW331" s="13">
        <f t="shared" si="1230"/>
        <v>0</v>
      </c>
      <c r="AX331" s="13">
        <f t="shared" si="1230"/>
        <v>0</v>
      </c>
      <c r="AY331" s="13">
        <f t="shared" si="1230"/>
        <v>0</v>
      </c>
      <c r="AZ331" s="13">
        <f>SUM(AZ332:AZ333)</f>
        <v>0</v>
      </c>
      <c r="BA331" s="13">
        <f t="shared" si="1230"/>
        <v>0</v>
      </c>
      <c r="BB331" s="13">
        <f t="shared" si="1230"/>
        <v>0</v>
      </c>
      <c r="BC331" s="13">
        <f t="shared" si="1230"/>
        <v>0</v>
      </c>
      <c r="BD331" s="13">
        <f t="shared" ref="BD331:BE331" si="1231">SUM(BD332:BD333)</f>
        <v>0</v>
      </c>
      <c r="BE331" s="13">
        <f t="shared" si="1231"/>
        <v>0</v>
      </c>
      <c r="BF331" s="13">
        <f>SUM(BF332:BF333)</f>
        <v>0</v>
      </c>
      <c r="BG331" s="13">
        <f t="shared" si="1230"/>
        <v>6</v>
      </c>
      <c r="BH331" s="18">
        <f t="shared" ref="BH331:BM331" si="1232">SUM(BH332:BH333)</f>
        <v>0</v>
      </c>
      <c r="BI331" s="13">
        <f t="shared" si="1232"/>
        <v>0</v>
      </c>
      <c r="BJ331" s="13">
        <f t="shared" si="1232"/>
        <v>0</v>
      </c>
      <c r="BK331" s="13">
        <f t="shared" si="1232"/>
        <v>0</v>
      </c>
      <c r="BL331" s="13">
        <f t="shared" si="1232"/>
        <v>0</v>
      </c>
      <c r="BM331" s="13">
        <f t="shared" si="1232"/>
        <v>0</v>
      </c>
      <c r="BN331" s="13">
        <f t="shared" si="1230"/>
        <v>0</v>
      </c>
      <c r="BO331" s="13">
        <f t="shared" si="1230"/>
        <v>0</v>
      </c>
      <c r="BP331" s="13">
        <f t="shared" si="1230"/>
        <v>0</v>
      </c>
      <c r="BQ331" s="13">
        <f t="shared" si="1230"/>
        <v>2</v>
      </c>
      <c r="BR331" s="13"/>
      <c r="BS331" s="13">
        <f>SUM(BS332:BS333)</f>
        <v>0</v>
      </c>
      <c r="BT331" s="13">
        <f t="shared" si="1230"/>
        <v>0</v>
      </c>
      <c r="BU331" s="13">
        <f t="shared" si="1230"/>
        <v>0</v>
      </c>
      <c r="BV331" s="13">
        <f t="shared" si="1230"/>
        <v>0</v>
      </c>
      <c r="BW331" s="13">
        <f t="shared" si="1230"/>
        <v>0</v>
      </c>
      <c r="BX331" s="13">
        <f t="shared" si="1230"/>
        <v>0</v>
      </c>
      <c r="BY331" s="13">
        <f t="shared" ref="BY331" si="1233">SUM(BY332:BY333)</f>
        <v>0</v>
      </c>
      <c r="BZ331" s="13">
        <f t="shared" si="1230"/>
        <v>0</v>
      </c>
      <c r="CA331" s="13">
        <f t="shared" si="1230"/>
        <v>0</v>
      </c>
      <c r="CB331" s="13">
        <f t="shared" si="1230"/>
        <v>0</v>
      </c>
      <c r="CC331" s="13"/>
      <c r="CD331" s="13">
        <f t="shared" ref="CD331" si="1234">SUM(CD332:CD333)</f>
        <v>0</v>
      </c>
      <c r="CE331" s="11"/>
      <c r="CF331" s="11"/>
    </row>
    <row r="332" spans="1:84" ht="19.7" customHeight="1" x14ac:dyDescent="0.2">
      <c r="A332" s="12" t="s">
        <v>327</v>
      </c>
      <c r="B332" s="13">
        <f t="shared" si="859"/>
        <v>25</v>
      </c>
      <c r="C332" s="14"/>
      <c r="D332" s="14"/>
      <c r="E332" s="14"/>
      <c r="F332" s="14"/>
      <c r="G332" s="14"/>
      <c r="H332" s="14">
        <f t="shared" si="1220"/>
        <v>25</v>
      </c>
      <c r="I332" s="13"/>
      <c r="J332" s="13"/>
      <c r="K332" s="13"/>
      <c r="L332" s="13"/>
      <c r="M332" s="14"/>
      <c r="N332" s="14"/>
      <c r="O332" s="14"/>
      <c r="P332" s="14">
        <v>1</v>
      </c>
      <c r="Q332" s="14"/>
      <c r="R332" s="14"/>
      <c r="S332" s="14"/>
      <c r="T332" s="14"/>
      <c r="U332" s="14"/>
      <c r="V332" s="14">
        <v>1</v>
      </c>
      <c r="W332" s="14"/>
      <c r="X332" s="14"/>
      <c r="Y332" s="14"/>
      <c r="Z332" s="14"/>
      <c r="AA332" s="14"/>
      <c r="AB332" s="14"/>
      <c r="AC332" s="14"/>
      <c r="AD332" s="14"/>
      <c r="AE332" s="14">
        <v>8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>
        <v>11</v>
      </c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>
        <v>3</v>
      </c>
      <c r="BH332" s="15"/>
      <c r="BI332" s="14"/>
      <c r="BJ332" s="14"/>
      <c r="BK332" s="14"/>
      <c r="BL332" s="14"/>
      <c r="BM332" s="14"/>
      <c r="BN332" s="14"/>
      <c r="BO332" s="14"/>
      <c r="BP332" s="14"/>
      <c r="BQ332" s="14">
        <v>1</v>
      </c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1" t="s">
        <v>436</v>
      </c>
      <c r="CF332" s="11" t="s">
        <v>436</v>
      </c>
    </row>
    <row r="333" spans="1:84" ht="19.7" customHeight="1" x14ac:dyDescent="0.2">
      <c r="A333" s="12" t="s">
        <v>171</v>
      </c>
      <c r="B333" s="13">
        <f t="shared" si="859"/>
        <v>22</v>
      </c>
      <c r="C333" s="14"/>
      <c r="D333" s="14"/>
      <c r="E333" s="14"/>
      <c r="F333" s="14"/>
      <c r="G333" s="14"/>
      <c r="H333" s="14">
        <f t="shared" si="1220"/>
        <v>22</v>
      </c>
      <c r="I333" s="13"/>
      <c r="J333" s="13"/>
      <c r="K333" s="13"/>
      <c r="L333" s="13"/>
      <c r="M333" s="14"/>
      <c r="N333" s="14"/>
      <c r="O333" s="14"/>
      <c r="P333" s="14"/>
      <c r="Q333" s="14"/>
      <c r="R333" s="14"/>
      <c r="S333" s="14"/>
      <c r="T333" s="14"/>
      <c r="U333" s="14"/>
      <c r="V333" s="14">
        <v>1</v>
      </c>
      <c r="W333" s="14"/>
      <c r="X333" s="14"/>
      <c r="Y333" s="14"/>
      <c r="Z333" s="14"/>
      <c r="AA333" s="14"/>
      <c r="AB333" s="14"/>
      <c r="AC333" s="14"/>
      <c r="AD333" s="14"/>
      <c r="AE333" s="14">
        <v>7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>
        <v>10</v>
      </c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>
        <v>3</v>
      </c>
      <c r="BH333" s="15"/>
      <c r="BI333" s="14"/>
      <c r="BJ333" s="14"/>
      <c r="BK333" s="14"/>
      <c r="BL333" s="14"/>
      <c r="BM333" s="14"/>
      <c r="BN333" s="14"/>
      <c r="BO333" s="14"/>
      <c r="BP333" s="14"/>
      <c r="BQ333" s="14">
        <v>1</v>
      </c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1" t="s">
        <v>436</v>
      </c>
      <c r="CF333" s="11" t="s">
        <v>436</v>
      </c>
    </row>
    <row r="334" spans="1:84" ht="19.7" customHeight="1" x14ac:dyDescent="0.2">
      <c r="A334" s="12" t="s">
        <v>42</v>
      </c>
      <c r="B334" s="13">
        <f t="shared" si="859"/>
        <v>15</v>
      </c>
      <c r="C334" s="14"/>
      <c r="D334" s="14"/>
      <c r="E334" s="14"/>
      <c r="F334" s="14"/>
      <c r="G334" s="14"/>
      <c r="H334" s="14">
        <f t="shared" si="1220"/>
        <v>15</v>
      </c>
      <c r="I334" s="13"/>
      <c r="J334" s="13"/>
      <c r="K334" s="13"/>
      <c r="L334" s="13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>
        <v>1</v>
      </c>
      <c r="X334" s="14"/>
      <c r="Y334" s="14"/>
      <c r="Z334" s="14"/>
      <c r="AA334" s="14"/>
      <c r="AB334" s="14"/>
      <c r="AC334" s="14"/>
      <c r="AD334" s="14"/>
      <c r="AE334" s="14">
        <v>0</v>
      </c>
      <c r="AF334" s="14"/>
      <c r="AG334" s="14"/>
      <c r="AH334" s="14">
        <v>5</v>
      </c>
      <c r="AI334" s="14"/>
      <c r="AJ334" s="14"/>
      <c r="AK334" s="14"/>
      <c r="AL334" s="14"/>
      <c r="AM334" s="14"/>
      <c r="AN334" s="14"/>
      <c r="AO334" s="14">
        <v>1</v>
      </c>
      <c r="AP334" s="14"/>
      <c r="AQ334" s="14"/>
      <c r="AR334" s="14"/>
      <c r="AS334" s="14">
        <v>0</v>
      </c>
      <c r="AT334" s="14"/>
      <c r="AU334" s="14"/>
      <c r="AV334" s="14">
        <v>5</v>
      </c>
      <c r="AW334" s="14"/>
      <c r="AX334" s="14"/>
      <c r="AY334" s="14"/>
      <c r="AZ334" s="14"/>
      <c r="BA334" s="14"/>
      <c r="BB334" s="14">
        <v>2</v>
      </c>
      <c r="BC334" s="14"/>
      <c r="BD334" s="14"/>
      <c r="BE334" s="14"/>
      <c r="BF334" s="14"/>
      <c r="BG334" s="14">
        <v>1</v>
      </c>
      <c r="BH334" s="15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1" t="s">
        <v>436</v>
      </c>
      <c r="CF334" s="11" t="s">
        <v>436</v>
      </c>
    </row>
    <row r="335" spans="1:84" ht="19.7" customHeight="1" x14ac:dyDescent="0.2">
      <c r="A335" s="47" t="s">
        <v>197</v>
      </c>
      <c r="B335" s="48">
        <f t="shared" si="859"/>
        <v>88</v>
      </c>
      <c r="C335" s="49">
        <f>SUM(C337,C341,C342)</f>
        <v>0</v>
      </c>
      <c r="D335" s="49">
        <f>SUM(D337,D341,D342)</f>
        <v>0</v>
      </c>
      <c r="E335" s="49">
        <f>SUM(E337,E341,E342)</f>
        <v>0</v>
      </c>
      <c r="F335" s="49">
        <f>SUM(F337,F341,F342)</f>
        <v>0</v>
      </c>
      <c r="G335" s="49">
        <f>SUM(G337,G341,G342)</f>
        <v>0</v>
      </c>
      <c r="H335" s="49">
        <f t="shared" si="1220"/>
        <v>88</v>
      </c>
      <c r="I335" s="49">
        <f>SUM(I336,I341,I342)</f>
        <v>0</v>
      </c>
      <c r="J335" s="49">
        <f t="shared" ref="J335:CB335" si="1235">SUM(J336,J341,J342)</f>
        <v>0</v>
      </c>
      <c r="K335" s="49">
        <f t="shared" si="1235"/>
        <v>0</v>
      </c>
      <c r="L335" s="49">
        <f t="shared" si="1235"/>
        <v>0</v>
      </c>
      <c r="M335" s="49">
        <f t="shared" si="1235"/>
        <v>0</v>
      </c>
      <c r="N335" s="49">
        <f t="shared" si="1235"/>
        <v>0</v>
      </c>
      <c r="O335" s="49">
        <f t="shared" si="1235"/>
        <v>0</v>
      </c>
      <c r="P335" s="49">
        <f t="shared" si="1235"/>
        <v>1</v>
      </c>
      <c r="Q335" s="49">
        <f t="shared" si="1235"/>
        <v>0</v>
      </c>
      <c r="R335" s="49">
        <f t="shared" si="1235"/>
        <v>1</v>
      </c>
      <c r="S335" s="49">
        <f>SUM(S336,S341,S342)</f>
        <v>0</v>
      </c>
      <c r="T335" s="49">
        <f t="shared" si="1235"/>
        <v>0</v>
      </c>
      <c r="U335" s="49">
        <f t="shared" si="1235"/>
        <v>0</v>
      </c>
      <c r="V335" s="49">
        <f t="shared" si="1235"/>
        <v>1</v>
      </c>
      <c r="W335" s="49">
        <f>SUM(W336,W341,W342)</f>
        <v>4</v>
      </c>
      <c r="X335" s="49">
        <f t="shared" si="1235"/>
        <v>0</v>
      </c>
      <c r="Y335" s="49">
        <f t="shared" si="1235"/>
        <v>0</v>
      </c>
      <c r="Z335" s="49">
        <f>SUM(Z336,Z341,Z342)</f>
        <v>0</v>
      </c>
      <c r="AA335" s="49">
        <f>SUM(AA336,AA341,AA342)</f>
        <v>0</v>
      </c>
      <c r="AB335" s="49">
        <f t="shared" si="1235"/>
        <v>0</v>
      </c>
      <c r="AC335" s="49">
        <f t="shared" si="1235"/>
        <v>0</v>
      </c>
      <c r="AD335" s="49">
        <f>SUM(AD336,AD341,AD342)</f>
        <v>0</v>
      </c>
      <c r="AE335" s="49">
        <f t="shared" si="1235"/>
        <v>8</v>
      </c>
      <c r="AF335" s="49">
        <f>SUM(AF336,AF341,AF342)</f>
        <v>2</v>
      </c>
      <c r="AG335" s="49">
        <f>SUM(AG336,AG341,AG342)</f>
        <v>0</v>
      </c>
      <c r="AH335" s="49">
        <f>SUM(AH336,AH341,AH342)</f>
        <v>2</v>
      </c>
      <c r="AI335" s="49">
        <f t="shared" si="1235"/>
        <v>0</v>
      </c>
      <c r="AJ335" s="49">
        <f>SUM(AJ336,AJ341,AJ342)</f>
        <v>0</v>
      </c>
      <c r="AK335" s="49">
        <f>SUM(AK336,AK341,AK342)</f>
        <v>0</v>
      </c>
      <c r="AL335" s="49">
        <f>SUM(AL336,AL341,AL342)</f>
        <v>0</v>
      </c>
      <c r="AM335" s="49">
        <f>SUM(AM336,AM341,AM342)</f>
        <v>0</v>
      </c>
      <c r="AN335" s="49">
        <f t="shared" si="1235"/>
        <v>0</v>
      </c>
      <c r="AO335" s="49">
        <f t="shared" si="1235"/>
        <v>1</v>
      </c>
      <c r="AP335" s="49">
        <f>SUM(AP336,AP341,AP342)</f>
        <v>0</v>
      </c>
      <c r="AQ335" s="49">
        <f t="shared" si="1235"/>
        <v>0</v>
      </c>
      <c r="AR335" s="49">
        <f>SUM(AR336,AR341,AR342)</f>
        <v>0</v>
      </c>
      <c r="AS335" s="49">
        <f t="shared" si="1235"/>
        <v>10</v>
      </c>
      <c r="AT335" s="49">
        <f>SUM(AT336,AT341,AT342)</f>
        <v>11</v>
      </c>
      <c r="AU335" s="49">
        <f>SUM(AU336,AU341,AU342)</f>
        <v>0</v>
      </c>
      <c r="AV335" s="49">
        <f>SUM(AV336,AV341,AV342)</f>
        <v>3</v>
      </c>
      <c r="AW335" s="49">
        <f t="shared" si="1235"/>
        <v>0</v>
      </c>
      <c r="AX335" s="49">
        <f t="shared" si="1235"/>
        <v>0</v>
      </c>
      <c r="AY335" s="49">
        <f t="shared" si="1235"/>
        <v>0</v>
      </c>
      <c r="AZ335" s="49">
        <f>SUM(AZ336,AZ341,AZ342)</f>
        <v>0</v>
      </c>
      <c r="BA335" s="49">
        <f t="shared" si="1235"/>
        <v>0</v>
      </c>
      <c r="BB335" s="49">
        <f t="shared" si="1235"/>
        <v>1</v>
      </c>
      <c r="BC335" s="49">
        <f t="shared" si="1235"/>
        <v>0</v>
      </c>
      <c r="BD335" s="49">
        <f t="shared" ref="BD335:BE335" si="1236">SUM(BD336,BD341,BD342)</f>
        <v>0</v>
      </c>
      <c r="BE335" s="49">
        <f t="shared" si="1236"/>
        <v>0</v>
      </c>
      <c r="BF335" s="49">
        <f>SUM(BF336,BF341,BF342)</f>
        <v>0</v>
      </c>
      <c r="BG335" s="49">
        <f t="shared" si="1235"/>
        <v>6</v>
      </c>
      <c r="BH335" s="51">
        <f t="shared" ref="BH335:BM335" si="1237">SUM(BH336,BH341,BH342)</f>
        <v>9</v>
      </c>
      <c r="BI335" s="49">
        <f t="shared" si="1237"/>
        <v>4</v>
      </c>
      <c r="BJ335" s="49">
        <f t="shared" si="1237"/>
        <v>0</v>
      </c>
      <c r="BK335" s="49">
        <f t="shared" si="1237"/>
        <v>0</v>
      </c>
      <c r="BL335" s="49">
        <f t="shared" si="1237"/>
        <v>0</v>
      </c>
      <c r="BM335" s="49">
        <f t="shared" si="1237"/>
        <v>0</v>
      </c>
      <c r="BN335" s="49">
        <f t="shared" si="1235"/>
        <v>0</v>
      </c>
      <c r="BO335" s="49">
        <f t="shared" si="1235"/>
        <v>0</v>
      </c>
      <c r="BP335" s="49">
        <f t="shared" si="1235"/>
        <v>0</v>
      </c>
      <c r="BQ335" s="49">
        <f t="shared" si="1235"/>
        <v>3</v>
      </c>
      <c r="BR335" s="49">
        <f>SUM(BR336,BR341,BR342)</f>
        <v>12</v>
      </c>
      <c r="BS335" s="49">
        <f>SUM(BS336,BS341,BS342)</f>
        <v>8</v>
      </c>
      <c r="BT335" s="49">
        <f t="shared" si="1235"/>
        <v>0</v>
      </c>
      <c r="BU335" s="49">
        <f t="shared" si="1235"/>
        <v>0</v>
      </c>
      <c r="BV335" s="49">
        <f t="shared" si="1235"/>
        <v>1</v>
      </c>
      <c r="BW335" s="49">
        <f t="shared" si="1235"/>
        <v>0</v>
      </c>
      <c r="BX335" s="49">
        <f t="shared" si="1235"/>
        <v>0</v>
      </c>
      <c r="BY335" s="49">
        <f t="shared" ref="BY335" si="1238">SUM(BY336,BY341,BY342)</f>
        <v>0</v>
      </c>
      <c r="BZ335" s="49">
        <f t="shared" si="1235"/>
        <v>0</v>
      </c>
      <c r="CA335" s="49">
        <f t="shared" si="1235"/>
        <v>0</v>
      </c>
      <c r="CB335" s="49">
        <f t="shared" si="1235"/>
        <v>0</v>
      </c>
      <c r="CC335" s="49"/>
      <c r="CD335" s="49">
        <f t="shared" ref="CD335" si="1239">SUM(CD336,CD341,CD342)</f>
        <v>0</v>
      </c>
      <c r="CE335" s="11"/>
      <c r="CF335" s="11"/>
    </row>
    <row r="336" spans="1:84" ht="19.7" customHeight="1" x14ac:dyDescent="0.2">
      <c r="A336" s="12" t="s">
        <v>328</v>
      </c>
      <c r="B336" s="13">
        <f t="shared" si="859"/>
        <v>57</v>
      </c>
      <c r="C336" s="14"/>
      <c r="D336" s="14"/>
      <c r="E336" s="14"/>
      <c r="F336" s="14"/>
      <c r="G336" s="14"/>
      <c r="H336" s="14">
        <f t="shared" si="1220"/>
        <v>57</v>
      </c>
      <c r="I336" s="14">
        <f>SUM(I337:I340)</f>
        <v>0</v>
      </c>
      <c r="J336" s="14">
        <f t="shared" ref="J336:CB336" si="1240">SUM(J337:J340)</f>
        <v>0</v>
      </c>
      <c r="K336" s="14">
        <f t="shared" si="1240"/>
        <v>0</v>
      </c>
      <c r="L336" s="14">
        <f t="shared" si="1240"/>
        <v>0</v>
      </c>
      <c r="M336" s="14">
        <f t="shared" si="1240"/>
        <v>0</v>
      </c>
      <c r="N336" s="14">
        <f t="shared" si="1240"/>
        <v>0</v>
      </c>
      <c r="O336" s="14">
        <f t="shared" si="1240"/>
        <v>0</v>
      </c>
      <c r="P336" s="14">
        <f t="shared" si="1240"/>
        <v>0</v>
      </c>
      <c r="Q336" s="14">
        <f t="shared" si="1240"/>
        <v>0</v>
      </c>
      <c r="R336" s="14">
        <f t="shared" si="1240"/>
        <v>1</v>
      </c>
      <c r="S336" s="14">
        <f>SUM(S337:S340)</f>
        <v>0</v>
      </c>
      <c r="T336" s="14">
        <f t="shared" si="1240"/>
        <v>0</v>
      </c>
      <c r="U336" s="14">
        <f t="shared" si="1240"/>
        <v>0</v>
      </c>
      <c r="V336" s="14">
        <f t="shared" si="1240"/>
        <v>0</v>
      </c>
      <c r="W336" s="14">
        <f>SUM(W337:W340)</f>
        <v>3</v>
      </c>
      <c r="X336" s="14">
        <f t="shared" si="1240"/>
        <v>0</v>
      </c>
      <c r="Y336" s="14">
        <f t="shared" si="1240"/>
        <v>0</v>
      </c>
      <c r="Z336" s="14">
        <f>SUM(Z337:Z340)</f>
        <v>0</v>
      </c>
      <c r="AA336" s="14">
        <f>SUM(AA337:AA340)</f>
        <v>0</v>
      </c>
      <c r="AB336" s="14">
        <f t="shared" si="1240"/>
        <v>0</v>
      </c>
      <c r="AC336" s="14">
        <f t="shared" si="1240"/>
        <v>0</v>
      </c>
      <c r="AD336" s="14">
        <f>SUM(AD337:AD340)</f>
        <v>0</v>
      </c>
      <c r="AE336" s="14">
        <f t="shared" si="1240"/>
        <v>1</v>
      </c>
      <c r="AF336" s="14">
        <f>SUM(AF337:AF340)</f>
        <v>2</v>
      </c>
      <c r="AG336" s="14">
        <f>SUM(AG337:AG340)</f>
        <v>0</v>
      </c>
      <c r="AH336" s="14">
        <f>SUM(AH337:AH340)</f>
        <v>0</v>
      </c>
      <c r="AI336" s="14">
        <f t="shared" si="1240"/>
        <v>0</v>
      </c>
      <c r="AJ336" s="14">
        <f>SUM(AJ337:AJ340)</f>
        <v>0</v>
      </c>
      <c r="AK336" s="14">
        <f>SUM(AK337:AK340)</f>
        <v>0</v>
      </c>
      <c r="AL336" s="14">
        <f>SUM(AL337:AL340)</f>
        <v>0</v>
      </c>
      <c r="AM336" s="14">
        <f>SUM(AM337:AM340)</f>
        <v>0</v>
      </c>
      <c r="AN336" s="14">
        <f t="shared" si="1240"/>
        <v>0</v>
      </c>
      <c r="AO336" s="14">
        <f t="shared" si="1240"/>
        <v>0</v>
      </c>
      <c r="AP336" s="14">
        <f>SUM(AP337:AP340)</f>
        <v>0</v>
      </c>
      <c r="AQ336" s="14">
        <f t="shared" si="1240"/>
        <v>0</v>
      </c>
      <c r="AR336" s="14">
        <f>SUM(AR337:AR340)</f>
        <v>0</v>
      </c>
      <c r="AS336" s="14">
        <f t="shared" si="1240"/>
        <v>1</v>
      </c>
      <c r="AT336" s="14">
        <f>SUM(AT337:AT340)</f>
        <v>11</v>
      </c>
      <c r="AU336" s="14">
        <f>SUM(AU337:AU340)</f>
        <v>0</v>
      </c>
      <c r="AV336" s="14">
        <f>SUM(AV337:AV340)</f>
        <v>0</v>
      </c>
      <c r="AW336" s="14">
        <f t="shared" si="1240"/>
        <v>0</v>
      </c>
      <c r="AX336" s="14">
        <f t="shared" si="1240"/>
        <v>0</v>
      </c>
      <c r="AY336" s="14">
        <f t="shared" si="1240"/>
        <v>0</v>
      </c>
      <c r="AZ336" s="14">
        <f>SUM(AZ337:AZ340)</f>
        <v>0</v>
      </c>
      <c r="BA336" s="14">
        <f t="shared" si="1240"/>
        <v>0</v>
      </c>
      <c r="BB336" s="14">
        <f t="shared" si="1240"/>
        <v>0</v>
      </c>
      <c r="BC336" s="14">
        <f t="shared" si="1240"/>
        <v>0</v>
      </c>
      <c r="BD336" s="14">
        <f t="shared" ref="BD336:BE336" si="1241">SUM(BD337:BD340)</f>
        <v>0</v>
      </c>
      <c r="BE336" s="14">
        <f t="shared" si="1241"/>
        <v>0</v>
      </c>
      <c r="BF336" s="14">
        <f>SUM(BF337:BF340)</f>
        <v>0</v>
      </c>
      <c r="BG336" s="14">
        <f t="shared" si="1240"/>
        <v>2</v>
      </c>
      <c r="BH336" s="15">
        <f t="shared" ref="BH336:BM336" si="1242">SUM(BH337:BH340)</f>
        <v>9</v>
      </c>
      <c r="BI336" s="14">
        <f t="shared" si="1242"/>
        <v>4</v>
      </c>
      <c r="BJ336" s="14">
        <f t="shared" si="1242"/>
        <v>0</v>
      </c>
      <c r="BK336" s="14">
        <f t="shared" si="1242"/>
        <v>0</v>
      </c>
      <c r="BL336" s="14">
        <f t="shared" si="1242"/>
        <v>0</v>
      </c>
      <c r="BM336" s="14">
        <f t="shared" si="1242"/>
        <v>0</v>
      </c>
      <c r="BN336" s="14">
        <f t="shared" si="1240"/>
        <v>0</v>
      </c>
      <c r="BO336" s="14">
        <f t="shared" si="1240"/>
        <v>0</v>
      </c>
      <c r="BP336" s="14">
        <f t="shared" si="1240"/>
        <v>0</v>
      </c>
      <c r="BQ336" s="14">
        <f t="shared" si="1240"/>
        <v>2</v>
      </c>
      <c r="BR336" s="14">
        <f>SUM(BR337:BR340)</f>
        <v>12</v>
      </c>
      <c r="BS336" s="14">
        <f>SUM(BS337:BS340)</f>
        <v>8</v>
      </c>
      <c r="BT336" s="14">
        <f t="shared" si="1240"/>
        <v>0</v>
      </c>
      <c r="BU336" s="14">
        <f t="shared" si="1240"/>
        <v>0</v>
      </c>
      <c r="BV336" s="14">
        <f t="shared" si="1240"/>
        <v>1</v>
      </c>
      <c r="BW336" s="14">
        <f t="shared" si="1240"/>
        <v>0</v>
      </c>
      <c r="BX336" s="14">
        <f t="shared" si="1240"/>
        <v>0</v>
      </c>
      <c r="BY336" s="14">
        <f t="shared" ref="BY336" si="1243">SUM(BY337:BY340)</f>
        <v>0</v>
      </c>
      <c r="BZ336" s="14">
        <f t="shared" si="1240"/>
        <v>0</v>
      </c>
      <c r="CA336" s="14">
        <f t="shared" si="1240"/>
        <v>0</v>
      </c>
      <c r="CB336" s="14">
        <f t="shared" si="1240"/>
        <v>0</v>
      </c>
      <c r="CC336" s="14"/>
      <c r="CD336" s="14">
        <f t="shared" ref="CD336" si="1244">SUM(CD337:CD340)</f>
        <v>0</v>
      </c>
      <c r="CE336" s="11"/>
      <c r="CF336" s="11"/>
    </row>
    <row r="337" spans="1:84" ht="19.7" customHeight="1" x14ac:dyDescent="0.2">
      <c r="A337" s="12" t="s">
        <v>198</v>
      </c>
      <c r="B337" s="13">
        <f t="shared" si="859"/>
        <v>30</v>
      </c>
      <c r="C337" s="14"/>
      <c r="D337" s="14"/>
      <c r="E337" s="14"/>
      <c r="F337" s="14"/>
      <c r="G337" s="14"/>
      <c r="H337" s="14">
        <f t="shared" si="1220"/>
        <v>30</v>
      </c>
      <c r="I337" s="13"/>
      <c r="J337" s="13"/>
      <c r="K337" s="13"/>
      <c r="L337" s="13"/>
      <c r="M337" s="13"/>
      <c r="N337" s="13"/>
      <c r="O337" s="13"/>
      <c r="P337" s="13"/>
      <c r="Q337" s="13"/>
      <c r="R337" s="13">
        <v>1</v>
      </c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>
        <v>2</v>
      </c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4">
        <v>6</v>
      </c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1</v>
      </c>
      <c r="BH337" s="18">
        <v>6</v>
      </c>
      <c r="BI337" s="13">
        <v>1</v>
      </c>
      <c r="BJ337" s="13"/>
      <c r="BK337" s="13"/>
      <c r="BL337" s="13"/>
      <c r="BM337" s="13"/>
      <c r="BN337" s="13"/>
      <c r="BO337" s="13"/>
      <c r="BP337" s="13"/>
      <c r="BQ337" s="13">
        <v>1</v>
      </c>
      <c r="BR337" s="13">
        <v>7</v>
      </c>
      <c r="BS337" s="13">
        <v>5</v>
      </c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1" t="s">
        <v>436</v>
      </c>
      <c r="CF337" s="11" t="s">
        <v>436</v>
      </c>
    </row>
    <row r="338" spans="1:84" ht="19.7" customHeight="1" x14ac:dyDescent="0.2">
      <c r="A338" s="12" t="s">
        <v>329</v>
      </c>
      <c r="B338" s="13">
        <f t="shared" si="859"/>
        <v>8</v>
      </c>
      <c r="C338" s="14"/>
      <c r="D338" s="14"/>
      <c r="E338" s="14"/>
      <c r="F338" s="14"/>
      <c r="G338" s="14"/>
      <c r="H338" s="14">
        <f t="shared" si="1220"/>
        <v>8</v>
      </c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4">
        <v>2</v>
      </c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8">
        <v>1</v>
      </c>
      <c r="BI338" s="13">
        <v>1</v>
      </c>
      <c r="BJ338" s="13"/>
      <c r="BK338" s="13"/>
      <c r="BL338" s="13"/>
      <c r="BM338" s="13"/>
      <c r="BN338" s="13"/>
      <c r="BO338" s="13"/>
      <c r="BP338" s="13"/>
      <c r="BQ338" s="13"/>
      <c r="BR338" s="13">
        <v>2</v>
      </c>
      <c r="BS338" s="13">
        <v>1</v>
      </c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1" t="s">
        <v>436</v>
      </c>
      <c r="CF338" s="11" t="s">
        <v>436</v>
      </c>
    </row>
    <row r="339" spans="1:84" ht="19.7" customHeight="1" x14ac:dyDescent="0.2">
      <c r="A339" s="12" t="s">
        <v>330</v>
      </c>
      <c r="B339" s="13">
        <f t="shared" si="859"/>
        <v>7</v>
      </c>
      <c r="C339" s="14"/>
      <c r="D339" s="14"/>
      <c r="E339" s="14"/>
      <c r="F339" s="14"/>
      <c r="G339" s="14"/>
      <c r="H339" s="14">
        <f t="shared" si="1220"/>
        <v>7</v>
      </c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>
        <v>1</v>
      </c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4">
        <v>2</v>
      </c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8">
        <v>1</v>
      </c>
      <c r="BI339" s="13">
        <v>1</v>
      </c>
      <c r="BJ339" s="13"/>
      <c r="BK339" s="13"/>
      <c r="BL339" s="13"/>
      <c r="BM339" s="13"/>
      <c r="BN339" s="13"/>
      <c r="BO339" s="13"/>
      <c r="BP339" s="13"/>
      <c r="BQ339" s="13"/>
      <c r="BR339" s="13">
        <v>1</v>
      </c>
      <c r="BS339" s="13">
        <v>1</v>
      </c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1" t="s">
        <v>436</v>
      </c>
      <c r="CF339" s="11" t="s">
        <v>436</v>
      </c>
    </row>
    <row r="340" spans="1:84" ht="19.7" customHeight="1" x14ac:dyDescent="0.2">
      <c r="A340" s="12" t="s">
        <v>161</v>
      </c>
      <c r="B340" s="13">
        <f t="shared" si="859"/>
        <v>12</v>
      </c>
      <c r="C340" s="14"/>
      <c r="D340" s="14"/>
      <c r="E340" s="14"/>
      <c r="F340" s="14"/>
      <c r="G340" s="14"/>
      <c r="H340" s="14">
        <f t="shared" si="1220"/>
        <v>12</v>
      </c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>
        <v>1</v>
      </c>
      <c r="X340" s="13"/>
      <c r="Y340" s="13"/>
      <c r="Z340" s="13"/>
      <c r="AA340" s="13"/>
      <c r="AB340" s="13"/>
      <c r="AC340" s="13"/>
      <c r="AD340" s="13"/>
      <c r="AE340" s="13">
        <v>1</v>
      </c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>
        <v>1</v>
      </c>
      <c r="AT340" s="13">
        <v>1</v>
      </c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>
        <v>1</v>
      </c>
      <c r="BH340" s="18">
        <v>1</v>
      </c>
      <c r="BI340" s="13">
        <v>1</v>
      </c>
      <c r="BJ340" s="13"/>
      <c r="BK340" s="13"/>
      <c r="BL340" s="13"/>
      <c r="BM340" s="13"/>
      <c r="BN340" s="13"/>
      <c r="BO340" s="13"/>
      <c r="BP340" s="13"/>
      <c r="BQ340" s="13">
        <v>1</v>
      </c>
      <c r="BR340" s="13">
        <v>2</v>
      </c>
      <c r="BS340" s="13">
        <v>1</v>
      </c>
      <c r="BT340" s="13"/>
      <c r="BU340" s="13"/>
      <c r="BV340" s="13">
        <v>1</v>
      </c>
      <c r="BW340" s="13"/>
      <c r="BX340" s="13"/>
      <c r="BY340" s="13"/>
      <c r="BZ340" s="13"/>
      <c r="CA340" s="13"/>
      <c r="CB340" s="13"/>
      <c r="CC340" s="13"/>
      <c r="CD340" s="13"/>
      <c r="CE340" s="11" t="s">
        <v>436</v>
      </c>
      <c r="CF340" s="11" t="s">
        <v>436</v>
      </c>
    </row>
    <row r="341" spans="1:84" ht="19.7" customHeight="1" x14ac:dyDescent="0.2">
      <c r="A341" s="12" t="s">
        <v>181</v>
      </c>
      <c r="B341" s="13">
        <f t="shared" si="859"/>
        <v>22</v>
      </c>
      <c r="C341" s="14"/>
      <c r="D341" s="14"/>
      <c r="E341" s="14"/>
      <c r="F341" s="14"/>
      <c r="G341" s="14"/>
      <c r="H341" s="14">
        <f t="shared" si="1220"/>
        <v>22</v>
      </c>
      <c r="I341" s="13"/>
      <c r="J341" s="13"/>
      <c r="K341" s="13"/>
      <c r="L341" s="13"/>
      <c r="M341" s="14"/>
      <c r="N341" s="14"/>
      <c r="O341" s="14"/>
      <c r="P341" s="14">
        <v>1</v>
      </c>
      <c r="Q341" s="14"/>
      <c r="R341" s="14"/>
      <c r="S341" s="14"/>
      <c r="T341" s="14"/>
      <c r="U341" s="14"/>
      <c r="V341" s="14">
        <v>1</v>
      </c>
      <c r="W341" s="14"/>
      <c r="X341" s="14"/>
      <c r="Y341" s="14"/>
      <c r="Z341" s="14"/>
      <c r="AA341" s="14"/>
      <c r="AB341" s="14"/>
      <c r="AC341" s="14"/>
      <c r="AD341" s="14"/>
      <c r="AE341" s="14">
        <v>7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>
        <v>9</v>
      </c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>
        <v>3</v>
      </c>
      <c r="BH341" s="15"/>
      <c r="BI341" s="14"/>
      <c r="BJ341" s="14"/>
      <c r="BK341" s="14"/>
      <c r="BL341" s="14"/>
      <c r="BM341" s="14"/>
      <c r="BN341" s="14"/>
      <c r="BO341" s="14"/>
      <c r="BP341" s="14"/>
      <c r="BQ341" s="14">
        <v>1</v>
      </c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1" t="s">
        <v>436</v>
      </c>
      <c r="CF341" s="11" t="s">
        <v>436</v>
      </c>
    </row>
    <row r="342" spans="1:84" ht="19.7" customHeight="1" x14ac:dyDescent="0.2">
      <c r="A342" s="12" t="s">
        <v>42</v>
      </c>
      <c r="B342" s="13">
        <f t="shared" si="859"/>
        <v>9</v>
      </c>
      <c r="C342" s="14"/>
      <c r="D342" s="14"/>
      <c r="E342" s="14"/>
      <c r="F342" s="14"/>
      <c r="G342" s="14"/>
      <c r="H342" s="14">
        <f t="shared" si="1220"/>
        <v>9</v>
      </c>
      <c r="I342" s="13"/>
      <c r="J342" s="13"/>
      <c r="K342" s="13"/>
      <c r="L342" s="13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>
        <v>1</v>
      </c>
      <c r="X342" s="14"/>
      <c r="Y342" s="14"/>
      <c r="Z342" s="14"/>
      <c r="AA342" s="14"/>
      <c r="AB342" s="14"/>
      <c r="AC342" s="14"/>
      <c r="AD342" s="14"/>
      <c r="AE342" s="14">
        <v>0</v>
      </c>
      <c r="AF342" s="14"/>
      <c r="AG342" s="14"/>
      <c r="AH342" s="14">
        <v>2</v>
      </c>
      <c r="AI342" s="14"/>
      <c r="AJ342" s="14"/>
      <c r="AK342" s="14"/>
      <c r="AL342" s="14"/>
      <c r="AM342" s="14"/>
      <c r="AN342" s="14"/>
      <c r="AO342" s="14">
        <v>1</v>
      </c>
      <c r="AP342" s="14"/>
      <c r="AQ342" s="14"/>
      <c r="AR342" s="14"/>
      <c r="AS342" s="14">
        <v>0</v>
      </c>
      <c r="AT342" s="14"/>
      <c r="AU342" s="14"/>
      <c r="AV342" s="14">
        <v>3</v>
      </c>
      <c r="AW342" s="14"/>
      <c r="AX342" s="14"/>
      <c r="AY342" s="14"/>
      <c r="AZ342" s="14"/>
      <c r="BA342" s="14"/>
      <c r="BB342" s="14">
        <v>1</v>
      </c>
      <c r="BC342" s="14"/>
      <c r="BD342" s="14"/>
      <c r="BE342" s="14"/>
      <c r="BF342" s="14"/>
      <c r="BG342" s="14">
        <v>1</v>
      </c>
      <c r="BH342" s="15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1" t="s">
        <v>436</v>
      </c>
      <c r="CF342" s="11" t="s">
        <v>436</v>
      </c>
    </row>
    <row r="343" spans="1:84" ht="19.7" customHeight="1" x14ac:dyDescent="0.2">
      <c r="A343" s="47" t="s">
        <v>199</v>
      </c>
      <c r="B343" s="48">
        <f t="shared" ref="B343:B449" si="1245">SUM(C343:H343)</f>
        <v>82</v>
      </c>
      <c r="C343" s="49">
        <f>SUM(C344,C348,C349)</f>
        <v>0</v>
      </c>
      <c r="D343" s="49">
        <f t="shared" ref="D343:BT343" si="1246">SUM(D344,D348,D349)</f>
        <v>0</v>
      </c>
      <c r="E343" s="49">
        <f t="shared" si="1246"/>
        <v>0</v>
      </c>
      <c r="F343" s="49">
        <f t="shared" si="1246"/>
        <v>0</v>
      </c>
      <c r="G343" s="49">
        <f t="shared" si="1246"/>
        <v>0</v>
      </c>
      <c r="H343" s="49">
        <f t="shared" si="1220"/>
        <v>82</v>
      </c>
      <c r="I343" s="49">
        <f>SUM(I344,I348,I349)</f>
        <v>0</v>
      </c>
      <c r="J343" s="49">
        <f t="shared" si="1246"/>
        <v>0</v>
      </c>
      <c r="K343" s="49"/>
      <c r="L343" s="49">
        <f t="shared" si="1246"/>
        <v>0</v>
      </c>
      <c r="M343" s="49">
        <f t="shared" si="1246"/>
        <v>0</v>
      </c>
      <c r="N343" s="49">
        <f t="shared" si="1246"/>
        <v>0</v>
      </c>
      <c r="O343" s="49">
        <f t="shared" si="1246"/>
        <v>0</v>
      </c>
      <c r="P343" s="49">
        <f t="shared" si="1246"/>
        <v>1</v>
      </c>
      <c r="Q343" s="49">
        <f t="shared" si="1246"/>
        <v>0</v>
      </c>
      <c r="R343" s="49">
        <f t="shared" si="1246"/>
        <v>0</v>
      </c>
      <c r="S343" s="49">
        <f>SUM(S344,S348,S349)</f>
        <v>0</v>
      </c>
      <c r="T343" s="49">
        <f t="shared" si="1246"/>
        <v>0</v>
      </c>
      <c r="U343" s="49">
        <f t="shared" si="1246"/>
        <v>0</v>
      </c>
      <c r="V343" s="49">
        <f t="shared" si="1246"/>
        <v>1</v>
      </c>
      <c r="W343" s="49">
        <f>SUM(W344,W348,W349)</f>
        <v>3</v>
      </c>
      <c r="X343" s="49">
        <f t="shared" si="1246"/>
        <v>0</v>
      </c>
      <c r="Y343" s="49">
        <f t="shared" si="1246"/>
        <v>1</v>
      </c>
      <c r="Z343" s="49">
        <f>SUM(Z344,Z348,Z349)</f>
        <v>0</v>
      </c>
      <c r="AA343" s="49">
        <f>SUM(AA344,AA348,AA349)</f>
        <v>0</v>
      </c>
      <c r="AB343" s="49">
        <f t="shared" si="1246"/>
        <v>0</v>
      </c>
      <c r="AC343" s="49">
        <f t="shared" si="1246"/>
        <v>0</v>
      </c>
      <c r="AD343" s="49">
        <f>SUM(AD344,AD348,AD349)</f>
        <v>0</v>
      </c>
      <c r="AE343" s="49">
        <f t="shared" si="1246"/>
        <v>10</v>
      </c>
      <c r="AF343" s="49">
        <f>SUM(AF344,AF348,AF349)</f>
        <v>2</v>
      </c>
      <c r="AG343" s="49">
        <f>SUM(AG344,AG348,AG349)</f>
        <v>0</v>
      </c>
      <c r="AH343" s="49">
        <f>SUM(AH344,AH348,AH349)</f>
        <v>2</v>
      </c>
      <c r="AI343" s="49">
        <f t="shared" si="1246"/>
        <v>0</v>
      </c>
      <c r="AJ343" s="49">
        <f>SUM(AJ344,AJ348,AJ349)</f>
        <v>0</v>
      </c>
      <c r="AK343" s="49">
        <f>SUM(AK344,AK348,AK349)</f>
        <v>0</v>
      </c>
      <c r="AL343" s="49">
        <f>SUM(AL344,AL348,AL349)</f>
        <v>0</v>
      </c>
      <c r="AM343" s="49">
        <f>SUM(AM344,AM348,AM349)</f>
        <v>0</v>
      </c>
      <c r="AN343" s="49">
        <f t="shared" si="1246"/>
        <v>0</v>
      </c>
      <c r="AO343" s="49">
        <f t="shared" si="1246"/>
        <v>1</v>
      </c>
      <c r="AP343" s="49">
        <f>SUM(AP344,AP348,AP349)</f>
        <v>0</v>
      </c>
      <c r="AQ343" s="49">
        <f t="shared" si="1246"/>
        <v>0</v>
      </c>
      <c r="AR343" s="49">
        <f>SUM(AR344,AR348,AR349)</f>
        <v>0</v>
      </c>
      <c r="AS343" s="49">
        <f t="shared" si="1246"/>
        <v>12</v>
      </c>
      <c r="AT343" s="49">
        <f>SUM(AT344,AT348,AT349)</f>
        <v>7</v>
      </c>
      <c r="AU343" s="49">
        <f>SUM(AU344,AU348,AU349)</f>
        <v>0</v>
      </c>
      <c r="AV343" s="49">
        <f>SUM(AV344,AV348,AV349)</f>
        <v>4</v>
      </c>
      <c r="AW343" s="49">
        <f t="shared" si="1246"/>
        <v>0</v>
      </c>
      <c r="AX343" s="49">
        <f t="shared" si="1246"/>
        <v>0</v>
      </c>
      <c r="AY343" s="49">
        <f t="shared" si="1246"/>
        <v>0</v>
      </c>
      <c r="AZ343" s="49">
        <f>SUM(AZ344,AZ348,AZ349)</f>
        <v>0</v>
      </c>
      <c r="BA343" s="49">
        <f t="shared" si="1246"/>
        <v>0</v>
      </c>
      <c r="BB343" s="49">
        <f t="shared" si="1246"/>
        <v>1</v>
      </c>
      <c r="BC343" s="49">
        <f t="shared" si="1246"/>
        <v>0</v>
      </c>
      <c r="BD343" s="49">
        <f t="shared" ref="BD343:BE343" si="1247">SUM(BD344,BD348,BD349)</f>
        <v>0</v>
      </c>
      <c r="BE343" s="49">
        <f t="shared" si="1247"/>
        <v>0</v>
      </c>
      <c r="BF343" s="49">
        <f>SUM(BF344,BF348,BF349)</f>
        <v>0</v>
      </c>
      <c r="BG343" s="49">
        <f t="shared" si="1246"/>
        <v>6</v>
      </c>
      <c r="BH343" s="52">
        <f t="shared" ref="BH343:BM343" si="1248">SUM(BH344,BH348,BH349)</f>
        <v>11</v>
      </c>
      <c r="BI343" s="49">
        <f t="shared" si="1248"/>
        <v>2</v>
      </c>
      <c r="BJ343" s="49">
        <f t="shared" si="1248"/>
        <v>0</v>
      </c>
      <c r="BK343" s="49">
        <f t="shared" si="1248"/>
        <v>0</v>
      </c>
      <c r="BL343" s="49">
        <f t="shared" si="1248"/>
        <v>0</v>
      </c>
      <c r="BM343" s="49">
        <f t="shared" si="1248"/>
        <v>0</v>
      </c>
      <c r="BN343" s="49">
        <f t="shared" si="1246"/>
        <v>0</v>
      </c>
      <c r="BO343" s="49">
        <f t="shared" si="1246"/>
        <v>0</v>
      </c>
      <c r="BP343" s="49">
        <f t="shared" si="1246"/>
        <v>0</v>
      </c>
      <c r="BQ343" s="49">
        <f t="shared" si="1246"/>
        <v>3</v>
      </c>
      <c r="BR343" s="49">
        <f>SUM(BR344,BR348,BR349)</f>
        <v>10</v>
      </c>
      <c r="BS343" s="49">
        <f>SUM(BS344,BS348,BS349)</f>
        <v>4</v>
      </c>
      <c r="BT343" s="49">
        <f t="shared" si="1246"/>
        <v>0</v>
      </c>
      <c r="BU343" s="49">
        <f t="shared" ref="BU343:CB343" si="1249">SUM(BU344,BU348,BU349)</f>
        <v>0</v>
      </c>
      <c r="BV343" s="49">
        <f t="shared" si="1249"/>
        <v>1</v>
      </c>
      <c r="BW343" s="49">
        <f t="shared" si="1249"/>
        <v>0</v>
      </c>
      <c r="BX343" s="49">
        <f t="shared" si="1249"/>
        <v>0</v>
      </c>
      <c r="BY343" s="49">
        <f t="shared" ref="BY343" si="1250">SUM(BY344,BY348,BY349)</f>
        <v>0</v>
      </c>
      <c r="BZ343" s="49">
        <f t="shared" si="1249"/>
        <v>0</v>
      </c>
      <c r="CA343" s="49">
        <f t="shared" si="1249"/>
        <v>0</v>
      </c>
      <c r="CB343" s="49">
        <f t="shared" si="1249"/>
        <v>0</v>
      </c>
      <c r="CC343" s="49"/>
      <c r="CD343" s="49">
        <f t="shared" ref="CD343" si="1251">SUM(CD344,CD348,CD349)</f>
        <v>0</v>
      </c>
      <c r="CE343" s="11"/>
      <c r="CF343" s="11"/>
    </row>
    <row r="344" spans="1:84" ht="19.7" customHeight="1" x14ac:dyDescent="0.2">
      <c r="A344" s="12" t="s">
        <v>135</v>
      </c>
      <c r="B344" s="13">
        <f t="shared" si="1245"/>
        <v>46</v>
      </c>
      <c r="C344" s="14">
        <f>SUM(C345:C346)</f>
        <v>0</v>
      </c>
      <c r="D344" s="14">
        <f>SUM(D345:D346)</f>
        <v>0</v>
      </c>
      <c r="E344" s="14">
        <f>SUM(E345:E346)</f>
        <v>0</v>
      </c>
      <c r="F344" s="14">
        <f>SUM(F345:F346)</f>
        <v>0</v>
      </c>
      <c r="G344" s="14">
        <f>SUM(G345:G346)</f>
        <v>0</v>
      </c>
      <c r="H344" s="14">
        <f t="shared" si="1220"/>
        <v>46</v>
      </c>
      <c r="I344" s="14">
        <f>SUM(I345:I347)</f>
        <v>0</v>
      </c>
      <c r="J344" s="14">
        <f t="shared" ref="J344:CB344" si="1252">SUM(J345:J347)</f>
        <v>0</v>
      </c>
      <c r="K344" s="14">
        <f t="shared" si="1252"/>
        <v>0</v>
      </c>
      <c r="L344" s="14">
        <f t="shared" si="1252"/>
        <v>0</v>
      </c>
      <c r="M344" s="14">
        <f t="shared" si="1252"/>
        <v>0</v>
      </c>
      <c r="N344" s="14">
        <f t="shared" si="1252"/>
        <v>0</v>
      </c>
      <c r="O344" s="14">
        <f t="shared" si="1252"/>
        <v>0</v>
      </c>
      <c r="P344" s="14">
        <f t="shared" si="1252"/>
        <v>0</v>
      </c>
      <c r="Q344" s="14">
        <f t="shared" si="1252"/>
        <v>0</v>
      </c>
      <c r="R344" s="14">
        <f t="shared" si="1252"/>
        <v>0</v>
      </c>
      <c r="S344" s="14">
        <f>SUM(S345:S347)</f>
        <v>0</v>
      </c>
      <c r="T344" s="14">
        <f t="shared" si="1252"/>
        <v>0</v>
      </c>
      <c r="U344" s="14">
        <f t="shared" si="1252"/>
        <v>0</v>
      </c>
      <c r="V344" s="14">
        <f t="shared" si="1252"/>
        <v>0</v>
      </c>
      <c r="W344" s="14">
        <f>SUM(W345:W347)</f>
        <v>3</v>
      </c>
      <c r="X344" s="14">
        <f t="shared" si="1252"/>
        <v>0</v>
      </c>
      <c r="Y344" s="14">
        <f t="shared" si="1252"/>
        <v>0</v>
      </c>
      <c r="Z344" s="14">
        <f>SUM(Z345:Z347)</f>
        <v>0</v>
      </c>
      <c r="AA344" s="14">
        <f>SUM(AA345:AA347)</f>
        <v>0</v>
      </c>
      <c r="AB344" s="14">
        <f t="shared" si="1252"/>
        <v>0</v>
      </c>
      <c r="AC344" s="14">
        <f t="shared" si="1252"/>
        <v>0</v>
      </c>
      <c r="AD344" s="14">
        <f>SUM(AD345:AD347)</f>
        <v>0</v>
      </c>
      <c r="AE344" s="14">
        <f t="shared" si="1252"/>
        <v>1</v>
      </c>
      <c r="AF344" s="14">
        <f>SUM(AF345:AF347)</f>
        <v>2</v>
      </c>
      <c r="AG344" s="14">
        <f>SUM(AG345:AG347)</f>
        <v>0</v>
      </c>
      <c r="AH344" s="14">
        <f>SUM(AH345:AH347)</f>
        <v>0</v>
      </c>
      <c r="AI344" s="14">
        <f t="shared" si="1252"/>
        <v>0</v>
      </c>
      <c r="AJ344" s="14">
        <f>SUM(AJ345:AJ347)</f>
        <v>0</v>
      </c>
      <c r="AK344" s="14">
        <f>SUM(AK345:AK347)</f>
        <v>0</v>
      </c>
      <c r="AL344" s="14">
        <f>SUM(AL345:AL347)</f>
        <v>0</v>
      </c>
      <c r="AM344" s="14">
        <f>SUM(AM345:AM347)</f>
        <v>0</v>
      </c>
      <c r="AN344" s="14">
        <f t="shared" si="1252"/>
        <v>0</v>
      </c>
      <c r="AO344" s="14">
        <f t="shared" si="1252"/>
        <v>0</v>
      </c>
      <c r="AP344" s="14">
        <f>SUM(AP345:AP347)</f>
        <v>0</v>
      </c>
      <c r="AQ344" s="14">
        <f t="shared" si="1252"/>
        <v>0</v>
      </c>
      <c r="AR344" s="14">
        <f>SUM(AR345:AR347)</f>
        <v>0</v>
      </c>
      <c r="AS344" s="14">
        <f t="shared" si="1252"/>
        <v>1</v>
      </c>
      <c r="AT344" s="14">
        <f>SUM(AT345:AT347)</f>
        <v>7</v>
      </c>
      <c r="AU344" s="14">
        <f>SUM(AU345:AU347)</f>
        <v>0</v>
      </c>
      <c r="AV344" s="14">
        <f>SUM(AV345:AV347)</f>
        <v>0</v>
      </c>
      <c r="AW344" s="14">
        <f t="shared" si="1252"/>
        <v>0</v>
      </c>
      <c r="AX344" s="14">
        <f t="shared" si="1252"/>
        <v>0</v>
      </c>
      <c r="AY344" s="14">
        <f t="shared" si="1252"/>
        <v>0</v>
      </c>
      <c r="AZ344" s="14">
        <f>SUM(AZ345:AZ347)</f>
        <v>0</v>
      </c>
      <c r="BA344" s="14">
        <f t="shared" si="1252"/>
        <v>0</v>
      </c>
      <c r="BB344" s="14">
        <f t="shared" si="1252"/>
        <v>0</v>
      </c>
      <c r="BC344" s="14">
        <f t="shared" si="1252"/>
        <v>0</v>
      </c>
      <c r="BD344" s="14">
        <f t="shared" ref="BD344:BE344" si="1253">SUM(BD345:BD347)</f>
        <v>0</v>
      </c>
      <c r="BE344" s="14">
        <f t="shared" si="1253"/>
        <v>0</v>
      </c>
      <c r="BF344" s="14">
        <f>SUM(BF345:BF347)</f>
        <v>0</v>
      </c>
      <c r="BG344" s="14">
        <f t="shared" si="1252"/>
        <v>2</v>
      </c>
      <c r="BH344" s="16">
        <f t="shared" ref="BH344:BM344" si="1254">SUM(BH345:BH347)</f>
        <v>11</v>
      </c>
      <c r="BI344" s="14">
        <f t="shared" si="1254"/>
        <v>2</v>
      </c>
      <c r="BJ344" s="14">
        <f t="shared" si="1254"/>
        <v>0</v>
      </c>
      <c r="BK344" s="14">
        <f t="shared" si="1254"/>
        <v>0</v>
      </c>
      <c r="BL344" s="14">
        <f t="shared" si="1254"/>
        <v>0</v>
      </c>
      <c r="BM344" s="14">
        <f t="shared" si="1254"/>
        <v>0</v>
      </c>
      <c r="BN344" s="14">
        <f t="shared" si="1252"/>
        <v>0</v>
      </c>
      <c r="BO344" s="14">
        <f t="shared" si="1252"/>
        <v>0</v>
      </c>
      <c r="BP344" s="14">
        <f t="shared" si="1252"/>
        <v>0</v>
      </c>
      <c r="BQ344" s="14">
        <f t="shared" si="1252"/>
        <v>2</v>
      </c>
      <c r="BR344" s="14">
        <f>SUM(BR345:BR347)</f>
        <v>10</v>
      </c>
      <c r="BS344" s="14">
        <f>SUM(BS345:BS347)</f>
        <v>4</v>
      </c>
      <c r="BT344" s="14">
        <f t="shared" si="1252"/>
        <v>0</v>
      </c>
      <c r="BU344" s="14">
        <f t="shared" si="1252"/>
        <v>0</v>
      </c>
      <c r="BV344" s="14">
        <f t="shared" si="1252"/>
        <v>1</v>
      </c>
      <c r="BW344" s="14">
        <f t="shared" si="1252"/>
        <v>0</v>
      </c>
      <c r="BX344" s="14">
        <f t="shared" si="1252"/>
        <v>0</v>
      </c>
      <c r="BY344" s="14">
        <f t="shared" ref="BY344" si="1255">SUM(BY345:BY347)</f>
        <v>0</v>
      </c>
      <c r="BZ344" s="14">
        <f t="shared" si="1252"/>
        <v>0</v>
      </c>
      <c r="CA344" s="14">
        <f t="shared" si="1252"/>
        <v>0</v>
      </c>
      <c r="CB344" s="14">
        <f t="shared" si="1252"/>
        <v>0</v>
      </c>
      <c r="CC344" s="14"/>
      <c r="CD344" s="14">
        <f t="shared" ref="CD344" si="1256">SUM(CD345:CD347)</f>
        <v>0</v>
      </c>
      <c r="CE344" s="11"/>
      <c r="CF344" s="11"/>
    </row>
    <row r="345" spans="1:84" ht="19.7" customHeight="1" x14ac:dyDescent="0.2">
      <c r="A345" s="12" t="s">
        <v>331</v>
      </c>
      <c r="B345" s="13">
        <f t="shared" si="1245"/>
        <v>18</v>
      </c>
      <c r="C345" s="14"/>
      <c r="D345" s="14"/>
      <c r="E345" s="14"/>
      <c r="F345" s="14"/>
      <c r="G345" s="14"/>
      <c r="H345" s="14">
        <f t="shared" si="1220"/>
        <v>18</v>
      </c>
      <c r="I345" s="13"/>
      <c r="J345" s="13"/>
      <c r="K345" s="13"/>
      <c r="L345" s="13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>
        <v>1</v>
      </c>
      <c r="X345" s="14"/>
      <c r="Y345" s="14"/>
      <c r="Z345" s="14"/>
      <c r="AA345" s="14"/>
      <c r="AB345" s="14"/>
      <c r="AC345" s="14"/>
      <c r="AD345" s="14"/>
      <c r="AE345" s="14"/>
      <c r="AF345" s="14">
        <v>1</v>
      </c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>
        <v>3</v>
      </c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>
        <v>1</v>
      </c>
      <c r="BH345" s="16">
        <v>4</v>
      </c>
      <c r="BI345" s="14">
        <v>1</v>
      </c>
      <c r="BJ345" s="14"/>
      <c r="BK345" s="14"/>
      <c r="BL345" s="14"/>
      <c r="BM345" s="14"/>
      <c r="BN345" s="14"/>
      <c r="BO345" s="14"/>
      <c r="BP345" s="14"/>
      <c r="BQ345" s="14"/>
      <c r="BR345" s="14">
        <v>5</v>
      </c>
      <c r="BS345" s="14">
        <v>2</v>
      </c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1" t="s">
        <v>436</v>
      </c>
      <c r="CF345" s="11" t="s">
        <v>436</v>
      </c>
    </row>
    <row r="346" spans="1:84" ht="19.7" customHeight="1" x14ac:dyDescent="0.2">
      <c r="A346" s="12" t="s">
        <v>200</v>
      </c>
      <c r="B346" s="13">
        <f t="shared" si="1245"/>
        <v>17</v>
      </c>
      <c r="C346" s="14"/>
      <c r="D346" s="14"/>
      <c r="E346" s="14"/>
      <c r="F346" s="14"/>
      <c r="G346" s="14"/>
      <c r="H346" s="14">
        <f t="shared" si="1220"/>
        <v>17</v>
      </c>
      <c r="I346" s="13"/>
      <c r="J346" s="13"/>
      <c r="K346" s="13"/>
      <c r="L346" s="13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>
        <v>1</v>
      </c>
      <c r="X346" s="14"/>
      <c r="Y346" s="14"/>
      <c r="Z346" s="14"/>
      <c r="AA346" s="14"/>
      <c r="AB346" s="14"/>
      <c r="AC346" s="14"/>
      <c r="AD346" s="14"/>
      <c r="AE346" s="14"/>
      <c r="AF346" s="14">
        <v>1</v>
      </c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>
        <v>3</v>
      </c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6">
        <v>5</v>
      </c>
      <c r="BI346" s="14">
        <v>1</v>
      </c>
      <c r="BJ346" s="14"/>
      <c r="BK346" s="14"/>
      <c r="BL346" s="14"/>
      <c r="BM346" s="14"/>
      <c r="BN346" s="14"/>
      <c r="BO346" s="14"/>
      <c r="BP346" s="14"/>
      <c r="BQ346" s="14">
        <v>1</v>
      </c>
      <c r="BR346" s="14">
        <v>4</v>
      </c>
      <c r="BS346" s="14">
        <v>1</v>
      </c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1" t="s">
        <v>436</v>
      </c>
      <c r="CF346" s="11" t="s">
        <v>436</v>
      </c>
    </row>
    <row r="347" spans="1:84" ht="19.7" customHeight="1" x14ac:dyDescent="0.2">
      <c r="A347" s="12" t="s">
        <v>161</v>
      </c>
      <c r="B347" s="13">
        <f t="shared" si="1245"/>
        <v>11</v>
      </c>
      <c r="C347" s="14"/>
      <c r="D347" s="14"/>
      <c r="E347" s="14"/>
      <c r="F347" s="14"/>
      <c r="G347" s="14"/>
      <c r="H347" s="14">
        <f t="shared" si="1220"/>
        <v>11</v>
      </c>
      <c r="I347" s="13"/>
      <c r="J347" s="13"/>
      <c r="K347" s="13"/>
      <c r="L347" s="13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>
        <v>1</v>
      </c>
      <c r="X347" s="14"/>
      <c r="Y347" s="14"/>
      <c r="Z347" s="14"/>
      <c r="AA347" s="14"/>
      <c r="AB347" s="14"/>
      <c r="AC347" s="14"/>
      <c r="AD347" s="14"/>
      <c r="AE347" s="14">
        <v>1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>
        <v>1</v>
      </c>
      <c r="AT347" s="14">
        <v>1</v>
      </c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>
        <v>1</v>
      </c>
      <c r="BH347" s="15">
        <v>2</v>
      </c>
      <c r="BI347" s="14"/>
      <c r="BJ347" s="14"/>
      <c r="BK347" s="14"/>
      <c r="BL347" s="14"/>
      <c r="BM347" s="14"/>
      <c r="BN347" s="14"/>
      <c r="BO347" s="14"/>
      <c r="BP347" s="14"/>
      <c r="BQ347" s="14">
        <v>1</v>
      </c>
      <c r="BR347" s="14">
        <v>1</v>
      </c>
      <c r="BS347" s="14">
        <v>1</v>
      </c>
      <c r="BT347" s="14"/>
      <c r="BU347" s="14"/>
      <c r="BV347" s="14">
        <v>1</v>
      </c>
      <c r="BW347" s="14"/>
      <c r="BX347" s="14"/>
      <c r="BY347" s="14"/>
      <c r="BZ347" s="14"/>
      <c r="CA347" s="14"/>
      <c r="CB347" s="14"/>
      <c r="CC347" s="14"/>
      <c r="CD347" s="14"/>
      <c r="CE347" s="11" t="s">
        <v>436</v>
      </c>
      <c r="CF347" s="11" t="s">
        <v>436</v>
      </c>
    </row>
    <row r="348" spans="1:84" ht="19.7" customHeight="1" x14ac:dyDescent="0.2">
      <c r="A348" s="12" t="s">
        <v>181</v>
      </c>
      <c r="B348" s="13">
        <f t="shared" si="1245"/>
        <v>27</v>
      </c>
      <c r="C348" s="14"/>
      <c r="D348" s="14"/>
      <c r="E348" s="14"/>
      <c r="F348" s="14"/>
      <c r="G348" s="14"/>
      <c r="H348" s="14">
        <f t="shared" si="1220"/>
        <v>27</v>
      </c>
      <c r="I348" s="13"/>
      <c r="J348" s="13"/>
      <c r="K348" s="13"/>
      <c r="L348" s="13"/>
      <c r="M348" s="14"/>
      <c r="N348" s="14"/>
      <c r="O348" s="14"/>
      <c r="P348" s="14">
        <v>1</v>
      </c>
      <c r="Q348" s="14"/>
      <c r="R348" s="14"/>
      <c r="S348" s="14"/>
      <c r="T348" s="14"/>
      <c r="U348" s="14"/>
      <c r="V348" s="14">
        <v>1</v>
      </c>
      <c r="W348" s="14"/>
      <c r="X348" s="14"/>
      <c r="Y348" s="14"/>
      <c r="Z348" s="14"/>
      <c r="AA348" s="14"/>
      <c r="AB348" s="14"/>
      <c r="AC348" s="14"/>
      <c r="AD348" s="14"/>
      <c r="AE348" s="14">
        <v>9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>
        <v>11</v>
      </c>
      <c r="AT348" s="14"/>
      <c r="AU348" s="14"/>
      <c r="AV348" s="14">
        <v>1</v>
      </c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>
        <v>3</v>
      </c>
      <c r="BH348" s="15"/>
      <c r="BI348" s="14"/>
      <c r="BJ348" s="14"/>
      <c r="BK348" s="14"/>
      <c r="BL348" s="14"/>
      <c r="BM348" s="14"/>
      <c r="BN348" s="14"/>
      <c r="BO348" s="14"/>
      <c r="BP348" s="14"/>
      <c r="BQ348" s="14">
        <v>1</v>
      </c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1" t="s">
        <v>436</v>
      </c>
      <c r="CF348" s="11" t="s">
        <v>436</v>
      </c>
    </row>
    <row r="349" spans="1:84" ht="19.7" customHeight="1" x14ac:dyDescent="0.2">
      <c r="A349" s="12" t="s">
        <v>42</v>
      </c>
      <c r="B349" s="13">
        <f t="shared" si="1245"/>
        <v>9</v>
      </c>
      <c r="C349" s="14"/>
      <c r="D349" s="14"/>
      <c r="E349" s="14"/>
      <c r="F349" s="14"/>
      <c r="G349" s="14"/>
      <c r="H349" s="14">
        <f t="shared" si="1220"/>
        <v>9</v>
      </c>
      <c r="I349" s="13"/>
      <c r="J349" s="13"/>
      <c r="K349" s="13"/>
      <c r="L349" s="13"/>
      <c r="M349" s="14"/>
      <c r="N349" s="14"/>
      <c r="O349" s="14"/>
      <c r="P349" s="14"/>
      <c r="Q349" s="14"/>
      <c r="R349" s="14"/>
      <c r="S349" s="14"/>
      <c r="T349" s="14"/>
      <c r="U349" s="14"/>
      <c r="V349" s="14">
        <v>0</v>
      </c>
      <c r="W349" s="14"/>
      <c r="X349" s="14"/>
      <c r="Y349" s="14">
        <v>1</v>
      </c>
      <c r="Z349" s="14"/>
      <c r="AA349" s="14"/>
      <c r="AB349" s="14"/>
      <c r="AC349" s="14"/>
      <c r="AD349" s="14"/>
      <c r="AE349" s="14">
        <v>0</v>
      </c>
      <c r="AF349" s="14"/>
      <c r="AG349" s="14"/>
      <c r="AH349" s="14">
        <v>2</v>
      </c>
      <c r="AI349" s="14"/>
      <c r="AJ349" s="14"/>
      <c r="AK349" s="14"/>
      <c r="AL349" s="14"/>
      <c r="AM349" s="14"/>
      <c r="AN349" s="14"/>
      <c r="AO349" s="14">
        <v>1</v>
      </c>
      <c r="AP349" s="14"/>
      <c r="AQ349" s="14"/>
      <c r="AR349" s="14"/>
      <c r="AS349" s="14">
        <v>0</v>
      </c>
      <c r="AT349" s="14"/>
      <c r="AU349" s="14"/>
      <c r="AV349" s="14">
        <v>3</v>
      </c>
      <c r="AW349" s="14"/>
      <c r="AX349" s="14"/>
      <c r="AY349" s="14"/>
      <c r="AZ349" s="14"/>
      <c r="BA349" s="14"/>
      <c r="BB349" s="14">
        <v>1</v>
      </c>
      <c r="BC349" s="14"/>
      <c r="BD349" s="14"/>
      <c r="BE349" s="14"/>
      <c r="BF349" s="14"/>
      <c r="BG349" s="14">
        <v>1</v>
      </c>
      <c r="BH349" s="15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1" t="s">
        <v>436</v>
      </c>
      <c r="CF349" s="11" t="s">
        <v>436</v>
      </c>
    </row>
    <row r="350" spans="1:84" ht="19.7" customHeight="1" x14ac:dyDescent="0.2">
      <c r="A350" s="55" t="s">
        <v>201</v>
      </c>
      <c r="B350" s="25">
        <f t="shared" si="1245"/>
        <v>758</v>
      </c>
      <c r="C350" s="36">
        <f>SUM(C351:C353)</f>
        <v>0</v>
      </c>
      <c r="D350" s="36">
        <f t="shared" ref="D350:BT350" si="1257">SUM(D351:D353)</f>
        <v>0</v>
      </c>
      <c r="E350" s="36">
        <f t="shared" si="1257"/>
        <v>0</v>
      </c>
      <c r="F350" s="36">
        <f t="shared" si="1257"/>
        <v>0</v>
      </c>
      <c r="G350" s="36">
        <f t="shared" si="1257"/>
        <v>0</v>
      </c>
      <c r="H350" s="36">
        <f t="shared" si="1220"/>
        <v>758</v>
      </c>
      <c r="I350" s="36">
        <f t="shared" si="1257"/>
        <v>0</v>
      </c>
      <c r="J350" s="36">
        <f t="shared" si="1257"/>
        <v>1</v>
      </c>
      <c r="K350" s="36">
        <f t="shared" si="1257"/>
        <v>0</v>
      </c>
      <c r="L350" s="36">
        <f t="shared" si="1257"/>
        <v>0</v>
      </c>
      <c r="M350" s="36">
        <f t="shared" si="1257"/>
        <v>0</v>
      </c>
      <c r="N350" s="36">
        <f t="shared" si="1257"/>
        <v>0</v>
      </c>
      <c r="O350" s="36">
        <f t="shared" si="1257"/>
        <v>0</v>
      </c>
      <c r="P350" s="36">
        <f t="shared" si="1257"/>
        <v>4</v>
      </c>
      <c r="Q350" s="36">
        <f t="shared" si="1257"/>
        <v>0</v>
      </c>
      <c r="R350" s="36">
        <f t="shared" si="1257"/>
        <v>5</v>
      </c>
      <c r="S350" s="36">
        <f>SUM(S351:S353)</f>
        <v>0</v>
      </c>
      <c r="T350" s="36">
        <f t="shared" si="1257"/>
        <v>0</v>
      </c>
      <c r="U350" s="36">
        <f t="shared" si="1257"/>
        <v>1</v>
      </c>
      <c r="V350" s="36">
        <f t="shared" si="1257"/>
        <v>13</v>
      </c>
      <c r="W350" s="36">
        <f>SUM(W351:W353)</f>
        <v>17</v>
      </c>
      <c r="X350" s="36">
        <f t="shared" si="1257"/>
        <v>0</v>
      </c>
      <c r="Y350" s="36">
        <f t="shared" si="1257"/>
        <v>3</v>
      </c>
      <c r="Z350" s="36">
        <f>SUM(Z351:Z353)</f>
        <v>0</v>
      </c>
      <c r="AA350" s="36">
        <f>SUM(AA351:AA353)</f>
        <v>0</v>
      </c>
      <c r="AB350" s="36">
        <f t="shared" si="1257"/>
        <v>0</v>
      </c>
      <c r="AC350" s="36">
        <f t="shared" si="1257"/>
        <v>1</v>
      </c>
      <c r="AD350" s="36">
        <f>SUM(AD351:AD353)</f>
        <v>0</v>
      </c>
      <c r="AE350" s="36">
        <f t="shared" si="1257"/>
        <v>78</v>
      </c>
      <c r="AF350" s="36">
        <f>SUM(AF351:AF353)</f>
        <v>25</v>
      </c>
      <c r="AG350" s="36">
        <f>SUM(AG351:AG353)</f>
        <v>0</v>
      </c>
      <c r="AH350" s="36">
        <f>SUM(AH351:AH353)</f>
        <v>25</v>
      </c>
      <c r="AI350" s="36">
        <f t="shared" si="1257"/>
        <v>1</v>
      </c>
      <c r="AJ350" s="36">
        <f>SUM(AJ351:AJ353)</f>
        <v>0</v>
      </c>
      <c r="AK350" s="36">
        <f>SUM(AK351:AK353)</f>
        <v>1</v>
      </c>
      <c r="AL350" s="36">
        <f>SUM(AL351:AL353)</f>
        <v>0</v>
      </c>
      <c r="AM350" s="36">
        <f>SUM(AM351:AM353)</f>
        <v>0</v>
      </c>
      <c r="AN350" s="36">
        <f t="shared" si="1257"/>
        <v>0</v>
      </c>
      <c r="AO350" s="36">
        <f t="shared" si="1257"/>
        <v>5</v>
      </c>
      <c r="AP350" s="36">
        <f>SUM(AP351:AP353)</f>
        <v>0</v>
      </c>
      <c r="AQ350" s="36">
        <f t="shared" si="1257"/>
        <v>1</v>
      </c>
      <c r="AR350" s="36">
        <f>SUM(AR351:AR353)</f>
        <v>0</v>
      </c>
      <c r="AS350" s="36">
        <f t="shared" si="1257"/>
        <v>99</v>
      </c>
      <c r="AT350" s="36">
        <f>SUM(AT351:AT353)</f>
        <v>74</v>
      </c>
      <c r="AU350" s="36">
        <f>SUM(AU351:AU353)</f>
        <v>0</v>
      </c>
      <c r="AV350" s="36">
        <f>SUM(AV351:AV353)</f>
        <v>36</v>
      </c>
      <c r="AW350" s="36">
        <f t="shared" si="1257"/>
        <v>1</v>
      </c>
      <c r="AX350" s="36">
        <f t="shared" si="1257"/>
        <v>0</v>
      </c>
      <c r="AY350" s="36">
        <f t="shared" si="1257"/>
        <v>4</v>
      </c>
      <c r="AZ350" s="36">
        <f>SUM(AZ351:AZ353)</f>
        <v>0</v>
      </c>
      <c r="BA350" s="36">
        <f t="shared" si="1257"/>
        <v>0</v>
      </c>
      <c r="BB350" s="36">
        <f t="shared" si="1257"/>
        <v>9</v>
      </c>
      <c r="BC350" s="36">
        <f t="shared" si="1257"/>
        <v>0</v>
      </c>
      <c r="BD350" s="36">
        <f t="shared" ref="BD350:BE350" si="1258">SUM(BD351:BD353)</f>
        <v>1</v>
      </c>
      <c r="BE350" s="36">
        <f t="shared" si="1258"/>
        <v>0</v>
      </c>
      <c r="BF350" s="36">
        <f>SUM(BF351:BF353)</f>
        <v>0</v>
      </c>
      <c r="BG350" s="36">
        <f t="shared" si="1257"/>
        <v>52</v>
      </c>
      <c r="BH350" s="58">
        <f t="shared" ref="BH350:BM350" si="1259">SUM(BH351:BH353)</f>
        <v>84</v>
      </c>
      <c r="BI350" s="36">
        <f t="shared" si="1259"/>
        <v>26</v>
      </c>
      <c r="BJ350" s="36">
        <f t="shared" si="1259"/>
        <v>0</v>
      </c>
      <c r="BK350" s="36">
        <f t="shared" si="1259"/>
        <v>0</v>
      </c>
      <c r="BL350" s="36">
        <f t="shared" si="1259"/>
        <v>0</v>
      </c>
      <c r="BM350" s="36">
        <f t="shared" si="1259"/>
        <v>0</v>
      </c>
      <c r="BN350" s="36">
        <f t="shared" si="1257"/>
        <v>3</v>
      </c>
      <c r="BO350" s="36">
        <f t="shared" si="1257"/>
        <v>1</v>
      </c>
      <c r="BP350" s="36">
        <f t="shared" si="1257"/>
        <v>0</v>
      </c>
      <c r="BQ350" s="36">
        <f t="shared" si="1257"/>
        <v>23</v>
      </c>
      <c r="BR350" s="36">
        <f>SUM(BR351:BR353)</f>
        <v>97</v>
      </c>
      <c r="BS350" s="36">
        <f>SUM(BS351:BS353)</f>
        <v>49</v>
      </c>
      <c r="BT350" s="36">
        <f t="shared" si="1257"/>
        <v>3</v>
      </c>
      <c r="BU350" s="36">
        <f t="shared" ref="BU350:CB350" si="1260">SUM(BU351:BU353)</f>
        <v>0</v>
      </c>
      <c r="BV350" s="36">
        <f t="shared" si="1260"/>
        <v>6</v>
      </c>
      <c r="BW350" s="36">
        <f t="shared" si="1260"/>
        <v>4</v>
      </c>
      <c r="BX350" s="36">
        <f t="shared" si="1260"/>
        <v>4</v>
      </c>
      <c r="BY350" s="36">
        <f t="shared" ref="BY350" si="1261">SUM(BY351:BY353)</f>
        <v>0</v>
      </c>
      <c r="BZ350" s="36">
        <f t="shared" si="1260"/>
        <v>1</v>
      </c>
      <c r="CA350" s="36">
        <f t="shared" si="1260"/>
        <v>0</v>
      </c>
      <c r="CB350" s="36">
        <f t="shared" si="1260"/>
        <v>0</v>
      </c>
      <c r="CC350" s="36"/>
      <c r="CD350" s="36">
        <f t="shared" ref="CD350" si="1262">SUM(CD351:CD353)</f>
        <v>0</v>
      </c>
      <c r="CE350" s="11"/>
      <c r="CF350" s="11"/>
    </row>
    <row r="351" spans="1:84" ht="19.7" customHeight="1" x14ac:dyDescent="0.2">
      <c r="A351" s="12" t="s">
        <v>332</v>
      </c>
      <c r="B351" s="13">
        <f t="shared" si="1245"/>
        <v>453</v>
      </c>
      <c r="C351" s="14">
        <f>SUM(C355,C378,C388,C400,C407,C414)</f>
        <v>0</v>
      </c>
      <c r="D351" s="14">
        <f>SUM(D355,D378,D388,D400,D407,D414)</f>
        <v>0</v>
      </c>
      <c r="E351" s="14">
        <f>SUM(E355,E378,E388,E400,E407,E414)</f>
        <v>0</v>
      </c>
      <c r="F351" s="14">
        <f>SUM(F355,F378,F388,F400,F407,F414)</f>
        <v>0</v>
      </c>
      <c r="G351" s="14">
        <f>SUM(G355,G378,G388,G400,G407,G414)</f>
        <v>0</v>
      </c>
      <c r="H351" s="14">
        <f t="shared" si="1220"/>
        <v>453</v>
      </c>
      <c r="I351" s="14">
        <f t="shared" ref="I351:AN351" si="1263">SUM(I355,I378,I388,I400,I407,I413)</f>
        <v>0</v>
      </c>
      <c r="J351" s="14">
        <f t="shared" si="1263"/>
        <v>0</v>
      </c>
      <c r="K351" s="14">
        <f t="shared" si="1263"/>
        <v>0</v>
      </c>
      <c r="L351" s="14">
        <f t="shared" si="1263"/>
        <v>0</v>
      </c>
      <c r="M351" s="14">
        <f t="shared" si="1263"/>
        <v>0</v>
      </c>
      <c r="N351" s="14">
        <f t="shared" si="1263"/>
        <v>0</v>
      </c>
      <c r="O351" s="14">
        <f t="shared" si="1263"/>
        <v>0</v>
      </c>
      <c r="P351" s="14">
        <f t="shared" si="1263"/>
        <v>1</v>
      </c>
      <c r="Q351" s="14">
        <f t="shared" si="1263"/>
        <v>0</v>
      </c>
      <c r="R351" s="14">
        <f t="shared" si="1263"/>
        <v>4</v>
      </c>
      <c r="S351" s="14">
        <f>SUM(S355,S378,S388,S400,S407,S413)</f>
        <v>0</v>
      </c>
      <c r="T351" s="14">
        <f t="shared" si="1263"/>
        <v>0</v>
      </c>
      <c r="U351" s="14">
        <f t="shared" si="1263"/>
        <v>0</v>
      </c>
      <c r="V351" s="14">
        <f t="shared" si="1263"/>
        <v>3</v>
      </c>
      <c r="W351" s="14">
        <f>SUM(W355,W378,W388,W400,W407,W413)</f>
        <v>14</v>
      </c>
      <c r="X351" s="14">
        <f t="shared" si="1263"/>
        <v>0</v>
      </c>
      <c r="Y351" s="14">
        <f t="shared" si="1263"/>
        <v>0</v>
      </c>
      <c r="Z351" s="14">
        <f t="shared" si="1263"/>
        <v>0</v>
      </c>
      <c r="AA351" s="14">
        <f>SUM(AA355,AA378,AA388,AA400,AA407,AA413)</f>
        <v>0</v>
      </c>
      <c r="AB351" s="14">
        <f t="shared" si="1263"/>
        <v>0</v>
      </c>
      <c r="AC351" s="14">
        <f t="shared" si="1263"/>
        <v>0</v>
      </c>
      <c r="AD351" s="14">
        <f>SUM(AD355,AD378,AD388,AD400,AD407,AD413)</f>
        <v>0</v>
      </c>
      <c r="AE351" s="14">
        <f t="shared" si="1263"/>
        <v>8</v>
      </c>
      <c r="AF351" s="14">
        <f>SUM(AF355,AF378,AF388,AF400,AF407,AF413)</f>
        <v>25</v>
      </c>
      <c r="AG351" s="14">
        <f t="shared" si="1263"/>
        <v>0</v>
      </c>
      <c r="AH351" s="14">
        <f>SUM(AH355,AH378,AH388,AH400,AH407,AH413)</f>
        <v>1</v>
      </c>
      <c r="AI351" s="14">
        <f t="shared" si="1263"/>
        <v>1</v>
      </c>
      <c r="AJ351" s="14">
        <f>SUM(AJ355,AJ378,AJ388,AJ400,AJ407,AJ413)</f>
        <v>0</v>
      </c>
      <c r="AK351" s="14">
        <f>SUM(AK355,AK378,AK388,AK400,AK407,AK413)</f>
        <v>1</v>
      </c>
      <c r="AL351" s="14">
        <f>SUM(AL355,AL378,AL388,AL400,AL407,AL413)</f>
        <v>0</v>
      </c>
      <c r="AM351" s="14">
        <f>SUM(AM355,AM378,AM388,AM400,AM407,AM413)</f>
        <v>0</v>
      </c>
      <c r="AN351" s="14">
        <f t="shared" si="1263"/>
        <v>0</v>
      </c>
      <c r="AO351" s="14">
        <f t="shared" ref="AO351:BU351" si="1264">SUM(AO355,AO378,AO388,AO400,AO407,AO413)</f>
        <v>0</v>
      </c>
      <c r="AP351" s="14">
        <f t="shared" si="1264"/>
        <v>0</v>
      </c>
      <c r="AQ351" s="14">
        <f t="shared" si="1264"/>
        <v>0</v>
      </c>
      <c r="AR351" s="14">
        <f>SUM(AR355,AR378,AR388,AR400,AR407,AR413)</f>
        <v>0</v>
      </c>
      <c r="AS351" s="14">
        <f t="shared" si="1264"/>
        <v>7</v>
      </c>
      <c r="AT351" s="14">
        <f>SUM(AT355,AT378,AT388,AT400,AT407,AT413)</f>
        <v>74</v>
      </c>
      <c r="AU351" s="14">
        <f t="shared" si="1264"/>
        <v>0</v>
      </c>
      <c r="AV351" s="14">
        <f>SUM(AV355,AV378,AV388,AV400,AV407,AV413)</f>
        <v>1</v>
      </c>
      <c r="AW351" s="14">
        <f t="shared" si="1264"/>
        <v>1</v>
      </c>
      <c r="AX351" s="14">
        <f t="shared" si="1264"/>
        <v>0</v>
      </c>
      <c r="AY351" s="14">
        <f t="shared" si="1264"/>
        <v>4</v>
      </c>
      <c r="AZ351" s="14">
        <f>SUM(AZ355,AZ378,AZ388,AZ400,AZ407,AZ413)</f>
        <v>0</v>
      </c>
      <c r="BA351" s="14">
        <f t="shared" si="1264"/>
        <v>0</v>
      </c>
      <c r="BB351" s="14">
        <f t="shared" si="1264"/>
        <v>0</v>
      </c>
      <c r="BC351" s="14">
        <f t="shared" si="1264"/>
        <v>0</v>
      </c>
      <c r="BD351" s="14">
        <f t="shared" si="1264"/>
        <v>1</v>
      </c>
      <c r="BE351" s="14">
        <f t="shared" ref="BE351" si="1265">SUM(BE355,BE378,BE388,BE400,BE407,BE413)</f>
        <v>0</v>
      </c>
      <c r="BF351" s="14">
        <f>SUM(BF355,BF378,BF388,BF400,BF407,BF413)</f>
        <v>0</v>
      </c>
      <c r="BG351" s="14">
        <f t="shared" si="1264"/>
        <v>16</v>
      </c>
      <c r="BH351" s="16">
        <f>SUM(BH355,BH378,BH388,BH400,BH407,BH413)</f>
        <v>84</v>
      </c>
      <c r="BI351" s="14">
        <f>SUM(BI355,BI378,BI388,BI400,BI407,BI413)</f>
        <v>26</v>
      </c>
      <c r="BJ351" s="14">
        <f t="shared" si="1264"/>
        <v>0</v>
      </c>
      <c r="BK351" s="14">
        <f>SUM(BK355,BK378,BK388,BK400,BK407,BK413)</f>
        <v>0</v>
      </c>
      <c r="BL351" s="14">
        <f>SUM(BL355,BL378,BL388,BL400,BL407,BL413)</f>
        <v>0</v>
      </c>
      <c r="BM351" s="14">
        <f>SUM(BM355,BM378,BM388,BM400,BM407,BM413)</f>
        <v>0</v>
      </c>
      <c r="BN351" s="14">
        <f t="shared" si="1264"/>
        <v>3</v>
      </c>
      <c r="BO351" s="14">
        <f t="shared" si="1264"/>
        <v>1</v>
      </c>
      <c r="BP351" s="14">
        <f t="shared" si="1264"/>
        <v>0</v>
      </c>
      <c r="BQ351" s="14">
        <f t="shared" si="1264"/>
        <v>13</v>
      </c>
      <c r="BR351" s="14">
        <f>SUM(BR355,BR378,BR388,BR400,BR407,BR413)</f>
        <v>97</v>
      </c>
      <c r="BS351" s="14">
        <f>SUM(BS355,BS378,BS388,BS400,BS407,BS413)</f>
        <v>49</v>
      </c>
      <c r="BT351" s="14">
        <f t="shared" si="1264"/>
        <v>3</v>
      </c>
      <c r="BU351" s="14">
        <f t="shared" si="1264"/>
        <v>0</v>
      </c>
      <c r="BV351" s="14">
        <f t="shared" ref="BV351:CB351" si="1266">SUM(BV355,BV378,BV388,BV400,BV407,BV413)</f>
        <v>6</v>
      </c>
      <c r="BW351" s="14">
        <f t="shared" si="1266"/>
        <v>4</v>
      </c>
      <c r="BX351" s="14">
        <f t="shared" si="1266"/>
        <v>4</v>
      </c>
      <c r="BY351" s="14">
        <f t="shared" si="1266"/>
        <v>0</v>
      </c>
      <c r="BZ351" s="14">
        <f t="shared" si="1266"/>
        <v>1</v>
      </c>
      <c r="CA351" s="14">
        <f t="shared" si="1266"/>
        <v>0</v>
      </c>
      <c r="CB351" s="14">
        <f t="shared" si="1266"/>
        <v>0</v>
      </c>
      <c r="CC351" s="14"/>
      <c r="CD351" s="14">
        <f t="shared" ref="CD351" si="1267">SUM(CD355,CD378,CD388,CD400,CD407,CD413)</f>
        <v>0</v>
      </c>
      <c r="CE351" s="11"/>
      <c r="CF351" s="11"/>
    </row>
    <row r="352" spans="1:84" ht="19.7" customHeight="1" x14ac:dyDescent="0.2">
      <c r="A352" s="12" t="s">
        <v>187</v>
      </c>
      <c r="B352" s="13">
        <f t="shared" si="1245"/>
        <v>223</v>
      </c>
      <c r="C352" s="14">
        <f>SUM(C368,C383,C394,C404,C411,C416)</f>
        <v>0</v>
      </c>
      <c r="D352" s="14">
        <f>SUM(D368,D383,D394,D404,D411,D416)</f>
        <v>0</v>
      </c>
      <c r="E352" s="14">
        <f>SUM(E368,E383,E394,E404,E411,E416)</f>
        <v>0</v>
      </c>
      <c r="F352" s="14">
        <f>SUM(F368,F383,F394,F404,F411,F416)</f>
        <v>0</v>
      </c>
      <c r="G352" s="14">
        <f>SUM(G368,G383,G394,G404,G411,G416)</f>
        <v>0</v>
      </c>
      <c r="H352" s="14">
        <f t="shared" si="1220"/>
        <v>223</v>
      </c>
      <c r="I352" s="14">
        <f t="shared" ref="I352:AN352" si="1268">SUM(I368,I383,I393,I404,I411,I416)</f>
        <v>0</v>
      </c>
      <c r="J352" s="14">
        <f t="shared" si="1268"/>
        <v>1</v>
      </c>
      <c r="K352" s="14">
        <f t="shared" si="1268"/>
        <v>0</v>
      </c>
      <c r="L352" s="14">
        <f t="shared" si="1268"/>
        <v>0</v>
      </c>
      <c r="M352" s="14">
        <f t="shared" si="1268"/>
        <v>0</v>
      </c>
      <c r="N352" s="14">
        <f t="shared" si="1268"/>
        <v>0</v>
      </c>
      <c r="O352" s="14">
        <f t="shared" si="1268"/>
        <v>0</v>
      </c>
      <c r="P352" s="14">
        <f t="shared" si="1268"/>
        <v>3</v>
      </c>
      <c r="Q352" s="14">
        <f t="shared" si="1268"/>
        <v>0</v>
      </c>
      <c r="R352" s="14">
        <f t="shared" si="1268"/>
        <v>1</v>
      </c>
      <c r="S352" s="14">
        <f>SUM(S368,S383,S393,S404,S411,S416)</f>
        <v>0</v>
      </c>
      <c r="T352" s="14">
        <f t="shared" si="1268"/>
        <v>0</v>
      </c>
      <c r="U352" s="14">
        <f t="shared" si="1268"/>
        <v>0</v>
      </c>
      <c r="V352" s="14">
        <f t="shared" si="1268"/>
        <v>10</v>
      </c>
      <c r="W352" s="14">
        <f>SUM(W368,W383,W393,W404,W411,W416)</f>
        <v>0</v>
      </c>
      <c r="X352" s="14">
        <f t="shared" si="1268"/>
        <v>0</v>
      </c>
      <c r="Y352" s="14">
        <f t="shared" si="1268"/>
        <v>0</v>
      </c>
      <c r="Z352" s="14">
        <f t="shared" si="1268"/>
        <v>0</v>
      </c>
      <c r="AA352" s="14">
        <f>SUM(AA368,AA383,AA393,AA404,AA411,AA416)</f>
        <v>0</v>
      </c>
      <c r="AB352" s="14">
        <f t="shared" si="1268"/>
        <v>0</v>
      </c>
      <c r="AC352" s="14">
        <f t="shared" si="1268"/>
        <v>0</v>
      </c>
      <c r="AD352" s="14">
        <f>SUM(AD368,AD383,AD393,AD404,AD411,AD416)</f>
        <v>0</v>
      </c>
      <c r="AE352" s="14">
        <f t="shared" si="1268"/>
        <v>70</v>
      </c>
      <c r="AF352" s="14">
        <f>SUM(AF368,AF383,AF393,AF404,AF411,AF416)</f>
        <v>0</v>
      </c>
      <c r="AG352" s="14">
        <f t="shared" si="1268"/>
        <v>0</v>
      </c>
      <c r="AH352" s="14">
        <f>SUM(AH368,AH383,AH393,AH404,AH411,AH416)</f>
        <v>2</v>
      </c>
      <c r="AI352" s="14">
        <f t="shared" si="1268"/>
        <v>0</v>
      </c>
      <c r="AJ352" s="14">
        <f>SUM(AJ368,AJ383,AJ393,AJ404,AJ411,AJ416)</f>
        <v>0</v>
      </c>
      <c r="AK352" s="14">
        <f>SUM(AK368,AK383,AK393,AK404,AK411,AK416)</f>
        <v>0</v>
      </c>
      <c r="AL352" s="14">
        <f>SUM(AL368,AL383,AL393,AL404,AL411,AL416)</f>
        <v>0</v>
      </c>
      <c r="AM352" s="14">
        <f>SUM(AM368,AM383,AM393,AM404,AM411,AM416)</f>
        <v>0</v>
      </c>
      <c r="AN352" s="14">
        <f t="shared" si="1268"/>
        <v>0</v>
      </c>
      <c r="AO352" s="14">
        <f t="shared" ref="AO352:BU352" si="1269">SUM(AO368,AO383,AO393,AO404,AO411,AO416)</f>
        <v>0</v>
      </c>
      <c r="AP352" s="14">
        <f t="shared" si="1269"/>
        <v>0</v>
      </c>
      <c r="AQ352" s="14">
        <f t="shared" si="1269"/>
        <v>0</v>
      </c>
      <c r="AR352" s="14">
        <f>SUM(AR368,AR383,AR393,AR404,AR411,AR416)</f>
        <v>0</v>
      </c>
      <c r="AS352" s="14">
        <f t="shared" si="1269"/>
        <v>92</v>
      </c>
      <c r="AT352" s="14">
        <f>SUM(AT368,AT383,AT393,AT404,AT411,AT416)</f>
        <v>0</v>
      </c>
      <c r="AU352" s="14">
        <f t="shared" si="1269"/>
        <v>0</v>
      </c>
      <c r="AV352" s="14">
        <f>SUM(AV368,AV383,AV393,AV404,AV411,AV416)</f>
        <v>4</v>
      </c>
      <c r="AW352" s="14">
        <f t="shared" si="1269"/>
        <v>0</v>
      </c>
      <c r="AX352" s="14">
        <f t="shared" si="1269"/>
        <v>0</v>
      </c>
      <c r="AY352" s="14">
        <f t="shared" si="1269"/>
        <v>0</v>
      </c>
      <c r="AZ352" s="14">
        <f>SUM(AZ368,AZ383,AZ393,AZ404,AZ411,AZ416)</f>
        <v>0</v>
      </c>
      <c r="BA352" s="14">
        <f t="shared" si="1269"/>
        <v>0</v>
      </c>
      <c r="BB352" s="14">
        <f t="shared" si="1269"/>
        <v>0</v>
      </c>
      <c r="BC352" s="14">
        <f t="shared" si="1269"/>
        <v>0</v>
      </c>
      <c r="BD352" s="14">
        <f t="shared" si="1269"/>
        <v>0</v>
      </c>
      <c r="BE352" s="14">
        <f t="shared" ref="BE352" si="1270">SUM(BE368,BE383,BE393,BE404,BE411,BE416)</f>
        <v>0</v>
      </c>
      <c r="BF352" s="14">
        <f>SUM(BF368,BF383,BF393,BF404,BF411,BF416)</f>
        <v>0</v>
      </c>
      <c r="BG352" s="14">
        <f t="shared" si="1269"/>
        <v>30</v>
      </c>
      <c r="BH352" s="15">
        <f>SUM(BH368,BH383,BH393,BH404,BH411,BH416)</f>
        <v>0</v>
      </c>
      <c r="BI352" s="14">
        <f>SUM(BI368,BI383,BI393,BI404,BI411,BI416)</f>
        <v>0</v>
      </c>
      <c r="BJ352" s="14">
        <f t="shared" si="1269"/>
        <v>0</v>
      </c>
      <c r="BK352" s="14">
        <f>SUM(BK368,BK383,BK393,BK404,BK411,BK416)</f>
        <v>0</v>
      </c>
      <c r="BL352" s="14">
        <f>SUM(BL368,BL383,BL393,BL404,BL411,BL416)</f>
        <v>0</v>
      </c>
      <c r="BM352" s="14">
        <f>SUM(BM368,BM383,BM393,BM404,BM411,BM416)</f>
        <v>0</v>
      </c>
      <c r="BN352" s="14">
        <f t="shared" si="1269"/>
        <v>0</v>
      </c>
      <c r="BO352" s="14">
        <f t="shared" si="1269"/>
        <v>0</v>
      </c>
      <c r="BP352" s="14">
        <f t="shared" si="1269"/>
        <v>0</v>
      </c>
      <c r="BQ352" s="14">
        <f t="shared" si="1269"/>
        <v>10</v>
      </c>
      <c r="BR352" s="14">
        <f>SUM(BR368,BR383,BR393,BR404,BR411,BR416)</f>
        <v>0</v>
      </c>
      <c r="BS352" s="14">
        <f>SUM(BS368,BS383,BS393,BS404,BS411,BS416)</f>
        <v>0</v>
      </c>
      <c r="BT352" s="14">
        <f t="shared" si="1269"/>
        <v>0</v>
      </c>
      <c r="BU352" s="14">
        <f t="shared" si="1269"/>
        <v>0</v>
      </c>
      <c r="BV352" s="14">
        <f t="shared" ref="BV352:CB352" si="1271">SUM(BV368,BV383,BV393,BV404,BV411,BV416)</f>
        <v>0</v>
      </c>
      <c r="BW352" s="14">
        <f t="shared" si="1271"/>
        <v>0</v>
      </c>
      <c r="BX352" s="14">
        <f t="shared" si="1271"/>
        <v>0</v>
      </c>
      <c r="BY352" s="14">
        <f t="shared" si="1271"/>
        <v>0</v>
      </c>
      <c r="BZ352" s="14">
        <f t="shared" si="1271"/>
        <v>0</v>
      </c>
      <c r="CA352" s="14">
        <f t="shared" si="1271"/>
        <v>0</v>
      </c>
      <c r="CB352" s="14">
        <f t="shared" si="1271"/>
        <v>0</v>
      </c>
      <c r="CC352" s="14"/>
      <c r="CD352" s="14">
        <f t="shared" ref="CD352" si="1272">SUM(CD368,CD383,CD393,CD404,CD411,CD416)</f>
        <v>0</v>
      </c>
      <c r="CE352" s="11"/>
      <c r="CF352" s="11"/>
    </row>
    <row r="353" spans="1:84" ht="19.7" customHeight="1" x14ac:dyDescent="0.2">
      <c r="A353" s="12" t="s">
        <v>157</v>
      </c>
      <c r="B353" s="13">
        <f t="shared" si="1245"/>
        <v>82</v>
      </c>
      <c r="C353" s="14">
        <f>SUM(C373,C386,C396,C405)</f>
        <v>0</v>
      </c>
      <c r="D353" s="14">
        <f t="shared" ref="D353:BP353" si="1273">SUM(D373,D386,D396,D405)</f>
        <v>0</v>
      </c>
      <c r="E353" s="14">
        <f t="shared" si="1273"/>
        <v>0</v>
      </c>
      <c r="F353" s="14">
        <f t="shared" si="1273"/>
        <v>0</v>
      </c>
      <c r="G353" s="14">
        <f t="shared" si="1273"/>
        <v>0</v>
      </c>
      <c r="H353" s="14">
        <f t="shared" si="1220"/>
        <v>82</v>
      </c>
      <c r="I353" s="14">
        <f t="shared" si="1273"/>
        <v>0</v>
      </c>
      <c r="J353" s="14">
        <f t="shared" si="1273"/>
        <v>0</v>
      </c>
      <c r="K353" s="14">
        <f t="shared" si="1273"/>
        <v>0</v>
      </c>
      <c r="L353" s="14">
        <f t="shared" si="1273"/>
        <v>0</v>
      </c>
      <c r="M353" s="14">
        <f t="shared" si="1273"/>
        <v>0</v>
      </c>
      <c r="N353" s="14">
        <f t="shared" si="1273"/>
        <v>0</v>
      </c>
      <c r="O353" s="14">
        <f t="shared" si="1273"/>
        <v>0</v>
      </c>
      <c r="P353" s="14">
        <f t="shared" si="1273"/>
        <v>0</v>
      </c>
      <c r="Q353" s="14">
        <f t="shared" si="1273"/>
        <v>0</v>
      </c>
      <c r="R353" s="14">
        <f t="shared" si="1273"/>
        <v>0</v>
      </c>
      <c r="S353" s="14">
        <f>SUM(S373,S386,S396,S405)</f>
        <v>0</v>
      </c>
      <c r="T353" s="14">
        <f t="shared" si="1273"/>
        <v>0</v>
      </c>
      <c r="U353" s="14">
        <f t="shared" si="1273"/>
        <v>1</v>
      </c>
      <c r="V353" s="14">
        <f t="shared" si="1273"/>
        <v>0</v>
      </c>
      <c r="W353" s="14">
        <f>SUM(W373,W386,W396,W405)</f>
        <v>3</v>
      </c>
      <c r="X353" s="14">
        <f t="shared" si="1273"/>
        <v>0</v>
      </c>
      <c r="Y353" s="14">
        <f t="shared" si="1273"/>
        <v>3</v>
      </c>
      <c r="Z353" s="14">
        <f t="shared" si="1273"/>
        <v>0</v>
      </c>
      <c r="AA353" s="14">
        <f>SUM(AA373,AA386,AA396,AA405)</f>
        <v>0</v>
      </c>
      <c r="AB353" s="14">
        <f t="shared" si="1273"/>
        <v>0</v>
      </c>
      <c r="AC353" s="14">
        <f t="shared" si="1273"/>
        <v>1</v>
      </c>
      <c r="AD353" s="14">
        <f>SUM(AD373,AD386,AD396,AD405)</f>
        <v>0</v>
      </c>
      <c r="AE353" s="14">
        <f t="shared" si="1273"/>
        <v>0</v>
      </c>
      <c r="AF353" s="14">
        <f>SUM(AF373,AF386,AF396,AF405)</f>
        <v>0</v>
      </c>
      <c r="AG353" s="14">
        <f t="shared" si="1273"/>
        <v>0</v>
      </c>
      <c r="AH353" s="14">
        <f>SUM(AH373,AH386,AH396,AH405)</f>
        <v>22</v>
      </c>
      <c r="AI353" s="14">
        <f t="shared" si="1273"/>
        <v>0</v>
      </c>
      <c r="AJ353" s="14">
        <f>SUM(AJ373,AJ386,AJ396,AJ405)</f>
        <v>0</v>
      </c>
      <c r="AK353" s="14">
        <f>SUM(AK373,AK386,AK396,AK405)</f>
        <v>0</v>
      </c>
      <c r="AL353" s="14">
        <f>SUM(AL373,AL386,AL396,AL405)</f>
        <v>0</v>
      </c>
      <c r="AM353" s="14">
        <f>SUM(AM373,AM386,AM396,AM405)</f>
        <v>0</v>
      </c>
      <c r="AN353" s="14">
        <f t="shared" si="1273"/>
        <v>0</v>
      </c>
      <c r="AO353" s="14">
        <f t="shared" si="1273"/>
        <v>5</v>
      </c>
      <c r="AP353" s="14">
        <f t="shared" si="1273"/>
        <v>0</v>
      </c>
      <c r="AQ353" s="14">
        <f t="shared" si="1273"/>
        <v>1</v>
      </c>
      <c r="AR353" s="14">
        <f>SUM(AR373,AR386,AR396,AR405)</f>
        <v>0</v>
      </c>
      <c r="AS353" s="14">
        <f t="shared" si="1273"/>
        <v>0</v>
      </c>
      <c r="AT353" s="14">
        <f>SUM(AT373,AT386,AT396,AT405)</f>
        <v>0</v>
      </c>
      <c r="AU353" s="14">
        <f t="shared" si="1273"/>
        <v>0</v>
      </c>
      <c r="AV353" s="14">
        <f>SUM(AV373,AV386,AV396,AV405)</f>
        <v>31</v>
      </c>
      <c r="AW353" s="14">
        <f t="shared" si="1273"/>
        <v>0</v>
      </c>
      <c r="AX353" s="14">
        <f t="shared" si="1273"/>
        <v>0</v>
      </c>
      <c r="AY353" s="14">
        <f t="shared" si="1273"/>
        <v>0</v>
      </c>
      <c r="AZ353" s="14">
        <f>SUM(AZ373,AZ386,AZ396,AZ405)</f>
        <v>0</v>
      </c>
      <c r="BA353" s="14">
        <f t="shared" si="1273"/>
        <v>0</v>
      </c>
      <c r="BB353" s="14">
        <f t="shared" si="1273"/>
        <v>9</v>
      </c>
      <c r="BC353" s="14">
        <f t="shared" si="1273"/>
        <v>0</v>
      </c>
      <c r="BD353" s="14">
        <f t="shared" si="1273"/>
        <v>0</v>
      </c>
      <c r="BE353" s="14">
        <f t="shared" ref="BE353" si="1274">SUM(BE373,BE386,BE396,BE405)</f>
        <v>0</v>
      </c>
      <c r="BF353" s="14">
        <f>SUM(BF373,BF386,BF396,BF405)</f>
        <v>0</v>
      </c>
      <c r="BG353" s="14">
        <f t="shared" si="1273"/>
        <v>6</v>
      </c>
      <c r="BH353" s="14">
        <f>SUM(BH373,BH386,BH396,BH405)</f>
        <v>0</v>
      </c>
      <c r="BI353" s="14">
        <f>SUM(BI373,BI386,BI396,BI405)</f>
        <v>0</v>
      </c>
      <c r="BJ353" s="14">
        <f t="shared" si="1273"/>
        <v>0</v>
      </c>
      <c r="BK353" s="14">
        <f>SUM(BK373,BK386,BK396,BK405)</f>
        <v>0</v>
      </c>
      <c r="BL353" s="14">
        <f>SUM(BL373,BL386,BL396,BL405)</f>
        <v>0</v>
      </c>
      <c r="BM353" s="14">
        <f>SUM(BM373,BM386,BM396,BM405)</f>
        <v>0</v>
      </c>
      <c r="BN353" s="14">
        <f t="shared" si="1273"/>
        <v>0</v>
      </c>
      <c r="BO353" s="14">
        <f t="shared" si="1273"/>
        <v>0</v>
      </c>
      <c r="BP353" s="14">
        <f t="shared" si="1273"/>
        <v>0</v>
      </c>
      <c r="BQ353" s="14">
        <f t="shared" ref="BQ353:CB353" si="1275">SUM(BQ373,BQ386,BQ396,BQ405)</f>
        <v>0</v>
      </c>
      <c r="BR353" s="14">
        <f>SUM(BR373,BR386,BR396,BR405)</f>
        <v>0</v>
      </c>
      <c r="BS353" s="14">
        <f>SUM(BS373,BS386,BS396,BS405)</f>
        <v>0</v>
      </c>
      <c r="BT353" s="14">
        <f t="shared" si="1275"/>
        <v>0</v>
      </c>
      <c r="BU353" s="14">
        <f t="shared" si="1275"/>
        <v>0</v>
      </c>
      <c r="BV353" s="14">
        <f t="shared" si="1275"/>
        <v>0</v>
      </c>
      <c r="BW353" s="14">
        <f t="shared" si="1275"/>
        <v>0</v>
      </c>
      <c r="BX353" s="14">
        <f t="shared" si="1275"/>
        <v>0</v>
      </c>
      <c r="BY353" s="14">
        <f t="shared" ref="BY353" si="1276">SUM(BY373,BY386,BY396,BY405)</f>
        <v>0</v>
      </c>
      <c r="BZ353" s="14">
        <f t="shared" si="1275"/>
        <v>0</v>
      </c>
      <c r="CA353" s="14">
        <f t="shared" si="1275"/>
        <v>0</v>
      </c>
      <c r="CB353" s="14">
        <f t="shared" si="1275"/>
        <v>0</v>
      </c>
      <c r="CC353" s="14"/>
      <c r="CD353" s="14">
        <f t="shared" ref="CD353" si="1277">SUM(CD373,CD386,CD396,CD405)</f>
        <v>0</v>
      </c>
      <c r="CE353" s="11"/>
      <c r="CF353" s="11"/>
    </row>
    <row r="354" spans="1:84" ht="19.7" customHeight="1" x14ac:dyDescent="0.2">
      <c r="A354" s="47" t="s">
        <v>202</v>
      </c>
      <c r="B354" s="48">
        <f t="shared" si="1245"/>
        <v>278</v>
      </c>
      <c r="C354" s="49">
        <f>SUM(C355,C368,C373)</f>
        <v>0</v>
      </c>
      <c r="D354" s="49">
        <f t="shared" ref="D354:I354" si="1278">SUM(D355,D368,D373)</f>
        <v>0</v>
      </c>
      <c r="E354" s="49">
        <f t="shared" si="1278"/>
        <v>0</v>
      </c>
      <c r="F354" s="49">
        <f t="shared" si="1278"/>
        <v>0</v>
      </c>
      <c r="G354" s="49">
        <f t="shared" si="1278"/>
        <v>0</v>
      </c>
      <c r="H354" s="49">
        <f t="shared" si="1220"/>
        <v>278</v>
      </c>
      <c r="I354" s="49">
        <f t="shared" si="1278"/>
        <v>0</v>
      </c>
      <c r="J354" s="49">
        <f t="shared" ref="J354" si="1279">SUM(J355,J368,J373)</f>
        <v>1</v>
      </c>
      <c r="K354" s="49">
        <f t="shared" ref="K354" si="1280">SUM(K355,K368,K373)</f>
        <v>0</v>
      </c>
      <c r="L354" s="49">
        <f t="shared" ref="L354" si="1281">SUM(L355,L368,L373)</f>
        <v>0</v>
      </c>
      <c r="M354" s="49">
        <f t="shared" ref="M354" si="1282">SUM(M355,M368,M373)</f>
        <v>0</v>
      </c>
      <c r="N354" s="49">
        <f t="shared" ref="N354" si="1283">SUM(N355,N368,N373)</f>
        <v>0</v>
      </c>
      <c r="O354" s="49">
        <f t="shared" ref="O354" si="1284">SUM(O355,O368,O373)</f>
        <v>0</v>
      </c>
      <c r="P354" s="49">
        <f t="shared" ref="P354" si="1285">SUM(P355,P368,P373)</f>
        <v>1</v>
      </c>
      <c r="Q354" s="49">
        <f t="shared" ref="Q354" si="1286">SUM(Q355,Q368,Q373)</f>
        <v>0</v>
      </c>
      <c r="R354" s="49">
        <f t="shared" ref="R354" si="1287">SUM(R355,R368,R373)</f>
        <v>2</v>
      </c>
      <c r="S354" s="49">
        <f t="shared" ref="S354" si="1288">SUM(S355,S368,S373)</f>
        <v>0</v>
      </c>
      <c r="T354" s="49">
        <f t="shared" ref="T354" si="1289">SUM(T355,T368,T373)</f>
        <v>0</v>
      </c>
      <c r="U354" s="49">
        <f t="shared" ref="U354" si="1290">SUM(U355,U368,U373)</f>
        <v>1</v>
      </c>
      <c r="V354" s="49">
        <f t="shared" ref="V354" si="1291">SUM(V355,V368,V373)</f>
        <v>4</v>
      </c>
      <c r="W354" s="49">
        <f t="shared" ref="W354" si="1292">SUM(W355,W368,W373)</f>
        <v>10</v>
      </c>
      <c r="X354" s="49">
        <f t="shared" ref="X354" si="1293">SUM(X355,X368,X373)</f>
        <v>0</v>
      </c>
      <c r="Y354" s="49">
        <f t="shared" ref="Y354" si="1294">SUM(Y355,Y368,Y373)</f>
        <v>2</v>
      </c>
      <c r="Z354" s="49">
        <f t="shared" ref="Z354" si="1295">SUM(Z355,Z368,Z373)</f>
        <v>0</v>
      </c>
      <c r="AA354" s="49">
        <f t="shared" ref="AA354" si="1296">SUM(AA355,AA368,AA373)</f>
        <v>0</v>
      </c>
      <c r="AB354" s="49">
        <f t="shared" ref="AB354" si="1297">SUM(AB355,AB368,AB373)</f>
        <v>0</v>
      </c>
      <c r="AC354" s="49">
        <f t="shared" ref="AC354" si="1298">SUM(AC355,AC368,AC373)</f>
        <v>0</v>
      </c>
      <c r="AD354" s="49">
        <f t="shared" ref="AD354" si="1299">SUM(AD355,AD368,AD373)</f>
        <v>0</v>
      </c>
      <c r="AE354" s="49">
        <f t="shared" ref="AE354" si="1300">SUM(AE355,AE368,AE373)</f>
        <v>25</v>
      </c>
      <c r="AF354" s="49">
        <f t="shared" ref="AF354" si="1301">SUM(AF355,AF368,AF373)</f>
        <v>8</v>
      </c>
      <c r="AG354" s="49">
        <f t="shared" ref="AG354" si="1302">SUM(AG355,AG368,AG373)</f>
        <v>0</v>
      </c>
      <c r="AH354" s="49">
        <f t="shared" ref="AH354" si="1303">SUM(AH355,AH368,AH373)</f>
        <v>11</v>
      </c>
      <c r="AI354" s="49">
        <f t="shared" ref="AI354" si="1304">SUM(AI355,AI368,AI373)</f>
        <v>1</v>
      </c>
      <c r="AJ354" s="49">
        <f t="shared" ref="AJ354" si="1305">SUM(AJ355,AJ368,AJ373)</f>
        <v>0</v>
      </c>
      <c r="AK354" s="49">
        <f t="shared" ref="AK354" si="1306">SUM(AK355,AK368,AK373)</f>
        <v>1</v>
      </c>
      <c r="AL354" s="49">
        <f t="shared" ref="AL354" si="1307">SUM(AL355,AL368,AL373)</f>
        <v>0</v>
      </c>
      <c r="AM354" s="49">
        <f t="shared" ref="AM354" si="1308">SUM(AM355,AM368,AM373)</f>
        <v>0</v>
      </c>
      <c r="AN354" s="49">
        <f t="shared" ref="AN354" si="1309">SUM(AN355,AN368,AN373)</f>
        <v>0</v>
      </c>
      <c r="AO354" s="49">
        <f t="shared" ref="AO354" si="1310">SUM(AO355,AO368,AO373)</f>
        <v>2</v>
      </c>
      <c r="AP354" s="49">
        <f t="shared" ref="AP354" si="1311">SUM(AP355,AP368,AP373)</f>
        <v>0</v>
      </c>
      <c r="AQ354" s="49">
        <f t="shared" ref="AQ354" si="1312">SUM(AQ355,AQ368,AQ373)</f>
        <v>1</v>
      </c>
      <c r="AR354" s="49">
        <f t="shared" ref="AR354" si="1313">SUM(AR355,AR368,AR373)</f>
        <v>0</v>
      </c>
      <c r="AS354" s="49">
        <f t="shared" ref="AS354" si="1314">SUM(AS355,AS368,AS373)</f>
        <v>31</v>
      </c>
      <c r="AT354" s="49">
        <f t="shared" ref="AT354" si="1315">SUM(AT355,AT368,AT373)</f>
        <v>26</v>
      </c>
      <c r="AU354" s="49">
        <f t="shared" ref="AU354" si="1316">SUM(AU355,AU368,AU373)</f>
        <v>0</v>
      </c>
      <c r="AV354" s="49">
        <f t="shared" ref="AV354" si="1317">SUM(AV355,AV368,AV373)</f>
        <v>19</v>
      </c>
      <c r="AW354" s="49">
        <f t="shared" ref="AW354" si="1318">SUM(AW355,AW368,AW373)</f>
        <v>0</v>
      </c>
      <c r="AX354" s="49">
        <f t="shared" ref="AX354" si="1319">SUM(AX355,AX368,AX373)</f>
        <v>0</v>
      </c>
      <c r="AY354" s="49">
        <f t="shared" ref="AY354" si="1320">SUM(AY355,AY368,AY373)</f>
        <v>3</v>
      </c>
      <c r="AZ354" s="49">
        <f t="shared" ref="AZ354" si="1321">SUM(AZ355,AZ368,AZ373)</f>
        <v>0</v>
      </c>
      <c r="BA354" s="49">
        <f t="shared" ref="BA354" si="1322">SUM(BA355,BA368,BA373)</f>
        <v>0</v>
      </c>
      <c r="BB354" s="49">
        <f t="shared" ref="BB354" si="1323">SUM(BB355,BB368,BB373)</f>
        <v>4</v>
      </c>
      <c r="BC354" s="49">
        <f t="shared" ref="BC354" si="1324">SUM(BC355,BC368,BC373)</f>
        <v>0</v>
      </c>
      <c r="BD354" s="49">
        <f t="shared" ref="BD354:BE354" si="1325">SUM(BD355,BD368,BD373)</f>
        <v>1</v>
      </c>
      <c r="BE354" s="49">
        <f t="shared" si="1325"/>
        <v>0</v>
      </c>
      <c r="BF354" s="49">
        <f t="shared" ref="BF354" si="1326">SUM(BF355,BF368,BF373)</f>
        <v>0</v>
      </c>
      <c r="BG354" s="49">
        <f t="shared" ref="BG354" si="1327">SUM(BG355,BG368,BG373)</f>
        <v>15</v>
      </c>
      <c r="BH354" s="49">
        <f t="shared" ref="BH354" si="1328">SUM(BH355,BH368,BH373)</f>
        <v>25</v>
      </c>
      <c r="BI354" s="49">
        <f t="shared" ref="BI354" si="1329">SUM(BI355,BI368,BI373)</f>
        <v>12</v>
      </c>
      <c r="BJ354" s="49">
        <f t="shared" ref="BJ354" si="1330">SUM(BJ355,BJ368,BJ373)</f>
        <v>0</v>
      </c>
      <c r="BK354" s="49">
        <f t="shared" ref="BK354" si="1331">SUM(BK355,BK368,BK373)</f>
        <v>0</v>
      </c>
      <c r="BL354" s="49">
        <f t="shared" ref="BL354" si="1332">SUM(BL355,BL368,BL373)</f>
        <v>0</v>
      </c>
      <c r="BM354" s="49">
        <f t="shared" ref="BM354" si="1333">SUM(BM355,BM368,BM373)</f>
        <v>0</v>
      </c>
      <c r="BN354" s="49">
        <f t="shared" ref="BN354" si="1334">SUM(BN355,BN368,BN373)</f>
        <v>3</v>
      </c>
      <c r="BO354" s="49">
        <f t="shared" ref="BO354" si="1335">SUM(BO355,BO368,BO373)</f>
        <v>1</v>
      </c>
      <c r="BP354" s="49">
        <f t="shared" ref="BP354" si="1336">SUM(BP355,BP368,BP373)</f>
        <v>0</v>
      </c>
      <c r="BQ354" s="49">
        <f t="shared" ref="BQ354" si="1337">SUM(BQ355,BQ368,BQ373)</f>
        <v>7</v>
      </c>
      <c r="BR354" s="49">
        <f t="shared" ref="BR354" si="1338">SUM(BR355,BR368,BR373)</f>
        <v>41</v>
      </c>
      <c r="BS354" s="49">
        <f t="shared" ref="BS354" si="1339">SUM(BS355,BS368,BS373)</f>
        <v>13</v>
      </c>
      <c r="BT354" s="49">
        <f t="shared" ref="BT354" si="1340">SUM(BT355,BT368,BT373)</f>
        <v>2</v>
      </c>
      <c r="BU354" s="49">
        <f t="shared" ref="BU354" si="1341">SUM(BU355,BU368,BU373)</f>
        <v>0</v>
      </c>
      <c r="BV354" s="49">
        <f t="shared" ref="BV354" si="1342">SUM(BV355,BV368,BV373)</f>
        <v>1</v>
      </c>
      <c r="BW354" s="49">
        <f t="shared" ref="BW354" si="1343">SUM(BW355,BW368,BW373)</f>
        <v>2</v>
      </c>
      <c r="BX354" s="49">
        <f t="shared" ref="BX354" si="1344">SUM(BX355,BX368,BX373)</f>
        <v>1</v>
      </c>
      <c r="BY354" s="49">
        <f t="shared" ref="BY354" si="1345">SUM(BY355,BY368,BY373)</f>
        <v>0</v>
      </c>
      <c r="BZ354" s="49">
        <f t="shared" ref="BZ354" si="1346">SUM(BZ355,BZ368,BZ373)</f>
        <v>1</v>
      </c>
      <c r="CA354" s="49">
        <f t="shared" ref="CA354" si="1347">SUM(CA355,CA368,CA373)</f>
        <v>0</v>
      </c>
      <c r="CB354" s="49">
        <f t="shared" ref="CB354:CD354" si="1348">SUM(CB355,CB368,CB373)</f>
        <v>0</v>
      </c>
      <c r="CC354" s="49"/>
      <c r="CD354" s="49">
        <f t="shared" si="1348"/>
        <v>0</v>
      </c>
      <c r="CE354" s="11"/>
      <c r="CF354" s="11"/>
    </row>
    <row r="355" spans="1:84" ht="19.7" customHeight="1" x14ac:dyDescent="0.2">
      <c r="A355" s="12" t="s">
        <v>135</v>
      </c>
      <c r="B355" s="13">
        <f t="shared" si="1245"/>
        <v>166</v>
      </c>
      <c r="C355" s="14">
        <f>SUM(C356:C364)</f>
        <v>0</v>
      </c>
      <c r="D355" s="14">
        <f>SUM(D356:D364)</f>
        <v>0</v>
      </c>
      <c r="E355" s="14">
        <f>SUM(E356:E364)</f>
        <v>0</v>
      </c>
      <c r="F355" s="14">
        <f>SUM(F356:F364)</f>
        <v>0</v>
      </c>
      <c r="G355" s="14">
        <f>SUM(G356:G364)</f>
        <v>0</v>
      </c>
      <c r="H355" s="14">
        <f t="shared" si="1220"/>
        <v>166</v>
      </c>
      <c r="I355" s="14">
        <f>SUM(I356,I362,I363,I364,I365,I366,I367)</f>
        <v>0</v>
      </c>
      <c r="J355" s="14">
        <f t="shared" ref="J355:BU355" si="1349">SUM(J356,J362,J363,J364,J365,J366,J367)</f>
        <v>0</v>
      </c>
      <c r="K355" s="14">
        <f t="shared" si="1349"/>
        <v>0</v>
      </c>
      <c r="L355" s="14">
        <f t="shared" si="1349"/>
        <v>0</v>
      </c>
      <c r="M355" s="14">
        <f t="shared" si="1349"/>
        <v>0</v>
      </c>
      <c r="N355" s="14">
        <f t="shared" si="1349"/>
        <v>0</v>
      </c>
      <c r="O355" s="14">
        <f t="shared" si="1349"/>
        <v>0</v>
      </c>
      <c r="P355" s="14">
        <f t="shared" si="1349"/>
        <v>1</v>
      </c>
      <c r="Q355" s="14">
        <f t="shared" si="1349"/>
        <v>0</v>
      </c>
      <c r="R355" s="14">
        <f t="shared" si="1349"/>
        <v>1</v>
      </c>
      <c r="S355" s="14">
        <f>SUM(S356,S362,S363,S364,S365,S366,S367)</f>
        <v>0</v>
      </c>
      <c r="T355" s="14">
        <f t="shared" si="1349"/>
        <v>0</v>
      </c>
      <c r="U355" s="14">
        <f t="shared" si="1349"/>
        <v>0</v>
      </c>
      <c r="V355" s="14">
        <f t="shared" si="1349"/>
        <v>1</v>
      </c>
      <c r="W355" s="14">
        <f>SUM(W356,W362,W363,W364,W365,W366,W367)</f>
        <v>9</v>
      </c>
      <c r="X355" s="14">
        <f t="shared" si="1349"/>
        <v>0</v>
      </c>
      <c r="Y355" s="14">
        <f t="shared" si="1349"/>
        <v>0</v>
      </c>
      <c r="Z355" s="14">
        <f>SUM(Z356,Z362,Z363,Z364,Z365,Z366,Z367)</f>
        <v>0</v>
      </c>
      <c r="AA355" s="14">
        <f>SUM(AA356,AA362,AA363,AA364,AA365,AA366,AA367)</f>
        <v>0</v>
      </c>
      <c r="AB355" s="14">
        <f t="shared" si="1349"/>
        <v>0</v>
      </c>
      <c r="AC355" s="14">
        <f t="shared" si="1349"/>
        <v>0</v>
      </c>
      <c r="AD355" s="14">
        <f>SUM(AD356,AD362,AD363,AD364,AD365,AD366,AD367)</f>
        <v>0</v>
      </c>
      <c r="AE355" s="14">
        <f t="shared" si="1349"/>
        <v>2</v>
      </c>
      <c r="AF355" s="14">
        <f>SUM(AF356,AF362,AF363,AF364,AF365,AF366,AF367)</f>
        <v>8</v>
      </c>
      <c r="AG355" s="14">
        <f>SUM(AG356,AG362,AG363,AG364,AG365,AG366,AG367)</f>
        <v>0</v>
      </c>
      <c r="AH355" s="14">
        <f>SUM(AH356,AH362,AH363,AH364,AH365,AH366,AH367)</f>
        <v>1</v>
      </c>
      <c r="AI355" s="14">
        <f t="shared" si="1349"/>
        <v>1</v>
      </c>
      <c r="AJ355" s="14">
        <f>SUM(AJ356,AJ362,AJ363,AJ364,AJ365,AJ366,AJ367)</f>
        <v>0</v>
      </c>
      <c r="AK355" s="14">
        <f>SUM(AK356,AK362,AK363,AK364,AK365,AK366,AK367)</f>
        <v>1</v>
      </c>
      <c r="AL355" s="14">
        <f>SUM(AL356,AL362,AL363,AL364,AL365,AL366,AL367)</f>
        <v>0</v>
      </c>
      <c r="AM355" s="14">
        <f>SUM(AM356,AM362,AM363,AM364,AM365,AM366,AM367)</f>
        <v>0</v>
      </c>
      <c r="AN355" s="14">
        <f t="shared" si="1349"/>
        <v>0</v>
      </c>
      <c r="AO355" s="14">
        <f t="shared" si="1349"/>
        <v>0</v>
      </c>
      <c r="AP355" s="14">
        <f>SUM(AP356,AP362,AP363,AP364,AP365,AP366,AP367)</f>
        <v>0</v>
      </c>
      <c r="AQ355" s="14">
        <f t="shared" si="1349"/>
        <v>0</v>
      </c>
      <c r="AR355" s="14">
        <f>SUM(AR356,AR362,AR363,AR364,AR365,AR366,AR367)</f>
        <v>0</v>
      </c>
      <c r="AS355" s="14">
        <f t="shared" si="1349"/>
        <v>1</v>
      </c>
      <c r="AT355" s="14">
        <f>SUM(AT356,AT362,AT363,AT364,AT365,AT366,AT367)</f>
        <v>26</v>
      </c>
      <c r="AU355" s="14">
        <f>SUM(AU356,AU362,AU363,AU364,AU365,AU366,AU367)</f>
        <v>0</v>
      </c>
      <c r="AV355" s="14">
        <f>SUM(AV356,AV362,AV363,AV364,AV365,AV366,AV367)</f>
        <v>0</v>
      </c>
      <c r="AW355" s="14">
        <f t="shared" si="1349"/>
        <v>0</v>
      </c>
      <c r="AX355" s="14">
        <f t="shared" si="1349"/>
        <v>0</v>
      </c>
      <c r="AY355" s="14">
        <f t="shared" si="1349"/>
        <v>3</v>
      </c>
      <c r="AZ355" s="14">
        <f>SUM(AZ356,AZ362,AZ363,AZ364,AZ365,AZ366,AZ367)</f>
        <v>0</v>
      </c>
      <c r="BA355" s="14">
        <f t="shared" si="1349"/>
        <v>0</v>
      </c>
      <c r="BB355" s="14">
        <f t="shared" si="1349"/>
        <v>0</v>
      </c>
      <c r="BC355" s="14">
        <f t="shared" si="1349"/>
        <v>0</v>
      </c>
      <c r="BD355" s="14">
        <f t="shared" ref="BD355:BE355" si="1350">SUM(BD356,BD362,BD363,BD364,BD365,BD366,BD367)</f>
        <v>1</v>
      </c>
      <c r="BE355" s="14">
        <f t="shared" si="1350"/>
        <v>0</v>
      </c>
      <c r="BF355" s="14">
        <f>SUM(BF356,BF362,BF363,BF364,BF365,BF366,BF367)</f>
        <v>0</v>
      </c>
      <c r="BG355" s="14">
        <f t="shared" si="1349"/>
        <v>4</v>
      </c>
      <c r="BH355" s="16">
        <f t="shared" ref="BH355:BM355" si="1351">SUM(BH356,BH362,BH363,BH364,BH365,BH366,BH367)</f>
        <v>25</v>
      </c>
      <c r="BI355" s="14">
        <f t="shared" si="1351"/>
        <v>12</v>
      </c>
      <c r="BJ355" s="14">
        <f t="shared" si="1351"/>
        <v>0</v>
      </c>
      <c r="BK355" s="14">
        <f t="shared" si="1351"/>
        <v>0</v>
      </c>
      <c r="BL355" s="14">
        <f t="shared" si="1351"/>
        <v>0</v>
      </c>
      <c r="BM355" s="14">
        <f t="shared" si="1351"/>
        <v>0</v>
      </c>
      <c r="BN355" s="14">
        <f t="shared" si="1349"/>
        <v>3</v>
      </c>
      <c r="BO355" s="14">
        <f t="shared" si="1349"/>
        <v>1</v>
      </c>
      <c r="BP355" s="14">
        <f t="shared" si="1349"/>
        <v>0</v>
      </c>
      <c r="BQ355" s="14">
        <f t="shared" si="1349"/>
        <v>4</v>
      </c>
      <c r="BR355" s="14">
        <f>SUM(BR356,BR362,BR363,BR364,BR365,BR366,BR367)</f>
        <v>41</v>
      </c>
      <c r="BS355" s="14">
        <f>SUM(BS356,BS362,BS363,BS364,BS365,BS366,BS367)</f>
        <v>13</v>
      </c>
      <c r="BT355" s="14">
        <f t="shared" si="1349"/>
        <v>2</v>
      </c>
      <c r="BU355" s="14">
        <f t="shared" si="1349"/>
        <v>0</v>
      </c>
      <c r="BV355" s="14">
        <f t="shared" ref="BV355:CB355" si="1352">SUM(BV356,BV362,BV363,BV364,BV365,BV366,BV367)</f>
        <v>1</v>
      </c>
      <c r="BW355" s="14">
        <f t="shared" si="1352"/>
        <v>2</v>
      </c>
      <c r="BX355" s="14">
        <f t="shared" si="1352"/>
        <v>1</v>
      </c>
      <c r="BY355" s="14">
        <f t="shared" ref="BY355" si="1353">SUM(BY356,BY362,BY363,BY364,BY365,BY366,BY367)</f>
        <v>0</v>
      </c>
      <c r="BZ355" s="14">
        <f t="shared" si="1352"/>
        <v>1</v>
      </c>
      <c r="CA355" s="14">
        <f t="shared" si="1352"/>
        <v>0</v>
      </c>
      <c r="CB355" s="14">
        <f t="shared" si="1352"/>
        <v>0</v>
      </c>
      <c r="CC355" s="14"/>
      <c r="CD355" s="14">
        <f t="shared" ref="CD355" si="1354">SUM(CD356,CD362,CD363,CD364,CD365,CD366,CD367)</f>
        <v>0</v>
      </c>
      <c r="CE355" s="11"/>
      <c r="CF355" s="11"/>
    </row>
    <row r="356" spans="1:84" ht="19.7" customHeight="1" x14ac:dyDescent="0.2">
      <c r="A356" s="12" t="s">
        <v>203</v>
      </c>
      <c r="B356" s="13">
        <f>SUM(C356:H356)</f>
        <v>67</v>
      </c>
      <c r="C356" s="14"/>
      <c r="D356" s="14"/>
      <c r="E356" s="14"/>
      <c r="F356" s="14"/>
      <c r="G356" s="14"/>
      <c r="H356" s="14">
        <f t="shared" si="1220"/>
        <v>67</v>
      </c>
      <c r="I356" s="13">
        <f>SUM(I357:I361)</f>
        <v>0</v>
      </c>
      <c r="J356" s="13">
        <f t="shared" ref="J356:BC356" si="1355">SUM(J357:J361)</f>
        <v>0</v>
      </c>
      <c r="K356" s="13">
        <f t="shared" si="1355"/>
        <v>0</v>
      </c>
      <c r="L356" s="13">
        <f t="shared" si="1355"/>
        <v>0</v>
      </c>
      <c r="M356" s="13">
        <f t="shared" si="1355"/>
        <v>0</v>
      </c>
      <c r="N356" s="13">
        <f t="shared" si="1355"/>
        <v>0</v>
      </c>
      <c r="O356" s="13">
        <f t="shared" si="1355"/>
        <v>0</v>
      </c>
      <c r="P356" s="13">
        <f t="shared" si="1355"/>
        <v>1</v>
      </c>
      <c r="Q356" s="13">
        <f t="shared" si="1355"/>
        <v>0</v>
      </c>
      <c r="R356" s="13">
        <f t="shared" si="1355"/>
        <v>0</v>
      </c>
      <c r="S356" s="13">
        <f>SUM(S357:S361)</f>
        <v>0</v>
      </c>
      <c r="T356" s="13">
        <f t="shared" si="1355"/>
        <v>0</v>
      </c>
      <c r="U356" s="13">
        <f t="shared" si="1355"/>
        <v>0</v>
      </c>
      <c r="V356" s="13">
        <f t="shared" si="1355"/>
        <v>0</v>
      </c>
      <c r="W356" s="13">
        <f>SUM(W357:W361)</f>
        <v>5</v>
      </c>
      <c r="X356" s="13">
        <f t="shared" si="1355"/>
        <v>0</v>
      </c>
      <c r="Y356" s="13">
        <f t="shared" si="1355"/>
        <v>0</v>
      </c>
      <c r="Z356" s="13">
        <f>SUM(Z357:Z361)</f>
        <v>0</v>
      </c>
      <c r="AA356" s="13">
        <f>SUM(AA357:AA361)</f>
        <v>0</v>
      </c>
      <c r="AB356" s="13">
        <f t="shared" si="1355"/>
        <v>0</v>
      </c>
      <c r="AC356" s="13">
        <f t="shared" si="1355"/>
        <v>0</v>
      </c>
      <c r="AD356" s="13">
        <f>SUM(AD357:AD361)</f>
        <v>0</v>
      </c>
      <c r="AE356" s="13">
        <f t="shared" si="1355"/>
        <v>0</v>
      </c>
      <c r="AF356" s="13">
        <f>SUM(AF357:AF361)</f>
        <v>5</v>
      </c>
      <c r="AG356" s="13">
        <f t="shared" si="1355"/>
        <v>0</v>
      </c>
      <c r="AH356" s="13">
        <f>SUM(AH357:AH361)</f>
        <v>1</v>
      </c>
      <c r="AI356" s="13">
        <f t="shared" si="1355"/>
        <v>0</v>
      </c>
      <c r="AJ356" s="13">
        <f>SUM(AJ357:AJ361)</f>
        <v>0</v>
      </c>
      <c r="AK356" s="13">
        <f>SUM(AK357:AK361)</f>
        <v>0</v>
      </c>
      <c r="AL356" s="13">
        <f>SUM(AL357:AL361)</f>
        <v>0</v>
      </c>
      <c r="AM356" s="13">
        <f>SUM(AM357:AM361)</f>
        <v>0</v>
      </c>
      <c r="AN356" s="13">
        <f t="shared" si="1355"/>
        <v>0</v>
      </c>
      <c r="AO356" s="13">
        <f t="shared" si="1355"/>
        <v>0</v>
      </c>
      <c r="AP356" s="13">
        <f>SUM(AP357:AP361)</f>
        <v>0</v>
      </c>
      <c r="AQ356" s="13">
        <f t="shared" si="1355"/>
        <v>0</v>
      </c>
      <c r="AR356" s="13">
        <f>SUM(AR357:AR361)</f>
        <v>0</v>
      </c>
      <c r="AS356" s="13">
        <f t="shared" si="1355"/>
        <v>0</v>
      </c>
      <c r="AT356" s="13">
        <f>SUM(AT357:AT361)</f>
        <v>9</v>
      </c>
      <c r="AU356" s="13">
        <f>SUM(AU357:AU361)</f>
        <v>0</v>
      </c>
      <c r="AV356" s="13">
        <f>SUM(AV357:AV361)</f>
        <v>0</v>
      </c>
      <c r="AW356" s="13">
        <f t="shared" si="1355"/>
        <v>0</v>
      </c>
      <c r="AX356" s="13">
        <f t="shared" si="1355"/>
        <v>0</v>
      </c>
      <c r="AY356" s="13">
        <f t="shared" si="1355"/>
        <v>2</v>
      </c>
      <c r="AZ356" s="13">
        <f>SUM(AZ357:AZ361)</f>
        <v>0</v>
      </c>
      <c r="BA356" s="13">
        <f t="shared" si="1355"/>
        <v>0</v>
      </c>
      <c r="BB356" s="13">
        <f t="shared" si="1355"/>
        <v>0</v>
      </c>
      <c r="BC356" s="13">
        <f t="shared" si="1355"/>
        <v>0</v>
      </c>
      <c r="BD356" s="13">
        <f t="shared" ref="BD356:BE356" si="1356">SUM(BD357:BD361)</f>
        <v>0</v>
      </c>
      <c r="BE356" s="13">
        <f t="shared" si="1356"/>
        <v>0</v>
      </c>
      <c r="BF356" s="13">
        <f t="shared" ref="BF356:BM356" si="1357">SUM(BF357:BF361)</f>
        <v>0</v>
      </c>
      <c r="BG356" s="13">
        <f t="shared" si="1357"/>
        <v>3</v>
      </c>
      <c r="BH356" s="50">
        <f t="shared" si="1357"/>
        <v>9</v>
      </c>
      <c r="BI356" s="13">
        <f t="shared" si="1357"/>
        <v>6</v>
      </c>
      <c r="BJ356" s="13">
        <f t="shared" si="1357"/>
        <v>0</v>
      </c>
      <c r="BK356" s="13">
        <f t="shared" si="1357"/>
        <v>0</v>
      </c>
      <c r="BL356" s="13">
        <f t="shared" si="1357"/>
        <v>0</v>
      </c>
      <c r="BM356" s="13">
        <f t="shared" si="1357"/>
        <v>0</v>
      </c>
      <c r="BN356" s="13">
        <f t="shared" ref="BN356:CB356" si="1358">SUM(BN357:BN361)</f>
        <v>0</v>
      </c>
      <c r="BO356" s="13">
        <f t="shared" si="1358"/>
        <v>0</v>
      </c>
      <c r="BP356" s="13">
        <f t="shared" si="1358"/>
        <v>0</v>
      </c>
      <c r="BQ356" s="13">
        <f t="shared" si="1358"/>
        <v>3</v>
      </c>
      <c r="BR356" s="13">
        <f>SUM(BR357:BR361)</f>
        <v>16</v>
      </c>
      <c r="BS356" s="13">
        <f>SUM(BS357:BS361)</f>
        <v>6</v>
      </c>
      <c r="BT356" s="13">
        <f t="shared" si="1358"/>
        <v>0</v>
      </c>
      <c r="BU356" s="13">
        <f t="shared" si="1358"/>
        <v>0</v>
      </c>
      <c r="BV356" s="13">
        <f t="shared" si="1358"/>
        <v>0</v>
      </c>
      <c r="BW356" s="13">
        <f t="shared" si="1358"/>
        <v>1</v>
      </c>
      <c r="BX356" s="13">
        <f t="shared" si="1358"/>
        <v>0</v>
      </c>
      <c r="BY356" s="13">
        <f t="shared" ref="BY356" si="1359">SUM(BY357:BY361)</f>
        <v>0</v>
      </c>
      <c r="BZ356" s="13">
        <f t="shared" si="1358"/>
        <v>0</v>
      </c>
      <c r="CA356" s="13">
        <f t="shared" si="1358"/>
        <v>0</v>
      </c>
      <c r="CB356" s="13">
        <f t="shared" si="1358"/>
        <v>0</v>
      </c>
      <c r="CC356" s="13"/>
      <c r="CD356" s="13">
        <f t="shared" ref="CD356" si="1360">SUM(CD357:CD361)</f>
        <v>0</v>
      </c>
      <c r="CE356" s="11"/>
      <c r="CF356" s="11" t="s">
        <v>437</v>
      </c>
    </row>
    <row r="357" spans="1:84" ht="19.7" customHeight="1" x14ac:dyDescent="0.2">
      <c r="A357" s="12" t="s">
        <v>405</v>
      </c>
      <c r="B357" s="13">
        <f t="shared" si="1245"/>
        <v>21</v>
      </c>
      <c r="C357" s="14"/>
      <c r="D357" s="14"/>
      <c r="E357" s="14"/>
      <c r="F357" s="14"/>
      <c r="G357" s="14"/>
      <c r="H357" s="14">
        <f t="shared" si="1220"/>
        <v>21</v>
      </c>
      <c r="I357" s="13"/>
      <c r="J357" s="13"/>
      <c r="K357" s="13"/>
      <c r="L357" s="13"/>
      <c r="M357" s="14"/>
      <c r="N357" s="14"/>
      <c r="O357" s="14"/>
      <c r="P357" s="14">
        <v>1</v>
      </c>
      <c r="Q357" s="14"/>
      <c r="R357" s="14"/>
      <c r="S357" s="14"/>
      <c r="T357" s="14"/>
      <c r="U357" s="14"/>
      <c r="V357" s="14"/>
      <c r="W357" s="14">
        <v>1</v>
      </c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>
        <v>1</v>
      </c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>
        <v>3</v>
      </c>
      <c r="AU357" s="14"/>
      <c r="AV357" s="14"/>
      <c r="AW357" s="14"/>
      <c r="AX357" s="14"/>
      <c r="AY357" s="14">
        <v>1</v>
      </c>
      <c r="AZ357" s="14"/>
      <c r="BA357" s="14"/>
      <c r="BB357" s="14"/>
      <c r="BC357" s="14"/>
      <c r="BD357" s="14"/>
      <c r="BE357" s="14"/>
      <c r="BF357" s="14"/>
      <c r="BG357" s="14">
        <v>1</v>
      </c>
      <c r="BH357" s="16">
        <v>2</v>
      </c>
      <c r="BI357" s="14">
        <v>2</v>
      </c>
      <c r="BJ357" s="14"/>
      <c r="BK357" s="14"/>
      <c r="BL357" s="14"/>
      <c r="BM357" s="14"/>
      <c r="BN357" s="14"/>
      <c r="BO357" s="14"/>
      <c r="BP357" s="14"/>
      <c r="BQ357" s="14"/>
      <c r="BR357" s="14">
        <v>7</v>
      </c>
      <c r="BS357" s="14">
        <v>2</v>
      </c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1" t="s">
        <v>436</v>
      </c>
      <c r="CF357" s="11" t="s">
        <v>436</v>
      </c>
    </row>
    <row r="358" spans="1:84" ht="19.7" customHeight="1" x14ac:dyDescent="0.2">
      <c r="A358" s="12" t="s">
        <v>158</v>
      </c>
      <c r="B358" s="13">
        <f t="shared" si="1245"/>
        <v>8</v>
      </c>
      <c r="C358" s="14"/>
      <c r="D358" s="14"/>
      <c r="E358" s="14"/>
      <c r="F358" s="14"/>
      <c r="G358" s="14"/>
      <c r="H358" s="14">
        <f t="shared" si="1220"/>
        <v>8</v>
      </c>
      <c r="I358" s="13"/>
      <c r="J358" s="13"/>
      <c r="K358" s="13"/>
      <c r="L358" s="13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>
        <v>1</v>
      </c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>
        <v>1</v>
      </c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6">
        <v>2</v>
      </c>
      <c r="BI358" s="14">
        <v>1</v>
      </c>
      <c r="BJ358" s="14"/>
      <c r="BK358" s="14"/>
      <c r="BL358" s="14"/>
      <c r="BM358" s="14"/>
      <c r="BN358" s="14"/>
      <c r="BO358" s="14"/>
      <c r="BP358" s="14"/>
      <c r="BQ358" s="14">
        <v>1</v>
      </c>
      <c r="BR358" s="14">
        <v>2</v>
      </c>
      <c r="BS358" s="14">
        <v>0</v>
      </c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1" t="s">
        <v>436</v>
      </c>
      <c r="CF358" s="11" t="s">
        <v>436</v>
      </c>
    </row>
    <row r="359" spans="1:84" ht="19.7" customHeight="1" x14ac:dyDescent="0.2">
      <c r="A359" s="12" t="s">
        <v>406</v>
      </c>
      <c r="B359" s="13">
        <f t="shared" si="1245"/>
        <v>15</v>
      </c>
      <c r="C359" s="14"/>
      <c r="D359" s="14"/>
      <c r="E359" s="14"/>
      <c r="F359" s="14"/>
      <c r="G359" s="14"/>
      <c r="H359" s="14">
        <f t="shared" si="1220"/>
        <v>15</v>
      </c>
      <c r="I359" s="13"/>
      <c r="J359" s="13"/>
      <c r="K359" s="13"/>
      <c r="L359" s="13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>
        <v>1</v>
      </c>
      <c r="X359" s="14"/>
      <c r="Y359" s="14"/>
      <c r="Z359" s="14"/>
      <c r="AA359" s="14"/>
      <c r="AB359" s="14"/>
      <c r="AC359" s="14"/>
      <c r="AD359" s="14"/>
      <c r="AE359" s="14"/>
      <c r="AF359" s="14">
        <v>2</v>
      </c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>
        <v>3</v>
      </c>
      <c r="AU359" s="14"/>
      <c r="AV359" s="14"/>
      <c r="AW359" s="14"/>
      <c r="AX359" s="14"/>
      <c r="AY359" s="14">
        <v>1</v>
      </c>
      <c r="AZ359" s="14"/>
      <c r="BA359" s="14"/>
      <c r="BB359" s="14"/>
      <c r="BC359" s="14"/>
      <c r="BD359" s="14"/>
      <c r="BE359" s="14"/>
      <c r="BF359" s="14"/>
      <c r="BG359" s="14"/>
      <c r="BH359" s="15">
        <v>2</v>
      </c>
      <c r="BI359" s="14">
        <v>1</v>
      </c>
      <c r="BJ359" s="14"/>
      <c r="BK359" s="14"/>
      <c r="BL359" s="14"/>
      <c r="BM359" s="14"/>
      <c r="BN359" s="14"/>
      <c r="BO359" s="14"/>
      <c r="BP359" s="14"/>
      <c r="BQ359" s="14">
        <v>1</v>
      </c>
      <c r="BR359" s="14">
        <v>3</v>
      </c>
      <c r="BS359" s="14">
        <v>1</v>
      </c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1" t="s">
        <v>436</v>
      </c>
      <c r="CF359" s="11" t="s">
        <v>436</v>
      </c>
    </row>
    <row r="360" spans="1:84" ht="19.7" customHeight="1" x14ac:dyDescent="0.2">
      <c r="A360" s="12" t="s">
        <v>159</v>
      </c>
      <c r="B360" s="13">
        <f t="shared" si="1245"/>
        <v>13</v>
      </c>
      <c r="C360" s="14"/>
      <c r="D360" s="14"/>
      <c r="E360" s="14"/>
      <c r="F360" s="14"/>
      <c r="G360" s="14"/>
      <c r="H360" s="14">
        <f t="shared" si="1220"/>
        <v>13</v>
      </c>
      <c r="I360" s="13"/>
      <c r="J360" s="13"/>
      <c r="K360" s="13"/>
      <c r="L360" s="13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>
        <v>1</v>
      </c>
      <c r="X360" s="14"/>
      <c r="Y360" s="14"/>
      <c r="Z360" s="14"/>
      <c r="AA360" s="14"/>
      <c r="AB360" s="14"/>
      <c r="AC360" s="14"/>
      <c r="AD360" s="14"/>
      <c r="AE360" s="14"/>
      <c r="AF360" s="14">
        <v>1</v>
      </c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>
        <v>1</v>
      </c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>
        <v>1</v>
      </c>
      <c r="BH360" s="15">
        <v>2</v>
      </c>
      <c r="BI360" s="14">
        <v>1</v>
      </c>
      <c r="BJ360" s="14"/>
      <c r="BK360" s="14"/>
      <c r="BL360" s="14"/>
      <c r="BM360" s="14"/>
      <c r="BN360" s="14"/>
      <c r="BO360" s="14"/>
      <c r="BP360" s="14"/>
      <c r="BQ360" s="14">
        <v>1</v>
      </c>
      <c r="BR360" s="14">
        <v>3</v>
      </c>
      <c r="BS360" s="14">
        <v>1</v>
      </c>
      <c r="BT360" s="14"/>
      <c r="BU360" s="14"/>
      <c r="BV360" s="14"/>
      <c r="BW360" s="14">
        <v>1</v>
      </c>
      <c r="BX360" s="14"/>
      <c r="BY360" s="14"/>
      <c r="BZ360" s="14"/>
      <c r="CA360" s="14"/>
      <c r="CB360" s="14"/>
      <c r="CC360" s="14"/>
      <c r="CD360" s="14"/>
      <c r="CE360" s="11" t="s">
        <v>436</v>
      </c>
      <c r="CF360" s="11" t="s">
        <v>436</v>
      </c>
    </row>
    <row r="361" spans="1:84" ht="19.7" customHeight="1" x14ac:dyDescent="0.2">
      <c r="A361" s="12" t="s">
        <v>160</v>
      </c>
      <c r="B361" s="13">
        <f t="shared" si="1245"/>
        <v>10</v>
      </c>
      <c r="C361" s="14"/>
      <c r="D361" s="14"/>
      <c r="E361" s="14"/>
      <c r="F361" s="14"/>
      <c r="G361" s="14"/>
      <c r="H361" s="14">
        <f t="shared" si="1220"/>
        <v>10</v>
      </c>
      <c r="I361" s="13"/>
      <c r="J361" s="13"/>
      <c r="K361" s="13"/>
      <c r="L361" s="13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>
        <v>1</v>
      </c>
      <c r="X361" s="14"/>
      <c r="Y361" s="14"/>
      <c r="Z361" s="14"/>
      <c r="AA361" s="14"/>
      <c r="AB361" s="14"/>
      <c r="AC361" s="14"/>
      <c r="AD361" s="14"/>
      <c r="AE361" s="14"/>
      <c r="AF361" s="14">
        <v>2</v>
      </c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>
        <v>1</v>
      </c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>
        <v>1</v>
      </c>
      <c r="BH361" s="15">
        <v>1</v>
      </c>
      <c r="BI361" s="14">
        <v>1</v>
      </c>
      <c r="BJ361" s="14"/>
      <c r="BK361" s="14"/>
      <c r="BL361" s="14"/>
      <c r="BM361" s="14"/>
      <c r="BN361" s="14"/>
      <c r="BO361" s="14"/>
      <c r="BP361" s="14"/>
      <c r="BQ361" s="14"/>
      <c r="BR361" s="14">
        <v>1</v>
      </c>
      <c r="BS361" s="14">
        <v>2</v>
      </c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1" t="s">
        <v>436</v>
      </c>
      <c r="CF361" s="11" t="s">
        <v>436</v>
      </c>
    </row>
    <row r="362" spans="1:84" ht="19.7" customHeight="1" x14ac:dyDescent="0.2">
      <c r="A362" s="12" t="s">
        <v>333</v>
      </c>
      <c r="B362" s="13">
        <f>SUM(C362:H362)</f>
        <v>21</v>
      </c>
      <c r="C362" s="14"/>
      <c r="D362" s="14"/>
      <c r="E362" s="14"/>
      <c r="F362" s="14"/>
      <c r="G362" s="14"/>
      <c r="H362" s="14">
        <f t="shared" si="1220"/>
        <v>21</v>
      </c>
      <c r="I362" s="13"/>
      <c r="J362" s="13"/>
      <c r="K362" s="13"/>
      <c r="L362" s="13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>
        <v>1</v>
      </c>
      <c r="X362" s="14"/>
      <c r="Y362" s="14"/>
      <c r="Z362" s="14"/>
      <c r="AA362" s="14"/>
      <c r="AB362" s="14"/>
      <c r="AC362" s="14"/>
      <c r="AD362" s="14"/>
      <c r="AE362" s="14"/>
      <c r="AF362" s="14">
        <v>1</v>
      </c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>
        <v>3</v>
      </c>
      <c r="AU362" s="14"/>
      <c r="AV362" s="14"/>
      <c r="AW362" s="14"/>
      <c r="AX362" s="14"/>
      <c r="AY362" s="14">
        <v>1</v>
      </c>
      <c r="AZ362" s="14"/>
      <c r="BA362" s="14"/>
      <c r="BB362" s="14"/>
      <c r="BC362" s="14"/>
      <c r="BD362" s="14"/>
      <c r="BE362" s="14"/>
      <c r="BF362" s="14"/>
      <c r="BG362" s="14"/>
      <c r="BH362" s="15">
        <v>5</v>
      </c>
      <c r="BI362" s="14">
        <v>1</v>
      </c>
      <c r="BJ362" s="14"/>
      <c r="BK362" s="14"/>
      <c r="BL362" s="14"/>
      <c r="BM362" s="14"/>
      <c r="BN362" s="14"/>
      <c r="BO362" s="14"/>
      <c r="BP362" s="14"/>
      <c r="BQ362" s="14"/>
      <c r="BR362" s="14">
        <v>6</v>
      </c>
      <c r="BS362" s="14">
        <v>3</v>
      </c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1" t="s">
        <v>436</v>
      </c>
      <c r="CF362" s="11" t="s">
        <v>436</v>
      </c>
    </row>
    <row r="363" spans="1:84" ht="19.7" customHeight="1" x14ac:dyDescent="0.2">
      <c r="A363" s="12" t="s">
        <v>334</v>
      </c>
      <c r="B363" s="13">
        <f>SUM(C363:H363)</f>
        <v>16</v>
      </c>
      <c r="C363" s="14"/>
      <c r="D363" s="14"/>
      <c r="E363" s="14"/>
      <c r="F363" s="14"/>
      <c r="G363" s="14"/>
      <c r="H363" s="14">
        <f t="shared" si="1220"/>
        <v>16</v>
      </c>
      <c r="I363" s="13"/>
      <c r="J363" s="13"/>
      <c r="K363" s="13"/>
      <c r="L363" s="13"/>
      <c r="M363" s="14"/>
      <c r="N363" s="14"/>
      <c r="O363" s="14"/>
      <c r="P363" s="14"/>
      <c r="Q363" s="14"/>
      <c r="R363" s="14"/>
      <c r="S363" s="14"/>
      <c r="T363" s="14"/>
      <c r="U363" s="14"/>
      <c r="V363" s="14">
        <v>1</v>
      </c>
      <c r="W363" s="14"/>
      <c r="X363" s="14"/>
      <c r="Y363" s="14"/>
      <c r="Z363" s="14"/>
      <c r="AA363" s="14"/>
      <c r="AB363" s="14"/>
      <c r="AC363" s="14"/>
      <c r="AD363" s="14"/>
      <c r="AE363" s="14"/>
      <c r="AF363" s="14">
        <v>1</v>
      </c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>
        <v>3</v>
      </c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5">
        <v>4</v>
      </c>
      <c r="BI363" s="14">
        <v>1</v>
      </c>
      <c r="BJ363" s="14"/>
      <c r="BK363" s="14"/>
      <c r="BL363" s="14"/>
      <c r="BM363" s="14"/>
      <c r="BN363" s="14"/>
      <c r="BO363" s="14"/>
      <c r="BP363" s="14"/>
      <c r="BQ363" s="14"/>
      <c r="BR363" s="14">
        <v>5</v>
      </c>
      <c r="BS363" s="14">
        <v>1</v>
      </c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1" t="s">
        <v>436</v>
      </c>
      <c r="CF363" s="11" t="s">
        <v>436</v>
      </c>
    </row>
    <row r="364" spans="1:84" ht="19.7" customHeight="1" x14ac:dyDescent="0.2">
      <c r="A364" s="12" t="s">
        <v>204</v>
      </c>
      <c r="B364" s="13">
        <f t="shared" si="1245"/>
        <v>19</v>
      </c>
      <c r="C364" s="14"/>
      <c r="D364" s="14"/>
      <c r="E364" s="14"/>
      <c r="F364" s="14"/>
      <c r="G364" s="14"/>
      <c r="H364" s="14">
        <f t="shared" si="1220"/>
        <v>19</v>
      </c>
      <c r="I364" s="13"/>
      <c r="J364" s="13"/>
      <c r="K364" s="13"/>
      <c r="L364" s="13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>
        <v>1</v>
      </c>
      <c r="X364" s="14"/>
      <c r="Y364" s="14"/>
      <c r="Z364" s="14"/>
      <c r="AA364" s="14"/>
      <c r="AB364" s="14"/>
      <c r="AC364" s="14"/>
      <c r="AD364" s="14"/>
      <c r="AE364" s="14"/>
      <c r="AF364" s="14">
        <v>1</v>
      </c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>
        <v>4</v>
      </c>
      <c r="AU364" s="14"/>
      <c r="AV364" s="14">
        <v>0</v>
      </c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5">
        <v>5</v>
      </c>
      <c r="BI364" s="14">
        <v>1</v>
      </c>
      <c r="BJ364" s="14"/>
      <c r="BK364" s="14"/>
      <c r="BL364" s="14"/>
      <c r="BM364" s="14"/>
      <c r="BN364" s="14"/>
      <c r="BO364" s="14"/>
      <c r="BP364" s="14"/>
      <c r="BQ364" s="14"/>
      <c r="BR364" s="14">
        <v>6</v>
      </c>
      <c r="BS364" s="14">
        <v>1</v>
      </c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1" t="s">
        <v>436</v>
      </c>
      <c r="CF364" s="11" t="s">
        <v>436</v>
      </c>
    </row>
    <row r="365" spans="1:84" ht="19.7" customHeight="1" x14ac:dyDescent="0.2">
      <c r="A365" s="12" t="s">
        <v>161</v>
      </c>
      <c r="B365" s="13">
        <f t="shared" si="1245"/>
        <v>15</v>
      </c>
      <c r="C365" s="14"/>
      <c r="D365" s="14"/>
      <c r="E365" s="14"/>
      <c r="F365" s="14"/>
      <c r="G365" s="14"/>
      <c r="H365" s="14">
        <f t="shared" si="1220"/>
        <v>15</v>
      </c>
      <c r="I365" s="13"/>
      <c r="J365" s="13"/>
      <c r="K365" s="13"/>
      <c r="L365" s="13"/>
      <c r="M365" s="14"/>
      <c r="N365" s="14"/>
      <c r="O365" s="14"/>
      <c r="P365" s="14"/>
      <c r="Q365" s="14"/>
      <c r="R365" s="14">
        <v>1</v>
      </c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>
        <v>0</v>
      </c>
      <c r="AF365" s="14"/>
      <c r="AG365" s="14"/>
      <c r="AH365" s="14"/>
      <c r="AI365" s="14">
        <v>1</v>
      </c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>
        <v>1</v>
      </c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5"/>
      <c r="BI365" s="14">
        <v>1</v>
      </c>
      <c r="BJ365" s="14"/>
      <c r="BK365" s="14"/>
      <c r="BL365" s="14"/>
      <c r="BM365" s="14"/>
      <c r="BN365" s="14">
        <v>3</v>
      </c>
      <c r="BO365" s="14"/>
      <c r="BP365" s="14"/>
      <c r="BQ365" s="14"/>
      <c r="BR365" s="14">
        <v>4</v>
      </c>
      <c r="BS365" s="14">
        <v>1</v>
      </c>
      <c r="BT365" s="14">
        <v>2</v>
      </c>
      <c r="BU365" s="14"/>
      <c r="BV365" s="14"/>
      <c r="BW365" s="14">
        <v>1</v>
      </c>
      <c r="BX365" s="14"/>
      <c r="BY365" s="14"/>
      <c r="BZ365" s="14"/>
      <c r="CA365" s="14"/>
      <c r="CB365" s="14"/>
      <c r="CC365" s="14"/>
      <c r="CD365" s="14"/>
      <c r="CE365" s="11" t="s">
        <v>436</v>
      </c>
      <c r="CF365" s="11" t="s">
        <v>436</v>
      </c>
    </row>
    <row r="366" spans="1:84" ht="19.7" customHeight="1" x14ac:dyDescent="0.2">
      <c r="A366" s="12" t="s">
        <v>162</v>
      </c>
      <c r="B366" s="13">
        <f t="shared" si="1245"/>
        <v>18</v>
      </c>
      <c r="C366" s="14"/>
      <c r="D366" s="14"/>
      <c r="E366" s="14"/>
      <c r="F366" s="14"/>
      <c r="G366" s="14"/>
      <c r="H366" s="14">
        <f t="shared" si="1220"/>
        <v>18</v>
      </c>
      <c r="I366" s="13"/>
      <c r="J366" s="13"/>
      <c r="K366" s="13"/>
      <c r="L366" s="13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>
        <v>1</v>
      </c>
      <c r="X366" s="14"/>
      <c r="Y366" s="14"/>
      <c r="Z366" s="14"/>
      <c r="AA366" s="14"/>
      <c r="AB366" s="14"/>
      <c r="AC366" s="14"/>
      <c r="AD366" s="14"/>
      <c r="AE366" s="14">
        <v>1</v>
      </c>
      <c r="AF366" s="14"/>
      <c r="AG366" s="14"/>
      <c r="AH366" s="14"/>
      <c r="AI366" s="14"/>
      <c r="AJ366" s="14"/>
      <c r="AK366" s="14">
        <v>1</v>
      </c>
      <c r="AL366" s="14"/>
      <c r="AM366" s="14"/>
      <c r="AN366" s="14"/>
      <c r="AO366" s="14"/>
      <c r="AP366" s="14"/>
      <c r="AQ366" s="14"/>
      <c r="AR366" s="14"/>
      <c r="AS366" s="14"/>
      <c r="AT366" s="14">
        <v>2</v>
      </c>
      <c r="AU366" s="14"/>
      <c r="AV366" s="14"/>
      <c r="AW366" s="14"/>
      <c r="AX366" s="14"/>
      <c r="AY366" s="14"/>
      <c r="AZ366" s="14"/>
      <c r="BA366" s="14"/>
      <c r="BB366" s="14"/>
      <c r="BC366" s="14"/>
      <c r="BD366" s="14">
        <v>1</v>
      </c>
      <c r="BE366" s="14"/>
      <c r="BF366" s="14"/>
      <c r="BG366" s="14">
        <v>1</v>
      </c>
      <c r="BH366" s="15"/>
      <c r="BI366" s="14">
        <v>1</v>
      </c>
      <c r="BJ366" s="14"/>
      <c r="BK366" s="14"/>
      <c r="BL366" s="14"/>
      <c r="BM366" s="14"/>
      <c r="BN366" s="14"/>
      <c r="BO366" s="14">
        <v>1</v>
      </c>
      <c r="BP366" s="14"/>
      <c r="BQ366" s="14">
        <v>1</v>
      </c>
      <c r="BR366" s="14">
        <v>4</v>
      </c>
      <c r="BS366" s="14">
        <v>1</v>
      </c>
      <c r="BT366" s="14"/>
      <c r="BU366" s="14"/>
      <c r="BV366" s="14">
        <v>1</v>
      </c>
      <c r="BW366" s="14"/>
      <c r="BX366" s="14">
        <v>1</v>
      </c>
      <c r="BY366" s="14"/>
      <c r="BZ366" s="14">
        <v>1</v>
      </c>
      <c r="CA366" s="14"/>
      <c r="CB366" s="14"/>
      <c r="CC366" s="14"/>
      <c r="CD366" s="14"/>
      <c r="CE366" s="11" t="s">
        <v>436</v>
      </c>
      <c r="CF366" s="11" t="s">
        <v>436</v>
      </c>
    </row>
    <row r="367" spans="1:84" ht="19.7" customHeight="1" x14ac:dyDescent="0.2">
      <c r="A367" s="12" t="s">
        <v>163</v>
      </c>
      <c r="B367" s="13">
        <f t="shared" si="1245"/>
        <v>10</v>
      </c>
      <c r="C367" s="14"/>
      <c r="D367" s="14"/>
      <c r="E367" s="14"/>
      <c r="F367" s="14"/>
      <c r="G367" s="14"/>
      <c r="H367" s="14">
        <f t="shared" si="1220"/>
        <v>10</v>
      </c>
      <c r="I367" s="13"/>
      <c r="J367" s="13"/>
      <c r="K367" s="13"/>
      <c r="L367" s="13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>
        <v>1</v>
      </c>
      <c r="X367" s="14"/>
      <c r="Y367" s="14"/>
      <c r="Z367" s="14"/>
      <c r="AA367" s="14"/>
      <c r="AB367" s="14"/>
      <c r="AC367" s="14"/>
      <c r="AD367" s="14"/>
      <c r="AE367" s="14">
        <v>1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>
        <v>1</v>
      </c>
      <c r="AT367" s="14">
        <v>4</v>
      </c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5">
        <v>2</v>
      </c>
      <c r="BI367" s="14">
        <v>1</v>
      </c>
      <c r="BJ367" s="14"/>
      <c r="BK367" s="14"/>
      <c r="BL367" s="14"/>
      <c r="BM367" s="14"/>
      <c r="BN367" s="14"/>
      <c r="BO367" s="14"/>
      <c r="BP367" s="14"/>
      <c r="BQ367" s="14"/>
      <c r="BR367" s="14">
        <v>0</v>
      </c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1" t="s">
        <v>436</v>
      </c>
      <c r="CF367" s="11" t="s">
        <v>436</v>
      </c>
    </row>
    <row r="368" spans="1:84" ht="19.7" customHeight="1" x14ac:dyDescent="0.2">
      <c r="A368" s="12" t="s">
        <v>164</v>
      </c>
      <c r="B368" s="13">
        <f t="shared" si="1245"/>
        <v>71</v>
      </c>
      <c r="C368" s="14">
        <f>SUM(C369:C371)</f>
        <v>0</v>
      </c>
      <c r="D368" s="14">
        <f>SUM(D369:D371)</f>
        <v>0</v>
      </c>
      <c r="E368" s="14">
        <f>SUM(E369:E371)</f>
        <v>0</v>
      </c>
      <c r="F368" s="14">
        <f>SUM(F369:F371)</f>
        <v>0</v>
      </c>
      <c r="G368" s="14">
        <f>SUM(G369:G371)</f>
        <v>0</v>
      </c>
      <c r="H368" s="14">
        <f t="shared" si="1220"/>
        <v>71</v>
      </c>
      <c r="I368" s="14">
        <f>SUM(I369:I372)</f>
        <v>0</v>
      </c>
      <c r="J368" s="14">
        <f t="shared" ref="J368:BU368" si="1361">SUM(J369:J372)</f>
        <v>1</v>
      </c>
      <c r="K368" s="14">
        <f t="shared" si="1361"/>
        <v>0</v>
      </c>
      <c r="L368" s="14">
        <f t="shared" si="1361"/>
        <v>0</v>
      </c>
      <c r="M368" s="14">
        <f t="shared" si="1361"/>
        <v>0</v>
      </c>
      <c r="N368" s="14">
        <f t="shared" si="1361"/>
        <v>0</v>
      </c>
      <c r="O368" s="14">
        <f t="shared" si="1361"/>
        <v>0</v>
      </c>
      <c r="P368" s="14">
        <f t="shared" si="1361"/>
        <v>0</v>
      </c>
      <c r="Q368" s="14">
        <f t="shared" si="1361"/>
        <v>0</v>
      </c>
      <c r="R368" s="14">
        <f t="shared" si="1361"/>
        <v>1</v>
      </c>
      <c r="S368" s="14">
        <f>SUM(S369:S372)</f>
        <v>0</v>
      </c>
      <c r="T368" s="14">
        <f t="shared" si="1361"/>
        <v>0</v>
      </c>
      <c r="U368" s="14">
        <f t="shared" si="1361"/>
        <v>0</v>
      </c>
      <c r="V368" s="14">
        <f t="shared" si="1361"/>
        <v>3</v>
      </c>
      <c r="W368" s="14">
        <f>SUM(W369:W372)</f>
        <v>0</v>
      </c>
      <c r="X368" s="14">
        <f t="shared" si="1361"/>
        <v>0</v>
      </c>
      <c r="Y368" s="14">
        <f t="shared" si="1361"/>
        <v>0</v>
      </c>
      <c r="Z368" s="14">
        <f>SUM(Z369:Z372)</f>
        <v>0</v>
      </c>
      <c r="AA368" s="14">
        <f>SUM(AA369:AA372)</f>
        <v>0</v>
      </c>
      <c r="AB368" s="14">
        <f t="shared" si="1361"/>
        <v>0</v>
      </c>
      <c r="AC368" s="14">
        <f t="shared" si="1361"/>
        <v>0</v>
      </c>
      <c r="AD368" s="14">
        <f>SUM(AD369:AD372)</f>
        <v>0</v>
      </c>
      <c r="AE368" s="14">
        <f t="shared" si="1361"/>
        <v>23</v>
      </c>
      <c r="AF368" s="14">
        <f t="shared" ref="AF368:AM368" si="1362">SUM(AF369:AF372)</f>
        <v>0</v>
      </c>
      <c r="AG368" s="14">
        <f t="shared" si="1362"/>
        <v>0</v>
      </c>
      <c r="AH368" s="14">
        <f t="shared" si="1362"/>
        <v>0</v>
      </c>
      <c r="AI368" s="14">
        <f t="shared" si="1362"/>
        <v>0</v>
      </c>
      <c r="AJ368" s="14">
        <f t="shared" si="1362"/>
        <v>0</v>
      </c>
      <c r="AK368" s="14">
        <f t="shared" si="1362"/>
        <v>0</v>
      </c>
      <c r="AL368" s="14">
        <f t="shared" si="1362"/>
        <v>0</v>
      </c>
      <c r="AM368" s="14">
        <f t="shared" si="1362"/>
        <v>0</v>
      </c>
      <c r="AN368" s="14">
        <f t="shared" si="1361"/>
        <v>0</v>
      </c>
      <c r="AO368" s="14">
        <f t="shared" si="1361"/>
        <v>0</v>
      </c>
      <c r="AP368" s="14">
        <f>SUM(AP369:AP372)</f>
        <v>0</v>
      </c>
      <c r="AQ368" s="14">
        <f t="shared" si="1361"/>
        <v>0</v>
      </c>
      <c r="AR368" s="14">
        <f>SUM(AR369:AR372)</f>
        <v>0</v>
      </c>
      <c r="AS368" s="14">
        <f t="shared" si="1361"/>
        <v>30</v>
      </c>
      <c r="AT368" s="14">
        <f>SUM(AT369:AT372)</f>
        <v>0</v>
      </c>
      <c r="AU368" s="14">
        <f>SUM(AU369:AU372)</f>
        <v>0</v>
      </c>
      <c r="AV368" s="14">
        <f>SUM(AV369:AV372)</f>
        <v>1</v>
      </c>
      <c r="AW368" s="14">
        <f t="shared" si="1361"/>
        <v>0</v>
      </c>
      <c r="AX368" s="14">
        <f t="shared" si="1361"/>
        <v>0</v>
      </c>
      <c r="AY368" s="14">
        <f t="shared" si="1361"/>
        <v>0</v>
      </c>
      <c r="AZ368" s="14">
        <f>SUM(AZ369:AZ372)</f>
        <v>0</v>
      </c>
      <c r="BA368" s="14">
        <f t="shared" si="1361"/>
        <v>0</v>
      </c>
      <c r="BB368" s="14">
        <f t="shared" si="1361"/>
        <v>0</v>
      </c>
      <c r="BC368" s="14">
        <f t="shared" si="1361"/>
        <v>0</v>
      </c>
      <c r="BD368" s="14">
        <f t="shared" ref="BD368:BE368" si="1363">SUM(BD369:BD372)</f>
        <v>0</v>
      </c>
      <c r="BE368" s="14">
        <f t="shared" si="1363"/>
        <v>0</v>
      </c>
      <c r="BF368" s="14">
        <f>SUM(BF369:BF372)</f>
        <v>0</v>
      </c>
      <c r="BG368" s="14">
        <f t="shared" si="1361"/>
        <v>9</v>
      </c>
      <c r="BH368" s="15">
        <f t="shared" ref="BH368:BM368" si="1364">SUM(BH369:BH372)</f>
        <v>0</v>
      </c>
      <c r="BI368" s="14">
        <f t="shared" si="1364"/>
        <v>0</v>
      </c>
      <c r="BJ368" s="14">
        <f t="shared" si="1364"/>
        <v>0</v>
      </c>
      <c r="BK368" s="14">
        <f t="shared" si="1364"/>
        <v>0</v>
      </c>
      <c r="BL368" s="14">
        <f t="shared" si="1364"/>
        <v>0</v>
      </c>
      <c r="BM368" s="14">
        <f t="shared" si="1364"/>
        <v>0</v>
      </c>
      <c r="BN368" s="14">
        <f t="shared" si="1361"/>
        <v>0</v>
      </c>
      <c r="BO368" s="14">
        <f t="shared" si="1361"/>
        <v>0</v>
      </c>
      <c r="BP368" s="14">
        <f t="shared" si="1361"/>
        <v>0</v>
      </c>
      <c r="BQ368" s="14">
        <f t="shared" si="1361"/>
        <v>3</v>
      </c>
      <c r="BR368" s="14">
        <f>SUM(BR369:BR372)</f>
        <v>0</v>
      </c>
      <c r="BS368" s="14">
        <f>SUM(BS369:BS372)</f>
        <v>0</v>
      </c>
      <c r="BT368" s="14">
        <f>SUM(BT369:BT372)</f>
        <v>0</v>
      </c>
      <c r="BU368" s="14">
        <f t="shared" si="1361"/>
        <v>0</v>
      </c>
      <c r="BV368" s="14">
        <f t="shared" ref="BV368:CB368" si="1365">SUM(BV369:BV372)</f>
        <v>0</v>
      </c>
      <c r="BW368" s="14">
        <f t="shared" si="1365"/>
        <v>0</v>
      </c>
      <c r="BX368" s="14">
        <f t="shared" si="1365"/>
        <v>0</v>
      </c>
      <c r="BY368" s="14">
        <f t="shared" ref="BY368" si="1366">SUM(BY369:BY372)</f>
        <v>0</v>
      </c>
      <c r="BZ368" s="14">
        <f t="shared" si="1365"/>
        <v>0</v>
      </c>
      <c r="CA368" s="14">
        <f t="shared" si="1365"/>
        <v>0</v>
      </c>
      <c r="CB368" s="14">
        <f t="shared" si="1365"/>
        <v>0</v>
      </c>
      <c r="CC368" s="14"/>
      <c r="CD368" s="14">
        <f t="shared" ref="CD368" si="1367">SUM(CD369:CD372)</f>
        <v>0</v>
      </c>
      <c r="CE368" s="11"/>
      <c r="CF368" s="11"/>
    </row>
    <row r="369" spans="1:84" ht="19.7" customHeight="1" x14ac:dyDescent="0.2">
      <c r="A369" s="12" t="s">
        <v>177</v>
      </c>
      <c r="B369" s="13">
        <f t="shared" si="1245"/>
        <v>19</v>
      </c>
      <c r="C369" s="14"/>
      <c r="D369" s="14"/>
      <c r="E369" s="14"/>
      <c r="F369" s="14"/>
      <c r="G369" s="14"/>
      <c r="H369" s="14">
        <f t="shared" si="1220"/>
        <v>19</v>
      </c>
      <c r="I369" s="13"/>
      <c r="J369" s="13">
        <v>1</v>
      </c>
      <c r="K369" s="13"/>
      <c r="L369" s="13"/>
      <c r="M369" s="14"/>
      <c r="N369" s="14"/>
      <c r="O369" s="14"/>
      <c r="P369" s="14"/>
      <c r="Q369" s="14"/>
      <c r="R369" s="14">
        <v>1</v>
      </c>
      <c r="S369" s="14"/>
      <c r="T369" s="14"/>
      <c r="U369" s="14"/>
      <c r="V369" s="14">
        <v>0</v>
      </c>
      <c r="W369" s="14"/>
      <c r="X369" s="14"/>
      <c r="Y369" s="14"/>
      <c r="Z369" s="14"/>
      <c r="AA369" s="14"/>
      <c r="AB369" s="14"/>
      <c r="AC369" s="14"/>
      <c r="AD369" s="14"/>
      <c r="AE369" s="14">
        <v>6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>
        <v>8</v>
      </c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>
        <v>2</v>
      </c>
      <c r="BH369" s="15"/>
      <c r="BI369" s="14"/>
      <c r="BJ369" s="14"/>
      <c r="BK369" s="14"/>
      <c r="BL369" s="14"/>
      <c r="BM369" s="14"/>
      <c r="BN369" s="14"/>
      <c r="BO369" s="14"/>
      <c r="BP369" s="14"/>
      <c r="BQ369" s="14">
        <v>1</v>
      </c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1" t="s">
        <v>436</v>
      </c>
      <c r="CF369" s="11" t="s">
        <v>436</v>
      </c>
    </row>
    <row r="370" spans="1:84" ht="19.7" customHeight="1" x14ac:dyDescent="0.2">
      <c r="A370" s="12" t="s">
        <v>170</v>
      </c>
      <c r="B370" s="13">
        <f t="shared" si="1245"/>
        <v>19</v>
      </c>
      <c r="C370" s="14"/>
      <c r="D370" s="14"/>
      <c r="E370" s="14"/>
      <c r="F370" s="14"/>
      <c r="G370" s="14"/>
      <c r="H370" s="14">
        <f t="shared" si="1220"/>
        <v>19</v>
      </c>
      <c r="I370" s="13"/>
      <c r="J370" s="13"/>
      <c r="K370" s="13"/>
      <c r="L370" s="13"/>
      <c r="M370" s="14"/>
      <c r="N370" s="14"/>
      <c r="O370" s="14"/>
      <c r="P370" s="14"/>
      <c r="Q370" s="14"/>
      <c r="R370" s="14"/>
      <c r="S370" s="14"/>
      <c r="T370" s="14"/>
      <c r="U370" s="14"/>
      <c r="V370" s="14">
        <v>1</v>
      </c>
      <c r="W370" s="14"/>
      <c r="X370" s="14"/>
      <c r="Y370" s="14"/>
      <c r="Z370" s="14"/>
      <c r="AA370" s="14"/>
      <c r="AB370" s="14"/>
      <c r="AC370" s="14"/>
      <c r="AD370" s="14"/>
      <c r="AE370" s="14">
        <v>6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>
        <v>8</v>
      </c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>
        <v>3</v>
      </c>
      <c r="BH370" s="15"/>
      <c r="BI370" s="14"/>
      <c r="BJ370" s="14"/>
      <c r="BK370" s="14"/>
      <c r="BL370" s="14"/>
      <c r="BM370" s="14"/>
      <c r="BN370" s="14"/>
      <c r="BO370" s="14"/>
      <c r="BP370" s="14"/>
      <c r="BQ370" s="14">
        <v>1</v>
      </c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1" t="s">
        <v>436</v>
      </c>
      <c r="CF370" s="11" t="s">
        <v>436</v>
      </c>
    </row>
    <row r="371" spans="1:84" ht="19.7" customHeight="1" x14ac:dyDescent="0.2">
      <c r="A371" s="12" t="s">
        <v>171</v>
      </c>
      <c r="B371" s="13">
        <f t="shared" si="1245"/>
        <v>18</v>
      </c>
      <c r="C371" s="14"/>
      <c r="D371" s="14"/>
      <c r="E371" s="14"/>
      <c r="F371" s="14"/>
      <c r="G371" s="14"/>
      <c r="H371" s="14">
        <f t="shared" si="1220"/>
        <v>18</v>
      </c>
      <c r="I371" s="13"/>
      <c r="J371" s="13"/>
      <c r="K371" s="13"/>
      <c r="L371" s="13"/>
      <c r="M371" s="14"/>
      <c r="N371" s="14"/>
      <c r="O371" s="14"/>
      <c r="P371" s="14"/>
      <c r="Q371" s="14"/>
      <c r="R371" s="14"/>
      <c r="S371" s="14"/>
      <c r="T371" s="14"/>
      <c r="U371" s="14"/>
      <c r="V371" s="14">
        <v>1</v>
      </c>
      <c r="W371" s="14"/>
      <c r="X371" s="14"/>
      <c r="Y371" s="14"/>
      <c r="Z371" s="14"/>
      <c r="AA371" s="14"/>
      <c r="AB371" s="14"/>
      <c r="AC371" s="14"/>
      <c r="AD371" s="14"/>
      <c r="AE371" s="14">
        <v>6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>
        <v>8</v>
      </c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>
        <v>2</v>
      </c>
      <c r="BH371" s="15"/>
      <c r="BI371" s="14"/>
      <c r="BJ371" s="14"/>
      <c r="BK371" s="14"/>
      <c r="BL371" s="14"/>
      <c r="BM371" s="14"/>
      <c r="BN371" s="14"/>
      <c r="BO371" s="14"/>
      <c r="BP371" s="14"/>
      <c r="BQ371" s="14">
        <v>1</v>
      </c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1" t="s">
        <v>436</v>
      </c>
      <c r="CF371" s="11" t="s">
        <v>436</v>
      </c>
    </row>
    <row r="372" spans="1:84" ht="19.7" customHeight="1" x14ac:dyDescent="0.2">
      <c r="A372" s="12" t="s">
        <v>178</v>
      </c>
      <c r="B372" s="13">
        <f t="shared" si="1245"/>
        <v>15</v>
      </c>
      <c r="C372" s="14"/>
      <c r="D372" s="14"/>
      <c r="E372" s="14"/>
      <c r="F372" s="14"/>
      <c r="G372" s="14"/>
      <c r="H372" s="14">
        <f t="shared" si="1220"/>
        <v>15</v>
      </c>
      <c r="I372" s="13"/>
      <c r="J372" s="13"/>
      <c r="K372" s="13"/>
      <c r="L372" s="13"/>
      <c r="M372" s="14"/>
      <c r="N372" s="14"/>
      <c r="O372" s="14"/>
      <c r="P372" s="14"/>
      <c r="Q372" s="14"/>
      <c r="R372" s="14"/>
      <c r="S372" s="14"/>
      <c r="T372" s="14"/>
      <c r="U372" s="14"/>
      <c r="V372" s="14">
        <v>1</v>
      </c>
      <c r="W372" s="14"/>
      <c r="X372" s="14"/>
      <c r="Y372" s="14"/>
      <c r="Z372" s="14"/>
      <c r="AA372" s="14"/>
      <c r="AB372" s="14"/>
      <c r="AC372" s="14"/>
      <c r="AD372" s="14"/>
      <c r="AE372" s="14">
        <v>5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>
        <v>6</v>
      </c>
      <c r="AT372" s="14"/>
      <c r="AU372" s="14"/>
      <c r="AV372" s="14">
        <v>1</v>
      </c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>
        <v>2</v>
      </c>
      <c r="BH372" s="15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1" t="s">
        <v>436</v>
      </c>
      <c r="CF372" s="11" t="s">
        <v>436</v>
      </c>
    </row>
    <row r="373" spans="1:84" ht="19.7" customHeight="1" x14ac:dyDescent="0.2">
      <c r="A373" s="12" t="s">
        <v>414</v>
      </c>
      <c r="B373" s="13">
        <f t="shared" si="1245"/>
        <v>41</v>
      </c>
      <c r="C373" s="14">
        <f>SUM(C374:C376)</f>
        <v>0</v>
      </c>
      <c r="D373" s="14">
        <f t="shared" ref="D373:I373" si="1368">SUM(D374:D376)</f>
        <v>0</v>
      </c>
      <c r="E373" s="14">
        <f t="shared" si="1368"/>
        <v>0</v>
      </c>
      <c r="F373" s="14">
        <f t="shared" si="1368"/>
        <v>0</v>
      </c>
      <c r="G373" s="14">
        <f t="shared" si="1368"/>
        <v>0</v>
      </c>
      <c r="H373" s="14">
        <f t="shared" si="1220"/>
        <v>41</v>
      </c>
      <c r="I373" s="14">
        <f t="shared" si="1368"/>
        <v>0</v>
      </c>
      <c r="J373" s="14">
        <f t="shared" ref="J373" si="1369">SUM(J374:J376)</f>
        <v>0</v>
      </c>
      <c r="K373" s="14">
        <f t="shared" ref="K373" si="1370">SUM(K374:K376)</f>
        <v>0</v>
      </c>
      <c r="L373" s="14">
        <f t="shared" ref="L373" si="1371">SUM(L374:L376)</f>
        <v>0</v>
      </c>
      <c r="M373" s="14">
        <f t="shared" ref="M373" si="1372">SUM(M374:M376)</f>
        <v>0</v>
      </c>
      <c r="N373" s="14">
        <f t="shared" ref="N373" si="1373">SUM(N374:N376)</f>
        <v>0</v>
      </c>
      <c r="O373" s="14">
        <f t="shared" ref="O373" si="1374">SUM(O374:O376)</f>
        <v>0</v>
      </c>
      <c r="P373" s="14">
        <f t="shared" ref="P373" si="1375">SUM(P374:P376)</f>
        <v>0</v>
      </c>
      <c r="Q373" s="14">
        <f t="shared" ref="Q373" si="1376">SUM(Q374:Q376)</f>
        <v>0</v>
      </c>
      <c r="R373" s="14">
        <f t="shared" ref="R373" si="1377">SUM(R374:R376)</f>
        <v>0</v>
      </c>
      <c r="S373" s="14">
        <f t="shared" ref="S373" si="1378">SUM(S374:S376)</f>
        <v>0</v>
      </c>
      <c r="T373" s="14">
        <f t="shared" ref="T373" si="1379">SUM(T374:T376)</f>
        <v>0</v>
      </c>
      <c r="U373" s="14">
        <f t="shared" ref="U373" si="1380">SUM(U374:U376)</f>
        <v>1</v>
      </c>
      <c r="V373" s="14">
        <f t="shared" ref="V373" si="1381">SUM(V374:V376)</f>
        <v>0</v>
      </c>
      <c r="W373" s="14">
        <f t="shared" ref="W373" si="1382">SUM(W374:W376)</f>
        <v>1</v>
      </c>
      <c r="X373" s="14">
        <f t="shared" ref="X373" si="1383">SUM(X374:X376)</f>
        <v>0</v>
      </c>
      <c r="Y373" s="14">
        <f t="shared" ref="Y373" si="1384">SUM(Y374:Y376)</f>
        <v>2</v>
      </c>
      <c r="Z373" s="14">
        <f t="shared" ref="Z373" si="1385">SUM(Z374:Z376)</f>
        <v>0</v>
      </c>
      <c r="AA373" s="14">
        <f t="shared" ref="AA373" si="1386">SUM(AA374:AA376)</f>
        <v>0</v>
      </c>
      <c r="AB373" s="14">
        <f t="shared" ref="AB373" si="1387">SUM(AB374:AB376)</f>
        <v>0</v>
      </c>
      <c r="AC373" s="14">
        <f t="shared" ref="AC373" si="1388">SUM(AC374:AC376)</f>
        <v>0</v>
      </c>
      <c r="AD373" s="14">
        <f t="shared" ref="AD373" si="1389">SUM(AD374:AD376)</f>
        <v>0</v>
      </c>
      <c r="AE373" s="14">
        <f t="shared" ref="AE373" si="1390">SUM(AE374:AE376)</f>
        <v>0</v>
      </c>
      <c r="AF373" s="14">
        <f t="shared" ref="AF373" si="1391">SUM(AF374:AF376)</f>
        <v>0</v>
      </c>
      <c r="AG373" s="14">
        <f t="shared" ref="AG373" si="1392">SUM(AG374:AG376)</f>
        <v>0</v>
      </c>
      <c r="AH373" s="14">
        <f t="shared" ref="AH373" si="1393">SUM(AH374:AH376)</f>
        <v>10</v>
      </c>
      <c r="AI373" s="14">
        <f t="shared" ref="AI373" si="1394">SUM(AI374:AI376)</f>
        <v>0</v>
      </c>
      <c r="AJ373" s="14">
        <f t="shared" ref="AJ373" si="1395">SUM(AJ374:AJ376)</f>
        <v>0</v>
      </c>
      <c r="AK373" s="14">
        <f t="shared" ref="AK373" si="1396">SUM(AK374:AK376)</f>
        <v>0</v>
      </c>
      <c r="AL373" s="14">
        <f t="shared" ref="AL373" si="1397">SUM(AL374:AL376)</f>
        <v>0</v>
      </c>
      <c r="AM373" s="14">
        <f t="shared" ref="AM373" si="1398">SUM(AM374:AM376)</f>
        <v>0</v>
      </c>
      <c r="AN373" s="14">
        <f t="shared" ref="AN373" si="1399">SUM(AN374:AN376)</f>
        <v>0</v>
      </c>
      <c r="AO373" s="14">
        <f t="shared" ref="AO373" si="1400">SUM(AO374:AO376)</f>
        <v>2</v>
      </c>
      <c r="AP373" s="14">
        <f t="shared" ref="AP373" si="1401">SUM(AP374:AP376)</f>
        <v>0</v>
      </c>
      <c r="AQ373" s="14">
        <f t="shared" ref="AQ373" si="1402">SUM(AQ374:AQ376)</f>
        <v>1</v>
      </c>
      <c r="AR373" s="14">
        <f t="shared" ref="AR373" si="1403">SUM(AR374:AR376)</f>
        <v>0</v>
      </c>
      <c r="AS373" s="14">
        <f t="shared" ref="AS373" si="1404">SUM(AS374:AS376)</f>
        <v>0</v>
      </c>
      <c r="AT373" s="14">
        <f t="shared" ref="AT373" si="1405">SUM(AT374:AT376)</f>
        <v>0</v>
      </c>
      <c r="AU373" s="14">
        <f t="shared" ref="AU373" si="1406">SUM(AU374:AU376)</f>
        <v>0</v>
      </c>
      <c r="AV373" s="14">
        <f t="shared" ref="AV373" si="1407">SUM(AV374:AV376)</f>
        <v>18</v>
      </c>
      <c r="AW373" s="14">
        <f t="shared" ref="AW373" si="1408">SUM(AW374:AW376)</f>
        <v>0</v>
      </c>
      <c r="AX373" s="14">
        <f t="shared" ref="AX373" si="1409">SUM(AX374:AX376)</f>
        <v>0</v>
      </c>
      <c r="AY373" s="14">
        <f t="shared" ref="AY373" si="1410">SUM(AY374:AY376)</f>
        <v>0</v>
      </c>
      <c r="AZ373" s="14">
        <f t="shared" ref="AZ373" si="1411">SUM(AZ374:AZ376)</f>
        <v>0</v>
      </c>
      <c r="BA373" s="14">
        <f t="shared" ref="BA373" si="1412">SUM(BA374:BA376)</f>
        <v>0</v>
      </c>
      <c r="BB373" s="14">
        <f t="shared" ref="BB373" si="1413">SUM(BB374:BB376)</f>
        <v>4</v>
      </c>
      <c r="BC373" s="14">
        <f t="shared" ref="BC373" si="1414">SUM(BC374:BC376)</f>
        <v>0</v>
      </c>
      <c r="BD373" s="14">
        <f t="shared" ref="BD373:BE373" si="1415">SUM(BD374:BD376)</f>
        <v>0</v>
      </c>
      <c r="BE373" s="14">
        <f t="shared" si="1415"/>
        <v>0</v>
      </c>
      <c r="BF373" s="14">
        <f t="shared" ref="BF373" si="1416">SUM(BF374:BF376)</f>
        <v>0</v>
      </c>
      <c r="BG373" s="14">
        <f t="shared" ref="BG373" si="1417">SUM(BG374:BG376)</f>
        <v>2</v>
      </c>
      <c r="BH373" s="14">
        <f t="shared" ref="BH373" si="1418">SUM(BH374:BH376)</f>
        <v>0</v>
      </c>
      <c r="BI373" s="14">
        <f t="shared" ref="BI373" si="1419">SUM(BI374:BI376)</f>
        <v>0</v>
      </c>
      <c r="BJ373" s="14">
        <f t="shared" ref="BJ373" si="1420">SUM(BJ374:BJ376)</f>
        <v>0</v>
      </c>
      <c r="BK373" s="14">
        <f t="shared" ref="BK373" si="1421">SUM(BK374:BK376)</f>
        <v>0</v>
      </c>
      <c r="BL373" s="14">
        <f t="shared" ref="BL373" si="1422">SUM(BL374:BL376)</f>
        <v>0</v>
      </c>
      <c r="BM373" s="14">
        <f t="shared" ref="BM373" si="1423">SUM(BM374:BM376)</f>
        <v>0</v>
      </c>
      <c r="BN373" s="14">
        <f t="shared" ref="BN373" si="1424">SUM(BN374:BN376)</f>
        <v>0</v>
      </c>
      <c r="BO373" s="14">
        <f t="shared" ref="BO373" si="1425">SUM(BO374:BO376)</f>
        <v>0</v>
      </c>
      <c r="BP373" s="14">
        <f t="shared" ref="BP373" si="1426">SUM(BP374:BP376)</f>
        <v>0</v>
      </c>
      <c r="BQ373" s="14">
        <f t="shared" ref="BQ373" si="1427">SUM(BQ374:BQ376)</f>
        <v>0</v>
      </c>
      <c r="BR373" s="14">
        <f t="shared" ref="BR373" si="1428">SUM(BR374:BR376)</f>
        <v>0</v>
      </c>
      <c r="BS373" s="14">
        <f t="shared" ref="BS373" si="1429">SUM(BS374:BS376)</f>
        <v>0</v>
      </c>
      <c r="BT373" s="14">
        <f t="shared" ref="BT373" si="1430">SUM(BT374:BT376)</f>
        <v>0</v>
      </c>
      <c r="BU373" s="14">
        <f t="shared" ref="BU373" si="1431">SUM(BU374:BU376)</f>
        <v>0</v>
      </c>
      <c r="BV373" s="14">
        <f t="shared" ref="BV373" si="1432">SUM(BV374:BV376)</f>
        <v>0</v>
      </c>
      <c r="BW373" s="14">
        <f t="shared" ref="BW373" si="1433">SUM(BW374:BW376)</f>
        <v>0</v>
      </c>
      <c r="BX373" s="14">
        <f t="shared" ref="BX373" si="1434">SUM(BX374:BX376)</f>
        <v>0</v>
      </c>
      <c r="BY373" s="14">
        <f t="shared" ref="BY373" si="1435">SUM(BY374:BY376)</f>
        <v>0</v>
      </c>
      <c r="BZ373" s="14">
        <f t="shared" ref="BZ373" si="1436">SUM(BZ374:BZ376)</f>
        <v>0</v>
      </c>
      <c r="CA373" s="14">
        <f t="shared" ref="CA373" si="1437">SUM(CA374:CA376)</f>
        <v>0</v>
      </c>
      <c r="CB373" s="14">
        <f t="shared" ref="CB373:CD373" si="1438">SUM(CB374:CB376)</f>
        <v>0</v>
      </c>
      <c r="CC373" s="14"/>
      <c r="CD373" s="14">
        <f t="shared" si="1438"/>
        <v>0</v>
      </c>
      <c r="CE373" s="11"/>
      <c r="CF373" s="11"/>
    </row>
    <row r="374" spans="1:84" ht="19.7" customHeight="1" x14ac:dyDescent="0.2">
      <c r="A374" s="12" t="s">
        <v>470</v>
      </c>
      <c r="B374" s="13">
        <f t="shared" si="1245"/>
        <v>13</v>
      </c>
      <c r="C374" s="14"/>
      <c r="D374" s="14"/>
      <c r="E374" s="14"/>
      <c r="F374" s="14"/>
      <c r="G374" s="14"/>
      <c r="H374" s="14">
        <f t="shared" si="1220"/>
        <v>13</v>
      </c>
      <c r="I374" s="13"/>
      <c r="J374" s="13"/>
      <c r="K374" s="13"/>
      <c r="L374" s="13"/>
      <c r="M374" s="14"/>
      <c r="N374" s="14"/>
      <c r="O374" s="14"/>
      <c r="P374" s="14"/>
      <c r="Q374" s="14"/>
      <c r="R374" s="14"/>
      <c r="S374" s="14"/>
      <c r="T374" s="14"/>
      <c r="U374" s="14">
        <v>1</v>
      </c>
      <c r="V374" s="14"/>
      <c r="W374" s="14">
        <v>0</v>
      </c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>
        <v>3</v>
      </c>
      <c r="AI374" s="14"/>
      <c r="AJ374" s="14"/>
      <c r="AK374" s="14"/>
      <c r="AL374" s="14"/>
      <c r="AM374" s="14"/>
      <c r="AN374" s="14"/>
      <c r="AO374" s="14">
        <v>1</v>
      </c>
      <c r="AP374" s="14"/>
      <c r="AQ374" s="14"/>
      <c r="AR374" s="14"/>
      <c r="AS374" s="14"/>
      <c r="AT374" s="14"/>
      <c r="AU374" s="14"/>
      <c r="AV374" s="14">
        <v>6</v>
      </c>
      <c r="AW374" s="14"/>
      <c r="AX374" s="14"/>
      <c r="AY374" s="14"/>
      <c r="AZ374" s="14"/>
      <c r="BA374" s="14"/>
      <c r="BB374" s="14">
        <v>2</v>
      </c>
      <c r="BC374" s="14"/>
      <c r="BD374" s="14"/>
      <c r="BE374" s="14"/>
      <c r="BF374" s="14"/>
      <c r="BG374" s="14">
        <v>0</v>
      </c>
      <c r="BH374" s="15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1" t="s">
        <v>436</v>
      </c>
      <c r="CF374" s="11" t="s">
        <v>436</v>
      </c>
    </row>
    <row r="375" spans="1:84" ht="19.7" customHeight="1" x14ac:dyDescent="0.2">
      <c r="A375" s="12" t="s">
        <v>412</v>
      </c>
      <c r="B375" s="13">
        <f t="shared" si="1245"/>
        <v>17</v>
      </c>
      <c r="C375" s="14"/>
      <c r="D375" s="14"/>
      <c r="E375" s="14"/>
      <c r="F375" s="14"/>
      <c r="G375" s="14"/>
      <c r="H375" s="14">
        <f t="shared" si="1220"/>
        <v>17</v>
      </c>
      <c r="I375" s="13"/>
      <c r="J375" s="13"/>
      <c r="K375" s="13"/>
      <c r="L375" s="13"/>
      <c r="M375" s="14"/>
      <c r="N375" s="14"/>
      <c r="O375" s="14"/>
      <c r="P375" s="14"/>
      <c r="Q375" s="14"/>
      <c r="R375" s="14"/>
      <c r="S375" s="14"/>
      <c r="T375" s="14"/>
      <c r="U375" s="14">
        <v>0</v>
      </c>
      <c r="V375" s="14"/>
      <c r="W375" s="14">
        <v>1</v>
      </c>
      <c r="X375" s="14"/>
      <c r="Y375" s="14">
        <v>1</v>
      </c>
      <c r="Z375" s="14"/>
      <c r="AA375" s="14"/>
      <c r="AB375" s="14"/>
      <c r="AC375" s="14"/>
      <c r="AD375" s="14"/>
      <c r="AE375" s="14">
        <v>0</v>
      </c>
      <c r="AF375" s="14"/>
      <c r="AG375" s="14"/>
      <c r="AH375" s="14">
        <v>5</v>
      </c>
      <c r="AI375" s="14"/>
      <c r="AJ375" s="14"/>
      <c r="AK375" s="14"/>
      <c r="AL375" s="14"/>
      <c r="AM375" s="14"/>
      <c r="AN375" s="14"/>
      <c r="AO375" s="14">
        <v>0</v>
      </c>
      <c r="AP375" s="14"/>
      <c r="AQ375" s="14">
        <v>0</v>
      </c>
      <c r="AR375" s="14"/>
      <c r="AS375" s="14">
        <v>0</v>
      </c>
      <c r="AT375" s="14"/>
      <c r="AU375" s="14"/>
      <c r="AV375" s="14">
        <v>8</v>
      </c>
      <c r="AW375" s="14"/>
      <c r="AX375" s="14"/>
      <c r="AY375" s="14"/>
      <c r="AZ375" s="14"/>
      <c r="BA375" s="14"/>
      <c r="BB375" s="14">
        <v>1</v>
      </c>
      <c r="BC375" s="14"/>
      <c r="BD375" s="14"/>
      <c r="BE375" s="14"/>
      <c r="BF375" s="14"/>
      <c r="BG375" s="14">
        <v>1</v>
      </c>
      <c r="BH375" s="15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1" t="s">
        <v>436</v>
      </c>
      <c r="CF375" s="11" t="s">
        <v>436</v>
      </c>
    </row>
    <row r="376" spans="1:84" ht="19.7" customHeight="1" x14ac:dyDescent="0.2">
      <c r="A376" s="12" t="s">
        <v>413</v>
      </c>
      <c r="B376" s="13">
        <f t="shared" si="1245"/>
        <v>11</v>
      </c>
      <c r="C376" s="14"/>
      <c r="D376" s="14"/>
      <c r="E376" s="14"/>
      <c r="F376" s="14"/>
      <c r="G376" s="14"/>
      <c r="H376" s="14">
        <f t="shared" si="1220"/>
        <v>11</v>
      </c>
      <c r="I376" s="13"/>
      <c r="J376" s="13"/>
      <c r="K376" s="13"/>
      <c r="L376" s="13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>
        <v>1</v>
      </c>
      <c r="Z376" s="14"/>
      <c r="AA376" s="14"/>
      <c r="AB376" s="14"/>
      <c r="AC376" s="14"/>
      <c r="AD376" s="14"/>
      <c r="AE376" s="14"/>
      <c r="AF376" s="14"/>
      <c r="AG376" s="14"/>
      <c r="AH376" s="14">
        <v>2</v>
      </c>
      <c r="AI376" s="14"/>
      <c r="AJ376" s="14"/>
      <c r="AK376" s="14"/>
      <c r="AL376" s="14"/>
      <c r="AM376" s="14"/>
      <c r="AN376" s="14"/>
      <c r="AO376" s="14">
        <v>1</v>
      </c>
      <c r="AP376" s="14"/>
      <c r="AQ376" s="14">
        <v>1</v>
      </c>
      <c r="AR376" s="14"/>
      <c r="AS376" s="14"/>
      <c r="AT376" s="14"/>
      <c r="AU376" s="14"/>
      <c r="AV376" s="14">
        <v>4</v>
      </c>
      <c r="AW376" s="14"/>
      <c r="AX376" s="14"/>
      <c r="AY376" s="14"/>
      <c r="AZ376" s="14"/>
      <c r="BA376" s="14"/>
      <c r="BB376" s="14">
        <v>1</v>
      </c>
      <c r="BC376" s="14"/>
      <c r="BD376" s="14"/>
      <c r="BE376" s="14"/>
      <c r="BF376" s="14"/>
      <c r="BG376" s="14">
        <v>1</v>
      </c>
      <c r="BH376" s="15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1" t="s">
        <v>436</v>
      </c>
      <c r="CF376" s="11" t="s">
        <v>436</v>
      </c>
    </row>
    <row r="377" spans="1:84" ht="19.7" customHeight="1" x14ac:dyDescent="0.2">
      <c r="A377" s="47" t="s">
        <v>205</v>
      </c>
      <c r="B377" s="48">
        <f t="shared" si="1245"/>
        <v>175</v>
      </c>
      <c r="C377" s="49">
        <f>SUM(C378,C383,C386)</f>
        <v>0</v>
      </c>
      <c r="D377" s="49">
        <f>SUM(D378,D383,D386)</f>
        <v>0</v>
      </c>
      <c r="E377" s="49">
        <f>SUM(E378,E383,E386)</f>
        <v>0</v>
      </c>
      <c r="F377" s="49">
        <f>SUM(F378,F383,F386)</f>
        <v>0</v>
      </c>
      <c r="G377" s="49">
        <f>SUM(G378,G383,G386)</f>
        <v>0</v>
      </c>
      <c r="H377" s="49">
        <f t="shared" si="1220"/>
        <v>175</v>
      </c>
      <c r="I377" s="49">
        <f>SUM(I378,I383,I386)</f>
        <v>0</v>
      </c>
      <c r="J377" s="49">
        <f>SUM(J378,J383,J386)</f>
        <v>0</v>
      </c>
      <c r="K377" s="49">
        <f>SUM(K378,K383,K386)</f>
        <v>0</v>
      </c>
      <c r="L377" s="49">
        <f t="shared" ref="L377:BW377" si="1439">SUM(L378,L383,L386)</f>
        <v>0</v>
      </c>
      <c r="M377" s="49">
        <f t="shared" si="1439"/>
        <v>0</v>
      </c>
      <c r="N377" s="49">
        <f t="shared" si="1439"/>
        <v>0</v>
      </c>
      <c r="O377" s="49">
        <f t="shared" si="1439"/>
        <v>0</v>
      </c>
      <c r="P377" s="49">
        <f t="shared" si="1439"/>
        <v>1</v>
      </c>
      <c r="Q377" s="49">
        <f t="shared" si="1439"/>
        <v>0</v>
      </c>
      <c r="R377" s="49">
        <f t="shared" si="1439"/>
        <v>1</v>
      </c>
      <c r="S377" s="49">
        <f>SUM(S378,S383,S386)</f>
        <v>0</v>
      </c>
      <c r="T377" s="49">
        <f t="shared" si="1439"/>
        <v>0</v>
      </c>
      <c r="U377" s="49">
        <f t="shared" si="1439"/>
        <v>0</v>
      </c>
      <c r="V377" s="49">
        <f t="shared" si="1439"/>
        <v>4</v>
      </c>
      <c r="W377" s="49">
        <f>SUM(W378,W383,W386)</f>
        <v>1</v>
      </c>
      <c r="X377" s="49">
        <f t="shared" si="1439"/>
        <v>0</v>
      </c>
      <c r="Y377" s="49">
        <f t="shared" si="1439"/>
        <v>1</v>
      </c>
      <c r="Z377" s="49">
        <f>SUM(Z378,Z383,Z386)</f>
        <v>0</v>
      </c>
      <c r="AA377" s="49">
        <f>SUM(AA378,AA383,AA386)</f>
        <v>0</v>
      </c>
      <c r="AB377" s="49">
        <f t="shared" si="1439"/>
        <v>0</v>
      </c>
      <c r="AC377" s="49">
        <f t="shared" si="1439"/>
        <v>0</v>
      </c>
      <c r="AD377" s="49">
        <f>SUM(AD378,AD383,AD386)</f>
        <v>0</v>
      </c>
      <c r="AE377" s="49">
        <f t="shared" si="1439"/>
        <v>18</v>
      </c>
      <c r="AF377" s="49">
        <f>SUM(AF378,AF383,AF386)</f>
        <v>6</v>
      </c>
      <c r="AG377" s="49">
        <f>SUM(AG378,AG383,AG386)</f>
        <v>0</v>
      </c>
      <c r="AH377" s="49">
        <f>SUM(AH378,AH383,AH386)</f>
        <v>5</v>
      </c>
      <c r="AI377" s="49">
        <f t="shared" si="1439"/>
        <v>0</v>
      </c>
      <c r="AJ377" s="49">
        <f>SUM(AJ378,AJ383,AJ386)</f>
        <v>0</v>
      </c>
      <c r="AK377" s="49">
        <f>SUM(AK378,AK383,AK386)</f>
        <v>0</v>
      </c>
      <c r="AL377" s="49">
        <f>SUM(AL378,AL383,AL386)</f>
        <v>0</v>
      </c>
      <c r="AM377" s="49">
        <f>SUM(AM378,AM383,AM386)</f>
        <v>0</v>
      </c>
      <c r="AN377" s="49">
        <f t="shared" si="1439"/>
        <v>0</v>
      </c>
      <c r="AO377" s="49">
        <f t="shared" si="1439"/>
        <v>1</v>
      </c>
      <c r="AP377" s="49">
        <f>SUM(AP378,AP383,AP386)</f>
        <v>0</v>
      </c>
      <c r="AQ377" s="49">
        <f t="shared" si="1439"/>
        <v>0</v>
      </c>
      <c r="AR377" s="49">
        <f>SUM(AR378,AR383,AR386)</f>
        <v>0</v>
      </c>
      <c r="AS377" s="49">
        <f t="shared" si="1439"/>
        <v>22</v>
      </c>
      <c r="AT377" s="49">
        <f>SUM(AT378,AT383,AT386)</f>
        <v>22</v>
      </c>
      <c r="AU377" s="49">
        <f>SUM(AU378,AU383,AU386)</f>
        <v>0</v>
      </c>
      <c r="AV377" s="49">
        <f>SUM(AV378,AV383,AV386)</f>
        <v>7</v>
      </c>
      <c r="AW377" s="49">
        <f t="shared" si="1439"/>
        <v>0</v>
      </c>
      <c r="AX377" s="49">
        <f t="shared" si="1439"/>
        <v>0</v>
      </c>
      <c r="AY377" s="49">
        <f t="shared" si="1439"/>
        <v>0</v>
      </c>
      <c r="AZ377" s="49">
        <f>SUM(AZ378,AZ383,AZ386)</f>
        <v>0</v>
      </c>
      <c r="BA377" s="49">
        <f t="shared" si="1439"/>
        <v>0</v>
      </c>
      <c r="BB377" s="49">
        <f t="shared" si="1439"/>
        <v>1</v>
      </c>
      <c r="BC377" s="49">
        <f t="shared" si="1439"/>
        <v>0</v>
      </c>
      <c r="BD377" s="49">
        <f t="shared" ref="BD377:BE377" si="1440">SUM(BD378,BD383,BD386)</f>
        <v>0</v>
      </c>
      <c r="BE377" s="49">
        <f t="shared" si="1440"/>
        <v>0</v>
      </c>
      <c r="BF377" s="49">
        <f>SUM(BF378,BF383,BF386)</f>
        <v>0</v>
      </c>
      <c r="BG377" s="49">
        <f t="shared" si="1439"/>
        <v>11</v>
      </c>
      <c r="BH377" s="51">
        <f>SUM(BH378,BH383,BH386)</f>
        <v>25</v>
      </c>
      <c r="BI377" s="49">
        <f>SUM(BI378,BI383,BI386)</f>
        <v>5</v>
      </c>
      <c r="BJ377" s="49">
        <f t="shared" si="1439"/>
        <v>0</v>
      </c>
      <c r="BK377" s="49">
        <f>SUM(BK378,BK383,BK386)</f>
        <v>0</v>
      </c>
      <c r="BL377" s="49">
        <f>SUM(BL378,BL383,BL386)</f>
        <v>0</v>
      </c>
      <c r="BM377" s="49">
        <f>SUM(BM378,BM383,BM386)</f>
        <v>0</v>
      </c>
      <c r="BN377" s="49">
        <f t="shared" si="1439"/>
        <v>0</v>
      </c>
      <c r="BO377" s="49">
        <f t="shared" si="1439"/>
        <v>0</v>
      </c>
      <c r="BP377" s="49">
        <f t="shared" si="1439"/>
        <v>0</v>
      </c>
      <c r="BQ377" s="49">
        <f t="shared" si="1439"/>
        <v>5</v>
      </c>
      <c r="BR377" s="49">
        <f>SUM(BR378,BR383,BR386)</f>
        <v>21</v>
      </c>
      <c r="BS377" s="49">
        <f>SUM(BS378,BS383,BS386)</f>
        <v>16</v>
      </c>
      <c r="BT377" s="49">
        <f t="shared" si="1439"/>
        <v>0</v>
      </c>
      <c r="BU377" s="49">
        <f t="shared" si="1439"/>
        <v>0</v>
      </c>
      <c r="BV377" s="49">
        <f t="shared" si="1439"/>
        <v>1</v>
      </c>
      <c r="BW377" s="49">
        <f t="shared" si="1439"/>
        <v>1</v>
      </c>
      <c r="BX377" s="49">
        <f t="shared" ref="BX377:CB377" si="1441">SUM(BX378,BX383,BX386)</f>
        <v>0</v>
      </c>
      <c r="BY377" s="49">
        <f t="shared" ref="BY377" si="1442">SUM(BY378,BY383,BY386)</f>
        <v>0</v>
      </c>
      <c r="BZ377" s="49">
        <f t="shared" si="1441"/>
        <v>0</v>
      </c>
      <c r="CA377" s="49">
        <f t="shared" si="1441"/>
        <v>0</v>
      </c>
      <c r="CB377" s="49">
        <f t="shared" si="1441"/>
        <v>0</v>
      </c>
      <c r="CC377" s="49"/>
      <c r="CD377" s="49">
        <f t="shared" ref="CD377" si="1443">SUM(CD378,CD383,CD386)</f>
        <v>0</v>
      </c>
      <c r="CE377" s="11"/>
      <c r="CF377" s="11"/>
    </row>
    <row r="378" spans="1:84" ht="19.7" customHeight="1" x14ac:dyDescent="0.2">
      <c r="A378" s="12" t="s">
        <v>135</v>
      </c>
      <c r="B378" s="13">
        <f t="shared" si="1245"/>
        <v>109</v>
      </c>
      <c r="C378" s="14">
        <f>SUM(C379:C379)</f>
        <v>0</v>
      </c>
      <c r="D378" s="14">
        <f>SUM(D379:D379)</f>
        <v>0</v>
      </c>
      <c r="E378" s="14">
        <f>SUM(E379:E379)</f>
        <v>0</v>
      </c>
      <c r="F378" s="14">
        <f>SUM(F379:F379)</f>
        <v>0</v>
      </c>
      <c r="G378" s="14">
        <f>SUM(G379:G379)</f>
        <v>0</v>
      </c>
      <c r="H378" s="14">
        <f t="shared" si="1220"/>
        <v>109</v>
      </c>
      <c r="I378" s="14">
        <f>SUM(I379:I382)</f>
        <v>0</v>
      </c>
      <c r="J378" s="14">
        <f t="shared" ref="J378:CB378" si="1444">SUM(J379:J382)</f>
        <v>0</v>
      </c>
      <c r="K378" s="14">
        <f t="shared" si="1444"/>
        <v>0</v>
      </c>
      <c r="L378" s="14">
        <f t="shared" si="1444"/>
        <v>0</v>
      </c>
      <c r="M378" s="14">
        <f t="shared" si="1444"/>
        <v>0</v>
      </c>
      <c r="N378" s="14">
        <f t="shared" si="1444"/>
        <v>0</v>
      </c>
      <c r="O378" s="14">
        <f t="shared" si="1444"/>
        <v>0</v>
      </c>
      <c r="P378" s="14">
        <f t="shared" si="1444"/>
        <v>0</v>
      </c>
      <c r="Q378" s="14">
        <f t="shared" si="1444"/>
        <v>0</v>
      </c>
      <c r="R378" s="14">
        <f t="shared" si="1444"/>
        <v>1</v>
      </c>
      <c r="S378" s="14">
        <f>SUM(S379:S382)</f>
        <v>0</v>
      </c>
      <c r="T378" s="14">
        <f t="shared" si="1444"/>
        <v>0</v>
      </c>
      <c r="U378" s="14">
        <f t="shared" si="1444"/>
        <v>0</v>
      </c>
      <c r="V378" s="14">
        <f t="shared" si="1444"/>
        <v>2</v>
      </c>
      <c r="W378" s="14">
        <f>SUM(W379:W382)</f>
        <v>1</v>
      </c>
      <c r="X378" s="14">
        <f t="shared" si="1444"/>
        <v>0</v>
      </c>
      <c r="Y378" s="14">
        <f t="shared" si="1444"/>
        <v>0</v>
      </c>
      <c r="Z378" s="14">
        <f>SUM(Z379:Z382)</f>
        <v>0</v>
      </c>
      <c r="AA378" s="14">
        <f>SUM(AA379:AA382)</f>
        <v>0</v>
      </c>
      <c r="AB378" s="14">
        <f t="shared" si="1444"/>
        <v>0</v>
      </c>
      <c r="AC378" s="14">
        <f t="shared" si="1444"/>
        <v>0</v>
      </c>
      <c r="AD378" s="14">
        <f>SUM(AD379:AD382)</f>
        <v>0</v>
      </c>
      <c r="AE378" s="14">
        <f t="shared" si="1444"/>
        <v>1</v>
      </c>
      <c r="AF378" s="14">
        <f>SUM(AF379:AF382)</f>
        <v>6</v>
      </c>
      <c r="AG378" s="14">
        <f>SUM(AG379:AG382)</f>
        <v>0</v>
      </c>
      <c r="AH378" s="14">
        <f>SUM(AH379:AH382)</f>
        <v>0</v>
      </c>
      <c r="AI378" s="14">
        <f t="shared" si="1444"/>
        <v>0</v>
      </c>
      <c r="AJ378" s="14">
        <f>SUM(AJ379:AJ382)</f>
        <v>0</v>
      </c>
      <c r="AK378" s="14">
        <f>SUM(AK379:AK382)</f>
        <v>0</v>
      </c>
      <c r="AL378" s="14">
        <f>SUM(AL379:AL382)</f>
        <v>0</v>
      </c>
      <c r="AM378" s="14">
        <f>SUM(AM379:AM382)</f>
        <v>0</v>
      </c>
      <c r="AN378" s="14">
        <f t="shared" si="1444"/>
        <v>0</v>
      </c>
      <c r="AO378" s="14">
        <f t="shared" si="1444"/>
        <v>0</v>
      </c>
      <c r="AP378" s="14">
        <f>SUM(AP379:AP382)</f>
        <v>0</v>
      </c>
      <c r="AQ378" s="14">
        <f t="shared" si="1444"/>
        <v>0</v>
      </c>
      <c r="AR378" s="14">
        <f>SUM(AR379:AR382)</f>
        <v>0</v>
      </c>
      <c r="AS378" s="14">
        <f t="shared" si="1444"/>
        <v>1</v>
      </c>
      <c r="AT378" s="14">
        <f>SUM(AT379:AT382)</f>
        <v>22</v>
      </c>
      <c r="AU378" s="14">
        <f>SUM(AU379:AU382)</f>
        <v>0</v>
      </c>
      <c r="AV378" s="14">
        <f>SUM(AV379:AV382)</f>
        <v>0</v>
      </c>
      <c r="AW378" s="14">
        <f t="shared" si="1444"/>
        <v>0</v>
      </c>
      <c r="AX378" s="14">
        <f t="shared" si="1444"/>
        <v>0</v>
      </c>
      <c r="AY378" s="14">
        <f t="shared" si="1444"/>
        <v>0</v>
      </c>
      <c r="AZ378" s="14">
        <f>SUM(AZ379:AZ382)</f>
        <v>0</v>
      </c>
      <c r="BA378" s="14">
        <f t="shared" si="1444"/>
        <v>0</v>
      </c>
      <c r="BB378" s="14">
        <f t="shared" si="1444"/>
        <v>0</v>
      </c>
      <c r="BC378" s="14">
        <f t="shared" si="1444"/>
        <v>0</v>
      </c>
      <c r="BD378" s="14">
        <f t="shared" ref="BD378:BE378" si="1445">SUM(BD379:BD382)</f>
        <v>0</v>
      </c>
      <c r="BE378" s="14">
        <f t="shared" si="1445"/>
        <v>0</v>
      </c>
      <c r="BF378" s="14">
        <f>SUM(BF379:BF382)</f>
        <v>0</v>
      </c>
      <c r="BG378" s="14">
        <f t="shared" si="1444"/>
        <v>3</v>
      </c>
      <c r="BH378" s="14">
        <f t="shared" ref="BH378:BM378" si="1446">SUM(BH379:BH382)</f>
        <v>25</v>
      </c>
      <c r="BI378" s="14">
        <f t="shared" si="1446"/>
        <v>5</v>
      </c>
      <c r="BJ378" s="14">
        <f t="shared" si="1446"/>
        <v>0</v>
      </c>
      <c r="BK378" s="14">
        <f t="shared" si="1446"/>
        <v>0</v>
      </c>
      <c r="BL378" s="14">
        <f t="shared" si="1446"/>
        <v>0</v>
      </c>
      <c r="BM378" s="14">
        <f t="shared" si="1446"/>
        <v>0</v>
      </c>
      <c r="BN378" s="14">
        <f t="shared" si="1444"/>
        <v>0</v>
      </c>
      <c r="BO378" s="14">
        <f t="shared" si="1444"/>
        <v>0</v>
      </c>
      <c r="BP378" s="14">
        <f t="shared" si="1444"/>
        <v>0</v>
      </c>
      <c r="BQ378" s="14">
        <f t="shared" si="1444"/>
        <v>3</v>
      </c>
      <c r="BR378" s="14">
        <f>SUM(BR379:BR382)</f>
        <v>21</v>
      </c>
      <c r="BS378" s="14">
        <f>SUM(BS379:BS382)</f>
        <v>16</v>
      </c>
      <c r="BT378" s="14">
        <f t="shared" si="1444"/>
        <v>0</v>
      </c>
      <c r="BU378" s="14">
        <f t="shared" si="1444"/>
        <v>0</v>
      </c>
      <c r="BV378" s="14">
        <f t="shared" si="1444"/>
        <v>1</v>
      </c>
      <c r="BW378" s="14">
        <f t="shared" si="1444"/>
        <v>1</v>
      </c>
      <c r="BX378" s="14">
        <f t="shared" si="1444"/>
        <v>0</v>
      </c>
      <c r="BY378" s="14">
        <f t="shared" ref="BY378" si="1447">SUM(BY379:BY382)</f>
        <v>0</v>
      </c>
      <c r="BZ378" s="14">
        <f t="shared" si="1444"/>
        <v>0</v>
      </c>
      <c r="CA378" s="14">
        <f t="shared" si="1444"/>
        <v>0</v>
      </c>
      <c r="CB378" s="14">
        <f t="shared" si="1444"/>
        <v>0</v>
      </c>
      <c r="CC378" s="14"/>
      <c r="CD378" s="14">
        <f t="shared" ref="CD378" si="1448">SUM(CD379:CD382)</f>
        <v>0</v>
      </c>
      <c r="CE378" s="11"/>
      <c r="CF378" s="11"/>
    </row>
    <row r="379" spans="1:84" ht="19.7" customHeight="1" x14ac:dyDescent="0.2">
      <c r="A379" s="12" t="s">
        <v>206</v>
      </c>
      <c r="B379" s="13">
        <f t="shared" si="1245"/>
        <v>60</v>
      </c>
      <c r="C379" s="14"/>
      <c r="D379" s="14"/>
      <c r="E379" s="14"/>
      <c r="F379" s="14"/>
      <c r="G379" s="14"/>
      <c r="H379" s="14">
        <f t="shared" si="1220"/>
        <v>60</v>
      </c>
      <c r="I379" s="13"/>
      <c r="J379" s="13"/>
      <c r="K379" s="13"/>
      <c r="L379" s="13"/>
      <c r="M379" s="14"/>
      <c r="N379" s="14"/>
      <c r="O379" s="14"/>
      <c r="P379" s="14"/>
      <c r="Q379" s="14"/>
      <c r="R379" s="14">
        <v>1</v>
      </c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>
        <v>4</v>
      </c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>
        <v>13</v>
      </c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>
        <v>1</v>
      </c>
      <c r="BH379" s="15">
        <v>17</v>
      </c>
      <c r="BI379" s="14">
        <v>1</v>
      </c>
      <c r="BJ379" s="14"/>
      <c r="BK379" s="14"/>
      <c r="BL379" s="14"/>
      <c r="BM379" s="14"/>
      <c r="BN379" s="14"/>
      <c r="BO379" s="14"/>
      <c r="BP379" s="14"/>
      <c r="BQ379" s="14">
        <v>1</v>
      </c>
      <c r="BR379" s="14">
        <v>11</v>
      </c>
      <c r="BS379" s="14">
        <v>11</v>
      </c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1" t="s">
        <v>436</v>
      </c>
      <c r="CF379" s="11" t="s">
        <v>436</v>
      </c>
    </row>
    <row r="380" spans="1:84" ht="19.7" customHeight="1" x14ac:dyDescent="0.2">
      <c r="A380" s="12" t="s">
        <v>207</v>
      </c>
      <c r="B380" s="13">
        <f t="shared" si="1245"/>
        <v>15</v>
      </c>
      <c r="C380" s="14"/>
      <c r="D380" s="14"/>
      <c r="E380" s="14"/>
      <c r="F380" s="14"/>
      <c r="G380" s="14"/>
      <c r="H380" s="14">
        <f t="shared" si="1220"/>
        <v>15</v>
      </c>
      <c r="I380" s="13"/>
      <c r="J380" s="13"/>
      <c r="K380" s="13"/>
      <c r="L380" s="13"/>
      <c r="M380" s="14"/>
      <c r="N380" s="14"/>
      <c r="O380" s="14"/>
      <c r="P380" s="14"/>
      <c r="Q380" s="14"/>
      <c r="R380" s="14"/>
      <c r="S380" s="14"/>
      <c r="T380" s="14"/>
      <c r="U380" s="14"/>
      <c r="V380" s="14">
        <v>1</v>
      </c>
      <c r="W380" s="14"/>
      <c r="X380" s="14"/>
      <c r="Y380" s="14"/>
      <c r="Z380" s="14"/>
      <c r="AA380" s="14"/>
      <c r="AB380" s="14"/>
      <c r="AC380" s="14"/>
      <c r="AD380" s="14"/>
      <c r="AE380" s="14"/>
      <c r="AF380" s="14">
        <v>1</v>
      </c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>
        <v>3</v>
      </c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>
        <v>1</v>
      </c>
      <c r="BH380" s="15">
        <v>3</v>
      </c>
      <c r="BI380" s="14">
        <v>1</v>
      </c>
      <c r="BJ380" s="14"/>
      <c r="BK380" s="14"/>
      <c r="BL380" s="14"/>
      <c r="BM380" s="14"/>
      <c r="BN380" s="14"/>
      <c r="BO380" s="14"/>
      <c r="BP380" s="14"/>
      <c r="BQ380" s="14"/>
      <c r="BR380" s="14">
        <v>4</v>
      </c>
      <c r="BS380" s="14">
        <v>1</v>
      </c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1" t="s">
        <v>436</v>
      </c>
      <c r="CF380" s="11" t="s">
        <v>436</v>
      </c>
    </row>
    <row r="381" spans="1:84" ht="19.7" customHeight="1" x14ac:dyDescent="0.2">
      <c r="A381" s="12" t="s">
        <v>208</v>
      </c>
      <c r="B381" s="13">
        <f t="shared" si="1245"/>
        <v>13</v>
      </c>
      <c r="C381" s="14"/>
      <c r="D381" s="14"/>
      <c r="E381" s="14"/>
      <c r="F381" s="14"/>
      <c r="G381" s="14"/>
      <c r="H381" s="14">
        <f t="shared" si="1220"/>
        <v>13</v>
      </c>
      <c r="I381" s="13"/>
      <c r="J381" s="13"/>
      <c r="K381" s="13"/>
      <c r="L381" s="13"/>
      <c r="M381" s="14"/>
      <c r="N381" s="14"/>
      <c r="O381" s="14"/>
      <c r="P381" s="14"/>
      <c r="Q381" s="14"/>
      <c r="R381" s="14"/>
      <c r="S381" s="14"/>
      <c r="T381" s="14"/>
      <c r="U381" s="14"/>
      <c r="V381" s="14">
        <v>1</v>
      </c>
      <c r="W381" s="14"/>
      <c r="X381" s="14"/>
      <c r="Y381" s="14"/>
      <c r="Z381" s="14"/>
      <c r="AA381" s="14"/>
      <c r="AB381" s="14"/>
      <c r="AC381" s="14"/>
      <c r="AD381" s="14"/>
      <c r="AE381" s="14"/>
      <c r="AF381" s="14">
        <v>1</v>
      </c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>
        <v>2</v>
      </c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5">
        <v>3</v>
      </c>
      <c r="BI381" s="14">
        <v>1</v>
      </c>
      <c r="BJ381" s="14"/>
      <c r="BK381" s="14"/>
      <c r="BL381" s="14"/>
      <c r="BM381" s="14"/>
      <c r="BN381" s="14"/>
      <c r="BO381" s="14"/>
      <c r="BP381" s="14"/>
      <c r="BQ381" s="14">
        <v>1</v>
      </c>
      <c r="BR381" s="14">
        <v>3</v>
      </c>
      <c r="BS381" s="14">
        <v>1</v>
      </c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1" t="s">
        <v>436</v>
      </c>
      <c r="CF381" s="11" t="s">
        <v>436</v>
      </c>
    </row>
    <row r="382" spans="1:84" ht="19.7" customHeight="1" x14ac:dyDescent="0.2">
      <c r="A382" s="12" t="s">
        <v>161</v>
      </c>
      <c r="B382" s="13">
        <f t="shared" si="1245"/>
        <v>21</v>
      </c>
      <c r="C382" s="14"/>
      <c r="D382" s="14"/>
      <c r="E382" s="14"/>
      <c r="F382" s="14"/>
      <c r="G382" s="14"/>
      <c r="H382" s="14">
        <f t="shared" si="1220"/>
        <v>21</v>
      </c>
      <c r="I382" s="13"/>
      <c r="J382" s="13"/>
      <c r="K382" s="13"/>
      <c r="L382" s="13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>
        <v>1</v>
      </c>
      <c r="X382" s="14"/>
      <c r="Y382" s="14"/>
      <c r="Z382" s="14"/>
      <c r="AA382" s="14"/>
      <c r="AB382" s="14"/>
      <c r="AC382" s="14"/>
      <c r="AD382" s="14"/>
      <c r="AE382" s="14">
        <v>1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>
        <v>1</v>
      </c>
      <c r="AT382" s="14">
        <v>4</v>
      </c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>
        <v>1</v>
      </c>
      <c r="BH382" s="15">
        <v>2</v>
      </c>
      <c r="BI382" s="14">
        <v>2</v>
      </c>
      <c r="BJ382" s="14"/>
      <c r="BK382" s="14"/>
      <c r="BL382" s="14"/>
      <c r="BM382" s="14"/>
      <c r="BN382" s="14"/>
      <c r="BO382" s="14"/>
      <c r="BP382" s="14"/>
      <c r="BQ382" s="14">
        <v>1</v>
      </c>
      <c r="BR382" s="14">
        <v>3</v>
      </c>
      <c r="BS382" s="14">
        <v>3</v>
      </c>
      <c r="BT382" s="14"/>
      <c r="BU382" s="14"/>
      <c r="BV382" s="14">
        <v>1</v>
      </c>
      <c r="BW382" s="14">
        <v>1</v>
      </c>
      <c r="BX382" s="14"/>
      <c r="BY382" s="14"/>
      <c r="BZ382" s="14"/>
      <c r="CA382" s="14"/>
      <c r="CB382" s="14"/>
      <c r="CC382" s="14"/>
      <c r="CD382" s="14"/>
      <c r="CE382" s="11" t="s">
        <v>436</v>
      </c>
      <c r="CF382" s="11" t="s">
        <v>436</v>
      </c>
    </row>
    <row r="383" spans="1:84" ht="19.7" customHeight="1" x14ac:dyDescent="0.2">
      <c r="A383" s="12" t="s">
        <v>176</v>
      </c>
      <c r="B383" s="13">
        <f t="shared" si="1245"/>
        <v>51</v>
      </c>
      <c r="C383" s="14">
        <f>SUM(C384:C385)</f>
        <v>0</v>
      </c>
      <c r="D383" s="14">
        <f t="shared" ref="D383:BT383" si="1449">SUM(D384:D385)</f>
        <v>0</v>
      </c>
      <c r="E383" s="14">
        <f t="shared" si="1449"/>
        <v>0</v>
      </c>
      <c r="F383" s="14">
        <f t="shared" si="1449"/>
        <v>0</v>
      </c>
      <c r="G383" s="14">
        <f t="shared" si="1449"/>
        <v>0</v>
      </c>
      <c r="H383" s="14">
        <f t="shared" si="1220"/>
        <v>51</v>
      </c>
      <c r="I383" s="14">
        <f>SUM(I384:I385)</f>
        <v>0</v>
      </c>
      <c r="J383" s="14">
        <f t="shared" si="1449"/>
        <v>0</v>
      </c>
      <c r="K383" s="14"/>
      <c r="L383" s="14">
        <f t="shared" si="1449"/>
        <v>0</v>
      </c>
      <c r="M383" s="14">
        <f t="shared" si="1449"/>
        <v>0</v>
      </c>
      <c r="N383" s="14">
        <f t="shared" si="1449"/>
        <v>0</v>
      </c>
      <c r="O383" s="14">
        <f t="shared" si="1449"/>
        <v>0</v>
      </c>
      <c r="P383" s="14">
        <f t="shared" si="1449"/>
        <v>1</v>
      </c>
      <c r="Q383" s="14">
        <f t="shared" si="1449"/>
        <v>0</v>
      </c>
      <c r="R383" s="14">
        <f t="shared" si="1449"/>
        <v>0</v>
      </c>
      <c r="S383" s="14">
        <f>SUM(S384:S385)</f>
        <v>0</v>
      </c>
      <c r="T383" s="14"/>
      <c r="U383" s="14">
        <f t="shared" si="1449"/>
        <v>0</v>
      </c>
      <c r="V383" s="14">
        <f t="shared" si="1449"/>
        <v>2</v>
      </c>
      <c r="W383" s="14">
        <f>SUM(W384:W385)</f>
        <v>0</v>
      </c>
      <c r="X383" s="14">
        <f t="shared" si="1449"/>
        <v>0</v>
      </c>
      <c r="Y383" s="14">
        <f t="shared" si="1449"/>
        <v>0</v>
      </c>
      <c r="Z383" s="14">
        <f>SUM(Z384:Z385)</f>
        <v>0</v>
      </c>
      <c r="AA383" s="14">
        <f>SUM(AA384:AA385)</f>
        <v>0</v>
      </c>
      <c r="AB383" s="14">
        <f t="shared" si="1449"/>
        <v>0</v>
      </c>
      <c r="AC383" s="14">
        <f t="shared" si="1449"/>
        <v>0</v>
      </c>
      <c r="AD383" s="14">
        <f>SUM(AD384:AD385)</f>
        <v>0</v>
      </c>
      <c r="AE383" s="14">
        <f t="shared" si="1449"/>
        <v>17</v>
      </c>
      <c r="AF383" s="14">
        <f>SUM(AF384:AF385)</f>
        <v>0</v>
      </c>
      <c r="AG383" s="14">
        <f>SUM(AG384:AG385)</f>
        <v>0</v>
      </c>
      <c r="AH383" s="14">
        <f>SUM(AH384:AH385)</f>
        <v>0</v>
      </c>
      <c r="AI383" s="14">
        <f t="shared" si="1449"/>
        <v>0</v>
      </c>
      <c r="AJ383" s="14">
        <f>SUM(AJ384:AJ385)</f>
        <v>0</v>
      </c>
      <c r="AK383" s="14">
        <f>SUM(AK384:AK385)</f>
        <v>0</v>
      </c>
      <c r="AL383" s="14">
        <f>SUM(AL384:AL385)</f>
        <v>0</v>
      </c>
      <c r="AM383" s="14">
        <f>SUM(AM384:AM385)</f>
        <v>0</v>
      </c>
      <c r="AN383" s="14">
        <f t="shared" si="1449"/>
        <v>0</v>
      </c>
      <c r="AO383" s="14">
        <f t="shared" si="1449"/>
        <v>0</v>
      </c>
      <c r="AP383" s="14">
        <f>SUM(AP384:AP385)</f>
        <v>0</v>
      </c>
      <c r="AQ383" s="14">
        <f t="shared" si="1449"/>
        <v>0</v>
      </c>
      <c r="AR383" s="14">
        <f>SUM(AR384:AR385)</f>
        <v>0</v>
      </c>
      <c r="AS383" s="14">
        <f t="shared" si="1449"/>
        <v>21</v>
      </c>
      <c r="AT383" s="14">
        <f>SUM(AT384:AT385)</f>
        <v>0</v>
      </c>
      <c r="AU383" s="14">
        <f>SUM(AU384:AU385)</f>
        <v>0</v>
      </c>
      <c r="AV383" s="14">
        <f>SUM(AV384:AV385)</f>
        <v>1</v>
      </c>
      <c r="AW383" s="14">
        <f t="shared" si="1449"/>
        <v>0</v>
      </c>
      <c r="AX383" s="14">
        <f t="shared" si="1449"/>
        <v>0</v>
      </c>
      <c r="AY383" s="14">
        <f t="shared" si="1449"/>
        <v>0</v>
      </c>
      <c r="AZ383" s="14">
        <f>SUM(AZ384:AZ385)</f>
        <v>0</v>
      </c>
      <c r="BA383" s="14">
        <f t="shared" si="1449"/>
        <v>0</v>
      </c>
      <c r="BB383" s="14">
        <f t="shared" si="1449"/>
        <v>0</v>
      </c>
      <c r="BC383" s="14">
        <f t="shared" si="1449"/>
        <v>0</v>
      </c>
      <c r="BD383" s="14">
        <f t="shared" ref="BD383:BE383" si="1450">SUM(BD384:BD385)</f>
        <v>0</v>
      </c>
      <c r="BE383" s="14">
        <f t="shared" si="1450"/>
        <v>0</v>
      </c>
      <c r="BF383" s="14">
        <f>SUM(BF384:BF385)</f>
        <v>0</v>
      </c>
      <c r="BG383" s="14">
        <f t="shared" si="1449"/>
        <v>7</v>
      </c>
      <c r="BH383" s="15">
        <f t="shared" ref="BH383:BM383" si="1451">SUM(BH384:BH385)</f>
        <v>0</v>
      </c>
      <c r="BI383" s="14">
        <f t="shared" si="1451"/>
        <v>0</v>
      </c>
      <c r="BJ383" s="14">
        <f t="shared" si="1451"/>
        <v>0</v>
      </c>
      <c r="BK383" s="14">
        <f t="shared" si="1451"/>
        <v>0</v>
      </c>
      <c r="BL383" s="14">
        <f t="shared" si="1451"/>
        <v>0</v>
      </c>
      <c r="BM383" s="14">
        <f t="shared" si="1451"/>
        <v>0</v>
      </c>
      <c r="BN383" s="14">
        <f t="shared" si="1449"/>
        <v>0</v>
      </c>
      <c r="BO383" s="14">
        <f t="shared" si="1449"/>
        <v>0</v>
      </c>
      <c r="BP383" s="14">
        <f t="shared" si="1449"/>
        <v>0</v>
      </c>
      <c r="BQ383" s="14">
        <f t="shared" si="1449"/>
        <v>2</v>
      </c>
      <c r="BR383" s="14">
        <f>SUM(BR384:BR385)</f>
        <v>0</v>
      </c>
      <c r="BS383" s="14">
        <f>SUM(BS384:BS385)</f>
        <v>0</v>
      </c>
      <c r="BT383" s="14">
        <f t="shared" si="1449"/>
        <v>0</v>
      </c>
      <c r="BU383" s="14">
        <f t="shared" ref="BU383:CB383" si="1452">SUM(BU384:BU385)</f>
        <v>0</v>
      </c>
      <c r="BV383" s="14">
        <f t="shared" si="1452"/>
        <v>0</v>
      </c>
      <c r="BW383" s="14">
        <f t="shared" si="1452"/>
        <v>0</v>
      </c>
      <c r="BX383" s="14">
        <f t="shared" si="1452"/>
        <v>0</v>
      </c>
      <c r="BY383" s="14">
        <f t="shared" ref="BY383" si="1453">SUM(BY384:BY385)</f>
        <v>0</v>
      </c>
      <c r="BZ383" s="14">
        <f t="shared" si="1452"/>
        <v>0</v>
      </c>
      <c r="CA383" s="14">
        <f t="shared" si="1452"/>
        <v>0</v>
      </c>
      <c r="CB383" s="14">
        <f t="shared" si="1452"/>
        <v>0</v>
      </c>
      <c r="CC383" s="14"/>
      <c r="CD383" s="14">
        <f t="shared" ref="CD383" si="1454">SUM(CD384:CD385)</f>
        <v>0</v>
      </c>
      <c r="CE383" s="11"/>
      <c r="CF383" s="11"/>
    </row>
    <row r="384" spans="1:84" ht="19.7" customHeight="1" x14ac:dyDescent="0.2">
      <c r="A384" s="12" t="s">
        <v>170</v>
      </c>
      <c r="B384" s="13">
        <f t="shared" si="1245"/>
        <v>30</v>
      </c>
      <c r="C384" s="14"/>
      <c r="D384" s="14"/>
      <c r="E384" s="14"/>
      <c r="F384" s="14"/>
      <c r="G384" s="14"/>
      <c r="H384" s="14">
        <f t="shared" si="1220"/>
        <v>30</v>
      </c>
      <c r="I384" s="13"/>
      <c r="J384" s="13"/>
      <c r="K384" s="13"/>
      <c r="L384" s="13"/>
      <c r="M384" s="14"/>
      <c r="N384" s="14"/>
      <c r="O384" s="14"/>
      <c r="P384" s="14">
        <v>1</v>
      </c>
      <c r="Q384" s="14"/>
      <c r="R384" s="14">
        <v>0</v>
      </c>
      <c r="S384" s="14"/>
      <c r="T384" s="14"/>
      <c r="U384" s="14"/>
      <c r="V384" s="14">
        <v>1</v>
      </c>
      <c r="W384" s="14"/>
      <c r="X384" s="14"/>
      <c r="Y384" s="14"/>
      <c r="Z384" s="14"/>
      <c r="AA384" s="14"/>
      <c r="AB384" s="14"/>
      <c r="AC384" s="14"/>
      <c r="AD384" s="14"/>
      <c r="AE384" s="14">
        <v>10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>
        <v>12</v>
      </c>
      <c r="AT384" s="14"/>
      <c r="AU384" s="14"/>
      <c r="AV384" s="14">
        <v>1</v>
      </c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>
        <v>4</v>
      </c>
      <c r="BH384" s="15"/>
      <c r="BI384" s="14"/>
      <c r="BJ384" s="14"/>
      <c r="BK384" s="14"/>
      <c r="BL384" s="14"/>
      <c r="BM384" s="14"/>
      <c r="BN384" s="14"/>
      <c r="BO384" s="14"/>
      <c r="BP384" s="14"/>
      <c r="BQ384" s="14">
        <v>1</v>
      </c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1" t="s">
        <v>436</v>
      </c>
      <c r="CF384" s="11" t="s">
        <v>436</v>
      </c>
    </row>
    <row r="385" spans="1:84" ht="19.7" customHeight="1" x14ac:dyDescent="0.2">
      <c r="A385" s="12" t="s">
        <v>335</v>
      </c>
      <c r="B385" s="13">
        <f t="shared" si="1245"/>
        <v>21</v>
      </c>
      <c r="C385" s="14"/>
      <c r="D385" s="14"/>
      <c r="E385" s="14"/>
      <c r="F385" s="14"/>
      <c r="G385" s="14"/>
      <c r="H385" s="14">
        <f t="shared" si="1220"/>
        <v>21</v>
      </c>
      <c r="I385" s="13"/>
      <c r="J385" s="13"/>
      <c r="K385" s="13"/>
      <c r="L385" s="13"/>
      <c r="M385" s="14"/>
      <c r="N385" s="14"/>
      <c r="O385" s="14"/>
      <c r="P385" s="14"/>
      <c r="Q385" s="14"/>
      <c r="R385" s="14"/>
      <c r="S385" s="14"/>
      <c r="T385" s="14"/>
      <c r="U385" s="14"/>
      <c r="V385" s="14">
        <v>1</v>
      </c>
      <c r="W385" s="14"/>
      <c r="X385" s="14"/>
      <c r="Y385" s="14"/>
      <c r="Z385" s="14"/>
      <c r="AA385" s="14"/>
      <c r="AB385" s="14"/>
      <c r="AC385" s="14"/>
      <c r="AD385" s="14"/>
      <c r="AE385" s="14">
        <v>7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>
        <v>9</v>
      </c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>
        <v>3</v>
      </c>
      <c r="BH385" s="15"/>
      <c r="BI385" s="14"/>
      <c r="BJ385" s="14"/>
      <c r="BK385" s="14"/>
      <c r="BL385" s="14"/>
      <c r="BM385" s="14"/>
      <c r="BN385" s="14"/>
      <c r="BO385" s="14"/>
      <c r="BP385" s="14"/>
      <c r="BQ385" s="14">
        <v>1</v>
      </c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1" t="s">
        <v>436</v>
      </c>
      <c r="CF385" s="11" t="s">
        <v>436</v>
      </c>
    </row>
    <row r="386" spans="1:84" ht="19.7" customHeight="1" x14ac:dyDescent="0.2">
      <c r="A386" s="12" t="s">
        <v>42</v>
      </c>
      <c r="B386" s="13">
        <f t="shared" si="1245"/>
        <v>15</v>
      </c>
      <c r="C386" s="14"/>
      <c r="D386" s="14"/>
      <c r="E386" s="14"/>
      <c r="F386" s="14"/>
      <c r="G386" s="14"/>
      <c r="H386" s="14">
        <f t="shared" si="1220"/>
        <v>15</v>
      </c>
      <c r="I386" s="13"/>
      <c r="J386" s="13"/>
      <c r="K386" s="13"/>
      <c r="L386" s="13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>
        <v>1</v>
      </c>
      <c r="Z386" s="14"/>
      <c r="AA386" s="14"/>
      <c r="AB386" s="14"/>
      <c r="AC386" s="14"/>
      <c r="AD386" s="14"/>
      <c r="AE386" s="14"/>
      <c r="AF386" s="14"/>
      <c r="AG386" s="14"/>
      <c r="AH386" s="14">
        <v>5</v>
      </c>
      <c r="AI386" s="14"/>
      <c r="AJ386" s="14"/>
      <c r="AK386" s="14"/>
      <c r="AL386" s="14"/>
      <c r="AM386" s="14"/>
      <c r="AN386" s="14"/>
      <c r="AO386" s="14">
        <v>1</v>
      </c>
      <c r="AP386" s="14"/>
      <c r="AQ386" s="14"/>
      <c r="AR386" s="14"/>
      <c r="AS386" s="14">
        <v>0</v>
      </c>
      <c r="AT386" s="14"/>
      <c r="AU386" s="14"/>
      <c r="AV386" s="14">
        <v>6</v>
      </c>
      <c r="AW386" s="14"/>
      <c r="AX386" s="14"/>
      <c r="AY386" s="14"/>
      <c r="AZ386" s="14"/>
      <c r="BA386" s="14"/>
      <c r="BB386" s="14">
        <v>1</v>
      </c>
      <c r="BC386" s="14"/>
      <c r="BD386" s="14"/>
      <c r="BE386" s="14"/>
      <c r="BF386" s="14"/>
      <c r="BG386" s="14">
        <v>1</v>
      </c>
      <c r="BH386" s="15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1" t="s">
        <v>436</v>
      </c>
      <c r="CF386" s="11" t="s">
        <v>436</v>
      </c>
    </row>
    <row r="387" spans="1:84" ht="19.7" customHeight="1" x14ac:dyDescent="0.2">
      <c r="A387" s="47" t="s">
        <v>209</v>
      </c>
      <c r="B387" s="48">
        <f t="shared" si="1245"/>
        <v>129</v>
      </c>
      <c r="C387" s="49">
        <f>SUM(C388,C393,C396)</f>
        <v>0</v>
      </c>
      <c r="D387" s="49">
        <f t="shared" ref="D387:I387" si="1455">SUM(D388,D393,D396)</f>
        <v>0</v>
      </c>
      <c r="E387" s="49">
        <f t="shared" si="1455"/>
        <v>0</v>
      </c>
      <c r="F387" s="49">
        <f t="shared" si="1455"/>
        <v>0</v>
      </c>
      <c r="G387" s="49">
        <f t="shared" si="1455"/>
        <v>0</v>
      </c>
      <c r="H387" s="49">
        <f t="shared" si="1220"/>
        <v>129</v>
      </c>
      <c r="I387" s="49">
        <f t="shared" si="1455"/>
        <v>0</v>
      </c>
      <c r="J387" s="49">
        <f t="shared" ref="J387" si="1456">SUM(J388,J393,J396)</f>
        <v>0</v>
      </c>
      <c r="K387" s="49">
        <f t="shared" ref="K387" si="1457">SUM(K388,K393,K396)</f>
        <v>0</v>
      </c>
      <c r="L387" s="49">
        <f t="shared" ref="L387" si="1458">SUM(L388,L393,L396)</f>
        <v>0</v>
      </c>
      <c r="M387" s="49">
        <f t="shared" ref="M387" si="1459">SUM(M388,M393,M396)</f>
        <v>0</v>
      </c>
      <c r="N387" s="49">
        <f t="shared" ref="N387" si="1460">SUM(N388,N393,N396)</f>
        <v>0</v>
      </c>
      <c r="O387" s="49">
        <f t="shared" ref="O387" si="1461">SUM(O388,O393,O396)</f>
        <v>0</v>
      </c>
      <c r="P387" s="49">
        <f t="shared" ref="P387" si="1462">SUM(P388,P393,P396)</f>
        <v>1</v>
      </c>
      <c r="Q387" s="49">
        <f t="shared" ref="Q387" si="1463">SUM(Q388,Q393,Q396)</f>
        <v>0</v>
      </c>
      <c r="R387" s="49">
        <f t="shared" ref="R387" si="1464">SUM(R388,R393,R396)</f>
        <v>1</v>
      </c>
      <c r="S387" s="49">
        <f t="shared" ref="S387" si="1465">SUM(S388,S393,S396)</f>
        <v>0</v>
      </c>
      <c r="T387" s="49">
        <f t="shared" ref="T387" si="1466">SUM(T388,T393,T396)</f>
        <v>0</v>
      </c>
      <c r="U387" s="49">
        <f t="shared" ref="U387" si="1467">SUM(U388,U393,U396)</f>
        <v>0</v>
      </c>
      <c r="V387" s="49">
        <f t="shared" ref="V387" si="1468">SUM(V388,V393,V396)</f>
        <v>2</v>
      </c>
      <c r="W387" s="49">
        <f t="shared" ref="W387" si="1469">SUM(W388,W393,W396)</f>
        <v>4</v>
      </c>
      <c r="X387" s="49">
        <f t="shared" ref="X387" si="1470">SUM(X388,X393,X396)</f>
        <v>0</v>
      </c>
      <c r="Y387" s="49">
        <f t="shared" ref="Y387" si="1471">SUM(Y388,Y393,Y396)</f>
        <v>0</v>
      </c>
      <c r="Z387" s="49">
        <f t="shared" ref="Z387" si="1472">SUM(Z388,Z393,Z396)</f>
        <v>0</v>
      </c>
      <c r="AA387" s="49">
        <f t="shared" ref="AA387" si="1473">SUM(AA388,AA393,AA396)</f>
        <v>0</v>
      </c>
      <c r="AB387" s="49">
        <f t="shared" ref="AB387" si="1474">SUM(AB388,AB393,AB396)</f>
        <v>0</v>
      </c>
      <c r="AC387" s="49">
        <f t="shared" ref="AC387" si="1475">SUM(AC388,AC393,AC396)</f>
        <v>1</v>
      </c>
      <c r="AD387" s="49">
        <f t="shared" ref="AD387" si="1476">SUM(AD388,AD393,AD396)</f>
        <v>0</v>
      </c>
      <c r="AE387" s="49">
        <f t="shared" ref="AE387" si="1477">SUM(AE388,AE393,AE396)</f>
        <v>16</v>
      </c>
      <c r="AF387" s="49">
        <f t="shared" ref="AF387" si="1478">SUM(AF388,AF393,AF396)</f>
        <v>4</v>
      </c>
      <c r="AG387" s="49">
        <f t="shared" ref="AG387" si="1479">SUM(AG388,AG393,AG396)</f>
        <v>0</v>
      </c>
      <c r="AH387" s="49">
        <f t="shared" ref="AH387" si="1480">SUM(AH388,AH393,AH396)</f>
        <v>5</v>
      </c>
      <c r="AI387" s="49">
        <f t="shared" ref="AI387" si="1481">SUM(AI388,AI393,AI396)</f>
        <v>0</v>
      </c>
      <c r="AJ387" s="49">
        <f t="shared" ref="AJ387" si="1482">SUM(AJ388,AJ393,AJ396)</f>
        <v>0</v>
      </c>
      <c r="AK387" s="49">
        <f t="shared" ref="AK387" si="1483">SUM(AK388,AK393,AK396)</f>
        <v>0</v>
      </c>
      <c r="AL387" s="49">
        <f t="shared" ref="AL387" si="1484">SUM(AL388,AL393,AL396)</f>
        <v>0</v>
      </c>
      <c r="AM387" s="49">
        <f t="shared" ref="AM387" si="1485">SUM(AM388,AM393,AM396)</f>
        <v>0</v>
      </c>
      <c r="AN387" s="49">
        <f t="shared" ref="AN387" si="1486">SUM(AN388,AN393,AN396)</f>
        <v>0</v>
      </c>
      <c r="AO387" s="49">
        <f t="shared" ref="AO387" si="1487">SUM(AO388,AO393,AO396)</f>
        <v>1</v>
      </c>
      <c r="AP387" s="49">
        <f t="shared" ref="AP387" si="1488">SUM(AP388,AP393,AP396)</f>
        <v>0</v>
      </c>
      <c r="AQ387" s="49">
        <f t="shared" ref="AQ387" si="1489">SUM(AQ388,AQ393,AQ396)</f>
        <v>0</v>
      </c>
      <c r="AR387" s="49">
        <f t="shared" ref="AR387" si="1490">SUM(AR388,AR393,AR396)</f>
        <v>0</v>
      </c>
      <c r="AS387" s="49">
        <f t="shared" ref="AS387" si="1491">SUM(AS388,AS393,AS396)</f>
        <v>20</v>
      </c>
      <c r="AT387" s="49">
        <f t="shared" ref="AT387" si="1492">SUM(AT388,AT393,AT396)</f>
        <v>11</v>
      </c>
      <c r="AU387" s="49">
        <f t="shared" ref="AU387" si="1493">SUM(AU388,AU393,AU396)</f>
        <v>0</v>
      </c>
      <c r="AV387" s="49">
        <f t="shared" ref="AV387" si="1494">SUM(AV388,AV393,AV396)</f>
        <v>4</v>
      </c>
      <c r="AW387" s="49">
        <f t="shared" ref="AW387" si="1495">SUM(AW388,AW393,AW396)</f>
        <v>1</v>
      </c>
      <c r="AX387" s="49">
        <f t="shared" ref="AX387" si="1496">SUM(AX388,AX393,AX396)</f>
        <v>0</v>
      </c>
      <c r="AY387" s="49">
        <f t="shared" ref="AY387" si="1497">SUM(AY388,AY393,AY396)</f>
        <v>1</v>
      </c>
      <c r="AZ387" s="49">
        <f t="shared" ref="AZ387" si="1498">SUM(AZ388,AZ393,AZ396)</f>
        <v>0</v>
      </c>
      <c r="BA387" s="49">
        <f t="shared" ref="BA387" si="1499">SUM(BA388,BA393,BA396)</f>
        <v>0</v>
      </c>
      <c r="BB387" s="49">
        <f t="shared" ref="BB387" si="1500">SUM(BB388,BB393,BB396)</f>
        <v>2</v>
      </c>
      <c r="BC387" s="49">
        <f t="shared" ref="BC387" si="1501">SUM(BC388,BC393,BC396)</f>
        <v>0</v>
      </c>
      <c r="BD387" s="49">
        <f t="shared" ref="BD387:BE387" si="1502">SUM(BD388,BD393,BD396)</f>
        <v>0</v>
      </c>
      <c r="BE387" s="49">
        <f t="shared" si="1502"/>
        <v>0</v>
      </c>
      <c r="BF387" s="49">
        <f t="shared" ref="BF387" si="1503">SUM(BF388,BF393,BF396)</f>
        <v>0</v>
      </c>
      <c r="BG387" s="49">
        <f t="shared" ref="BG387" si="1504">SUM(BG388,BG393,BG396)</f>
        <v>10</v>
      </c>
      <c r="BH387" s="49">
        <f t="shared" ref="BH387" si="1505">SUM(BH388,BH393,BH396)</f>
        <v>11</v>
      </c>
      <c r="BI387" s="49">
        <f t="shared" ref="BI387" si="1506">SUM(BI388,BI393,BI396)</f>
        <v>5</v>
      </c>
      <c r="BJ387" s="49">
        <f t="shared" ref="BJ387" si="1507">SUM(BJ388,BJ393,BJ396)</f>
        <v>0</v>
      </c>
      <c r="BK387" s="49">
        <f t="shared" ref="BK387" si="1508">SUM(BK388,BK393,BK396)</f>
        <v>0</v>
      </c>
      <c r="BL387" s="49">
        <f t="shared" ref="BL387" si="1509">SUM(BL388,BL393,BL396)</f>
        <v>0</v>
      </c>
      <c r="BM387" s="49">
        <f t="shared" ref="BM387" si="1510">SUM(BM388,BM393,BM396)</f>
        <v>0</v>
      </c>
      <c r="BN387" s="49">
        <f t="shared" ref="BN387" si="1511">SUM(BN388,BN393,BN396)</f>
        <v>0</v>
      </c>
      <c r="BO387" s="49">
        <f t="shared" ref="BO387" si="1512">SUM(BO388,BO393,BO396)</f>
        <v>0</v>
      </c>
      <c r="BP387" s="49">
        <f t="shared" ref="BP387" si="1513">SUM(BP388,BP393,BP396)</f>
        <v>0</v>
      </c>
      <c r="BQ387" s="49">
        <f t="shared" ref="BQ387" si="1514">SUM(BQ388,BQ393,BQ396)</f>
        <v>4</v>
      </c>
      <c r="BR387" s="49">
        <f t="shared" ref="BR387" si="1515">SUM(BR388,BR393,BR396)</f>
        <v>14</v>
      </c>
      <c r="BS387" s="49">
        <f t="shared" ref="BS387" si="1516">SUM(BS388,BS393,BS396)</f>
        <v>7</v>
      </c>
      <c r="BT387" s="49">
        <f t="shared" ref="BT387" si="1517">SUM(BT388,BT393,BT396)</f>
        <v>1</v>
      </c>
      <c r="BU387" s="49">
        <f t="shared" ref="BU387" si="1518">SUM(BU388,BU393,BU396)</f>
        <v>0</v>
      </c>
      <c r="BV387" s="49">
        <f t="shared" ref="BV387" si="1519">SUM(BV388,BV393,BV396)</f>
        <v>1</v>
      </c>
      <c r="BW387" s="49">
        <f t="shared" ref="BW387" si="1520">SUM(BW388,BW393,BW396)</f>
        <v>1</v>
      </c>
      <c r="BX387" s="49">
        <f t="shared" ref="BX387" si="1521">SUM(BX388,BX393,BX396)</f>
        <v>1</v>
      </c>
      <c r="BY387" s="49">
        <f t="shared" ref="BY387" si="1522">SUM(BY388,BY393,BY396)</f>
        <v>0</v>
      </c>
      <c r="BZ387" s="49">
        <f t="shared" ref="BZ387" si="1523">SUM(BZ388,BZ393,BZ396)</f>
        <v>0</v>
      </c>
      <c r="CA387" s="49">
        <f t="shared" ref="CA387" si="1524">SUM(CA388,CA393,CA396)</f>
        <v>0</v>
      </c>
      <c r="CB387" s="49">
        <f t="shared" ref="CB387:CD387" si="1525">SUM(CB388,CB393,CB396)</f>
        <v>0</v>
      </c>
      <c r="CC387" s="49"/>
      <c r="CD387" s="49">
        <f t="shared" si="1525"/>
        <v>0</v>
      </c>
      <c r="CE387" s="11"/>
      <c r="CF387" s="11"/>
    </row>
    <row r="388" spans="1:84" ht="19.7" customHeight="1" x14ac:dyDescent="0.2">
      <c r="A388" s="12" t="s">
        <v>135</v>
      </c>
      <c r="B388" s="13">
        <f t="shared" si="1245"/>
        <v>70</v>
      </c>
      <c r="C388" s="14">
        <f>SUM(C389:C390)</f>
        <v>0</v>
      </c>
      <c r="D388" s="14">
        <f>SUM(D389:D390)</f>
        <v>0</v>
      </c>
      <c r="E388" s="14">
        <f>SUM(E389:E390)</f>
        <v>0</v>
      </c>
      <c r="F388" s="14">
        <f>SUM(F389:F390)</f>
        <v>0</v>
      </c>
      <c r="G388" s="14">
        <f>SUM(G389:G390)</f>
        <v>0</v>
      </c>
      <c r="H388" s="14">
        <f t="shared" ref="H388:H450" si="1526">SUM(I388:CD388)</f>
        <v>70</v>
      </c>
      <c r="I388" s="14">
        <f>SUM(I389:I392)</f>
        <v>0</v>
      </c>
      <c r="J388" s="14">
        <f t="shared" ref="J388:CB388" si="1527">SUM(J389:J392)</f>
        <v>0</v>
      </c>
      <c r="K388" s="14">
        <f t="shared" si="1527"/>
        <v>0</v>
      </c>
      <c r="L388" s="14">
        <f t="shared" si="1527"/>
        <v>0</v>
      </c>
      <c r="M388" s="14">
        <f t="shared" si="1527"/>
        <v>0</v>
      </c>
      <c r="N388" s="14">
        <f t="shared" si="1527"/>
        <v>0</v>
      </c>
      <c r="O388" s="14">
        <f t="shared" si="1527"/>
        <v>0</v>
      </c>
      <c r="P388" s="14">
        <f t="shared" si="1527"/>
        <v>0</v>
      </c>
      <c r="Q388" s="14">
        <f t="shared" si="1527"/>
        <v>0</v>
      </c>
      <c r="R388" s="14">
        <f t="shared" si="1527"/>
        <v>1</v>
      </c>
      <c r="S388" s="14">
        <f>SUM(S389:S392)</f>
        <v>0</v>
      </c>
      <c r="T388" s="14">
        <f t="shared" si="1527"/>
        <v>0</v>
      </c>
      <c r="U388" s="14">
        <f t="shared" si="1527"/>
        <v>0</v>
      </c>
      <c r="V388" s="14">
        <f t="shared" si="1527"/>
        <v>0</v>
      </c>
      <c r="W388" s="14">
        <f>SUM(W389:W392)</f>
        <v>3</v>
      </c>
      <c r="X388" s="14">
        <f t="shared" si="1527"/>
        <v>0</v>
      </c>
      <c r="Y388" s="14">
        <f t="shared" si="1527"/>
        <v>0</v>
      </c>
      <c r="Z388" s="14">
        <f>SUM(Z389:Z392)</f>
        <v>0</v>
      </c>
      <c r="AA388" s="14">
        <f>SUM(AA389:AA392)</f>
        <v>0</v>
      </c>
      <c r="AB388" s="14">
        <f t="shared" si="1527"/>
        <v>0</v>
      </c>
      <c r="AC388" s="14">
        <f t="shared" si="1527"/>
        <v>0</v>
      </c>
      <c r="AD388" s="14">
        <f>SUM(AD389:AD392)</f>
        <v>0</v>
      </c>
      <c r="AE388" s="14">
        <f t="shared" si="1527"/>
        <v>2</v>
      </c>
      <c r="AF388" s="14">
        <f>SUM(AF389:AF392)</f>
        <v>4</v>
      </c>
      <c r="AG388" s="14">
        <f>SUM(AG389:AG392)</f>
        <v>0</v>
      </c>
      <c r="AH388" s="14">
        <f>SUM(AH389:AH392)</f>
        <v>0</v>
      </c>
      <c r="AI388" s="14">
        <f t="shared" si="1527"/>
        <v>0</v>
      </c>
      <c r="AJ388" s="14">
        <f>SUM(AJ389:AJ392)</f>
        <v>0</v>
      </c>
      <c r="AK388" s="14">
        <f>SUM(AK389:AK392)</f>
        <v>0</v>
      </c>
      <c r="AL388" s="14">
        <f>SUM(AL389:AL392)</f>
        <v>0</v>
      </c>
      <c r="AM388" s="14">
        <f>SUM(AM389:AM392)</f>
        <v>0</v>
      </c>
      <c r="AN388" s="14">
        <f t="shared" si="1527"/>
        <v>0</v>
      </c>
      <c r="AO388" s="14">
        <f t="shared" si="1527"/>
        <v>0</v>
      </c>
      <c r="AP388" s="14">
        <f>SUM(AP389:AP392)</f>
        <v>0</v>
      </c>
      <c r="AQ388" s="14">
        <f t="shared" si="1527"/>
        <v>0</v>
      </c>
      <c r="AR388" s="14">
        <f>SUM(AR389:AR392)</f>
        <v>0</v>
      </c>
      <c r="AS388" s="14">
        <f t="shared" si="1527"/>
        <v>1</v>
      </c>
      <c r="AT388" s="14">
        <f>SUM(AT389:AT392)</f>
        <v>11</v>
      </c>
      <c r="AU388" s="14">
        <f>SUM(AU389:AU392)</f>
        <v>0</v>
      </c>
      <c r="AV388" s="14">
        <f>SUM(AV389:AV392)</f>
        <v>0</v>
      </c>
      <c r="AW388" s="14">
        <f t="shared" si="1527"/>
        <v>1</v>
      </c>
      <c r="AX388" s="14">
        <f t="shared" si="1527"/>
        <v>0</v>
      </c>
      <c r="AY388" s="14">
        <f t="shared" si="1527"/>
        <v>1</v>
      </c>
      <c r="AZ388" s="14">
        <f>SUM(AZ389:AZ392)</f>
        <v>0</v>
      </c>
      <c r="BA388" s="14">
        <f t="shared" si="1527"/>
        <v>0</v>
      </c>
      <c r="BB388" s="14">
        <f t="shared" si="1527"/>
        <v>0</v>
      </c>
      <c r="BC388" s="14">
        <f t="shared" si="1527"/>
        <v>0</v>
      </c>
      <c r="BD388" s="14">
        <f t="shared" ref="BD388:BE388" si="1528">SUM(BD389:BD392)</f>
        <v>0</v>
      </c>
      <c r="BE388" s="14">
        <f t="shared" si="1528"/>
        <v>0</v>
      </c>
      <c r="BF388" s="14">
        <f>SUM(BF389:BF392)</f>
        <v>0</v>
      </c>
      <c r="BG388" s="14">
        <f t="shared" si="1527"/>
        <v>3</v>
      </c>
      <c r="BH388" s="15">
        <f t="shared" ref="BH388:BM388" si="1529">SUM(BH389:BH392)</f>
        <v>11</v>
      </c>
      <c r="BI388" s="14">
        <f t="shared" si="1529"/>
        <v>5</v>
      </c>
      <c r="BJ388" s="14">
        <f t="shared" si="1529"/>
        <v>0</v>
      </c>
      <c r="BK388" s="14">
        <f t="shared" si="1529"/>
        <v>0</v>
      </c>
      <c r="BL388" s="14">
        <f t="shared" si="1529"/>
        <v>0</v>
      </c>
      <c r="BM388" s="14">
        <f t="shared" si="1529"/>
        <v>0</v>
      </c>
      <c r="BN388" s="14">
        <f t="shared" si="1527"/>
        <v>0</v>
      </c>
      <c r="BO388" s="14">
        <f t="shared" si="1527"/>
        <v>0</v>
      </c>
      <c r="BP388" s="14">
        <f t="shared" si="1527"/>
        <v>0</v>
      </c>
      <c r="BQ388" s="14">
        <f t="shared" si="1527"/>
        <v>2</v>
      </c>
      <c r="BR388" s="14">
        <f>SUM(BR389:BR392)</f>
        <v>14</v>
      </c>
      <c r="BS388" s="14">
        <f>SUM(BS389:BS392)</f>
        <v>7</v>
      </c>
      <c r="BT388" s="14">
        <f t="shared" si="1527"/>
        <v>1</v>
      </c>
      <c r="BU388" s="14">
        <f t="shared" si="1527"/>
        <v>0</v>
      </c>
      <c r="BV388" s="14">
        <f t="shared" si="1527"/>
        <v>1</v>
      </c>
      <c r="BW388" s="14">
        <f t="shared" si="1527"/>
        <v>1</v>
      </c>
      <c r="BX388" s="14">
        <f t="shared" si="1527"/>
        <v>1</v>
      </c>
      <c r="BY388" s="14">
        <f t="shared" ref="BY388" si="1530">SUM(BY389:BY392)</f>
        <v>0</v>
      </c>
      <c r="BZ388" s="14">
        <f t="shared" si="1527"/>
        <v>0</v>
      </c>
      <c r="CA388" s="14">
        <f t="shared" si="1527"/>
        <v>0</v>
      </c>
      <c r="CB388" s="14">
        <f t="shared" si="1527"/>
        <v>0</v>
      </c>
      <c r="CC388" s="14"/>
      <c r="CD388" s="14">
        <f t="shared" ref="CD388" si="1531">SUM(CD389:CD392)</f>
        <v>0</v>
      </c>
      <c r="CE388" s="11"/>
      <c r="CF388" s="11"/>
    </row>
    <row r="389" spans="1:84" ht="19.7" customHeight="1" x14ac:dyDescent="0.2">
      <c r="A389" s="12" t="s">
        <v>336</v>
      </c>
      <c r="B389" s="13">
        <f t="shared" si="1245"/>
        <v>36</v>
      </c>
      <c r="C389" s="14"/>
      <c r="D389" s="14"/>
      <c r="E389" s="14"/>
      <c r="F389" s="14"/>
      <c r="G389" s="14"/>
      <c r="H389" s="14">
        <f t="shared" si="1526"/>
        <v>36</v>
      </c>
      <c r="I389" s="13"/>
      <c r="J389" s="13"/>
      <c r="K389" s="13"/>
      <c r="L389" s="13"/>
      <c r="M389" s="14"/>
      <c r="N389" s="14"/>
      <c r="O389" s="14"/>
      <c r="P389" s="14"/>
      <c r="Q389" s="14"/>
      <c r="R389" s="14">
        <v>1</v>
      </c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>
        <v>3</v>
      </c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>
        <v>6</v>
      </c>
      <c r="AU389" s="14"/>
      <c r="AV389" s="14"/>
      <c r="AW389" s="14"/>
      <c r="AX389" s="14"/>
      <c r="AY389" s="14">
        <v>1</v>
      </c>
      <c r="AZ389" s="14"/>
      <c r="BA389" s="14"/>
      <c r="BB389" s="14"/>
      <c r="BC389" s="14"/>
      <c r="BD389" s="14"/>
      <c r="BE389" s="14"/>
      <c r="BF389" s="14"/>
      <c r="BG389" s="14">
        <v>2</v>
      </c>
      <c r="BH389" s="15">
        <v>6</v>
      </c>
      <c r="BI389" s="14">
        <v>2</v>
      </c>
      <c r="BJ389" s="14"/>
      <c r="BK389" s="14"/>
      <c r="BL389" s="14"/>
      <c r="BM389" s="14"/>
      <c r="BN389" s="14"/>
      <c r="BO389" s="14"/>
      <c r="BP389" s="14"/>
      <c r="BQ389" s="14"/>
      <c r="BR389" s="14">
        <v>10</v>
      </c>
      <c r="BS389" s="14">
        <v>5</v>
      </c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1" t="s">
        <v>436</v>
      </c>
      <c r="CF389" s="11" t="s">
        <v>436</v>
      </c>
    </row>
    <row r="390" spans="1:84" ht="19.7" customHeight="1" x14ac:dyDescent="0.2">
      <c r="A390" s="12" t="s">
        <v>337</v>
      </c>
      <c r="B390" s="13">
        <f t="shared" si="1245"/>
        <v>15</v>
      </c>
      <c r="C390" s="14"/>
      <c r="D390" s="14"/>
      <c r="E390" s="14"/>
      <c r="F390" s="14"/>
      <c r="G390" s="14"/>
      <c r="H390" s="14">
        <f t="shared" si="1526"/>
        <v>15</v>
      </c>
      <c r="I390" s="13"/>
      <c r="J390" s="13"/>
      <c r="K390" s="13"/>
      <c r="L390" s="13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>
        <v>1</v>
      </c>
      <c r="X390" s="14"/>
      <c r="Y390" s="14"/>
      <c r="Z390" s="14"/>
      <c r="AA390" s="14"/>
      <c r="AB390" s="14"/>
      <c r="AC390" s="14"/>
      <c r="AD390" s="14"/>
      <c r="AE390" s="14"/>
      <c r="AF390" s="14">
        <v>1</v>
      </c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>
        <v>3</v>
      </c>
      <c r="AU390" s="14"/>
      <c r="AV390" s="14">
        <v>0</v>
      </c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5">
        <v>4</v>
      </c>
      <c r="BI390" s="14">
        <v>1</v>
      </c>
      <c r="BJ390" s="14"/>
      <c r="BK390" s="14"/>
      <c r="BL390" s="14"/>
      <c r="BM390" s="14"/>
      <c r="BN390" s="14"/>
      <c r="BO390" s="14"/>
      <c r="BP390" s="14"/>
      <c r="BQ390" s="14">
        <v>1</v>
      </c>
      <c r="BR390" s="14">
        <v>3</v>
      </c>
      <c r="BS390" s="14">
        <v>1</v>
      </c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1" t="s">
        <v>436</v>
      </c>
      <c r="CF390" s="11" t="s">
        <v>436</v>
      </c>
    </row>
    <row r="391" spans="1:84" ht="19.7" customHeight="1" x14ac:dyDescent="0.2">
      <c r="A391" s="12" t="s">
        <v>161</v>
      </c>
      <c r="B391" s="13">
        <f t="shared" si="1245"/>
        <v>7</v>
      </c>
      <c r="C391" s="14"/>
      <c r="D391" s="14"/>
      <c r="E391" s="14"/>
      <c r="F391" s="14"/>
      <c r="G391" s="14"/>
      <c r="H391" s="14">
        <f t="shared" si="1526"/>
        <v>7</v>
      </c>
      <c r="I391" s="13"/>
      <c r="J391" s="13"/>
      <c r="K391" s="13"/>
      <c r="L391" s="13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>
        <v>1</v>
      </c>
      <c r="X391" s="14"/>
      <c r="Y391" s="14"/>
      <c r="Z391" s="14"/>
      <c r="AA391" s="14"/>
      <c r="AB391" s="14"/>
      <c r="AC391" s="14"/>
      <c r="AD391" s="14"/>
      <c r="AE391" s="14">
        <v>1</v>
      </c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>
        <v>1</v>
      </c>
      <c r="AU391" s="14"/>
      <c r="AV391" s="14"/>
      <c r="AW391" s="14">
        <v>1</v>
      </c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5">
        <v>1</v>
      </c>
      <c r="BI391" s="14"/>
      <c r="BJ391" s="14"/>
      <c r="BK391" s="14"/>
      <c r="BL391" s="14"/>
      <c r="BM391" s="14"/>
      <c r="BN391" s="14"/>
      <c r="BO391" s="14"/>
      <c r="BP391" s="14"/>
      <c r="BQ391" s="14"/>
      <c r="BR391" s="14">
        <v>1</v>
      </c>
      <c r="BS391" s="14"/>
      <c r="BT391" s="14">
        <v>1</v>
      </c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1" t="s">
        <v>436</v>
      </c>
      <c r="CF391" s="11" t="s">
        <v>436</v>
      </c>
    </row>
    <row r="392" spans="1:84" ht="19.7" customHeight="1" x14ac:dyDescent="0.2">
      <c r="A392" s="12" t="s">
        <v>338</v>
      </c>
      <c r="B392" s="13">
        <f t="shared" si="1245"/>
        <v>12</v>
      </c>
      <c r="C392" s="14"/>
      <c r="D392" s="14"/>
      <c r="E392" s="14"/>
      <c r="F392" s="14"/>
      <c r="G392" s="14"/>
      <c r="H392" s="14">
        <f t="shared" si="1526"/>
        <v>12</v>
      </c>
      <c r="I392" s="13"/>
      <c r="J392" s="13"/>
      <c r="K392" s="13"/>
      <c r="L392" s="13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>
        <v>1</v>
      </c>
      <c r="X392" s="14"/>
      <c r="Y392" s="14"/>
      <c r="Z392" s="14"/>
      <c r="AA392" s="14"/>
      <c r="AB392" s="14"/>
      <c r="AC392" s="14"/>
      <c r="AD392" s="14"/>
      <c r="AE392" s="14">
        <v>1</v>
      </c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>
        <v>1</v>
      </c>
      <c r="AT392" s="14">
        <v>1</v>
      </c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>
        <v>1</v>
      </c>
      <c r="BH392" s="15"/>
      <c r="BI392" s="14">
        <v>2</v>
      </c>
      <c r="BJ392" s="14"/>
      <c r="BK392" s="14"/>
      <c r="BL392" s="14"/>
      <c r="BM392" s="14"/>
      <c r="BN392" s="14"/>
      <c r="BO392" s="14"/>
      <c r="BP392" s="14"/>
      <c r="BQ392" s="14">
        <v>1</v>
      </c>
      <c r="BR392" s="14"/>
      <c r="BS392" s="14">
        <v>1</v>
      </c>
      <c r="BT392" s="14"/>
      <c r="BU392" s="14"/>
      <c r="BV392" s="14">
        <v>1</v>
      </c>
      <c r="BW392" s="14">
        <v>1</v>
      </c>
      <c r="BX392" s="14">
        <v>1</v>
      </c>
      <c r="BY392" s="14"/>
      <c r="BZ392" s="14"/>
      <c r="CA392" s="14"/>
      <c r="CB392" s="14"/>
      <c r="CC392" s="14"/>
      <c r="CD392" s="14"/>
      <c r="CE392" s="11" t="s">
        <v>436</v>
      </c>
      <c r="CF392" s="11" t="s">
        <v>436</v>
      </c>
    </row>
    <row r="393" spans="1:84" ht="19.7" customHeight="1" x14ac:dyDescent="0.2">
      <c r="A393" s="12" t="s">
        <v>339</v>
      </c>
      <c r="B393" s="13">
        <f t="shared" si="1245"/>
        <v>43</v>
      </c>
      <c r="C393" s="14"/>
      <c r="D393" s="14"/>
      <c r="E393" s="14"/>
      <c r="F393" s="14"/>
      <c r="G393" s="14"/>
      <c r="H393" s="14">
        <f t="shared" si="1526"/>
        <v>43</v>
      </c>
      <c r="I393" s="13">
        <f>SUM(I394:I395)</f>
        <v>0</v>
      </c>
      <c r="J393" s="13">
        <f t="shared" ref="J393:CB393" si="1532">SUM(J394:J395)</f>
        <v>0</v>
      </c>
      <c r="K393" s="13">
        <f t="shared" si="1532"/>
        <v>0</v>
      </c>
      <c r="L393" s="13">
        <f t="shared" si="1532"/>
        <v>0</v>
      </c>
      <c r="M393" s="13">
        <f t="shared" si="1532"/>
        <v>0</v>
      </c>
      <c r="N393" s="13">
        <f t="shared" si="1532"/>
        <v>0</v>
      </c>
      <c r="O393" s="13">
        <f t="shared" si="1532"/>
        <v>0</v>
      </c>
      <c r="P393" s="13">
        <f t="shared" si="1532"/>
        <v>1</v>
      </c>
      <c r="Q393" s="13">
        <f t="shared" si="1532"/>
        <v>0</v>
      </c>
      <c r="R393" s="13">
        <f t="shared" si="1532"/>
        <v>0</v>
      </c>
      <c r="S393" s="13">
        <f>SUM(S394:S395)</f>
        <v>0</v>
      </c>
      <c r="T393" s="13">
        <f t="shared" si="1532"/>
        <v>0</v>
      </c>
      <c r="U393" s="13">
        <f t="shared" si="1532"/>
        <v>0</v>
      </c>
      <c r="V393" s="13">
        <f t="shared" si="1532"/>
        <v>2</v>
      </c>
      <c r="W393" s="13">
        <f>SUM(W394:W395)</f>
        <v>0</v>
      </c>
      <c r="X393" s="13">
        <f t="shared" si="1532"/>
        <v>0</v>
      </c>
      <c r="Y393" s="13">
        <f t="shared" si="1532"/>
        <v>0</v>
      </c>
      <c r="Z393" s="13">
        <f>SUM(Z394:Z395)</f>
        <v>0</v>
      </c>
      <c r="AA393" s="13">
        <f>SUM(AA394:AA395)</f>
        <v>0</v>
      </c>
      <c r="AB393" s="13">
        <f t="shared" si="1532"/>
        <v>0</v>
      </c>
      <c r="AC393" s="13">
        <f t="shared" si="1532"/>
        <v>0</v>
      </c>
      <c r="AD393" s="13">
        <f>SUM(AD394:AD395)</f>
        <v>0</v>
      </c>
      <c r="AE393" s="13">
        <f t="shared" si="1532"/>
        <v>14</v>
      </c>
      <c r="AF393" s="13">
        <f>SUM(AF394:AF395)</f>
        <v>0</v>
      </c>
      <c r="AG393" s="13">
        <f>SUM(AG394:AG395)</f>
        <v>0</v>
      </c>
      <c r="AH393" s="13">
        <f>SUM(AH394:AH395)</f>
        <v>0</v>
      </c>
      <c r="AI393" s="13">
        <f t="shared" si="1532"/>
        <v>0</v>
      </c>
      <c r="AJ393" s="13">
        <f>SUM(AJ394:AJ395)</f>
        <v>0</v>
      </c>
      <c r="AK393" s="13">
        <f>SUM(AK394:AK395)</f>
        <v>0</v>
      </c>
      <c r="AL393" s="13">
        <f>SUM(AL394:AL395)</f>
        <v>0</v>
      </c>
      <c r="AM393" s="13">
        <f>SUM(AM394:AM395)</f>
        <v>0</v>
      </c>
      <c r="AN393" s="13">
        <f t="shared" si="1532"/>
        <v>0</v>
      </c>
      <c r="AO393" s="13">
        <f t="shared" si="1532"/>
        <v>0</v>
      </c>
      <c r="AP393" s="13">
        <f>SUM(AP394:AP395)</f>
        <v>0</v>
      </c>
      <c r="AQ393" s="13"/>
      <c r="AR393" s="13">
        <f>SUM(AR394:AR395)</f>
        <v>0</v>
      </c>
      <c r="AS393" s="13">
        <f t="shared" si="1532"/>
        <v>19</v>
      </c>
      <c r="AT393" s="13">
        <f>SUM(AT394:AT395)</f>
        <v>0</v>
      </c>
      <c r="AU393" s="13">
        <f>SUM(AU394:AU395)</f>
        <v>0</v>
      </c>
      <c r="AV393" s="13">
        <f>SUM(AV394:AV395)</f>
        <v>0</v>
      </c>
      <c r="AW393" s="13">
        <f t="shared" si="1532"/>
        <v>0</v>
      </c>
      <c r="AX393" s="13">
        <f t="shared" si="1532"/>
        <v>0</v>
      </c>
      <c r="AY393" s="13">
        <f t="shared" si="1532"/>
        <v>0</v>
      </c>
      <c r="AZ393" s="13">
        <f>SUM(AZ394:AZ395)</f>
        <v>0</v>
      </c>
      <c r="BA393" s="13">
        <f t="shared" si="1532"/>
        <v>0</v>
      </c>
      <c r="BB393" s="13">
        <f t="shared" si="1532"/>
        <v>0</v>
      </c>
      <c r="BC393" s="13">
        <f t="shared" si="1532"/>
        <v>0</v>
      </c>
      <c r="BD393" s="13">
        <f t="shared" ref="BD393:BE393" si="1533">SUM(BD394:BD395)</f>
        <v>0</v>
      </c>
      <c r="BE393" s="13">
        <f t="shared" si="1533"/>
        <v>0</v>
      </c>
      <c r="BF393" s="13">
        <f>SUM(BF394:BF395)</f>
        <v>0</v>
      </c>
      <c r="BG393" s="13">
        <f t="shared" si="1532"/>
        <v>5</v>
      </c>
      <c r="BH393" s="18">
        <f t="shared" ref="BH393:BM393" si="1534">SUM(BH394:BH395)</f>
        <v>0</v>
      </c>
      <c r="BI393" s="13">
        <f t="shared" si="1534"/>
        <v>0</v>
      </c>
      <c r="BJ393" s="13">
        <f t="shared" si="1534"/>
        <v>0</v>
      </c>
      <c r="BK393" s="13">
        <f t="shared" si="1534"/>
        <v>0</v>
      </c>
      <c r="BL393" s="13">
        <f t="shared" si="1534"/>
        <v>0</v>
      </c>
      <c r="BM393" s="13">
        <f t="shared" si="1534"/>
        <v>0</v>
      </c>
      <c r="BN393" s="13">
        <f t="shared" si="1532"/>
        <v>0</v>
      </c>
      <c r="BO393" s="13">
        <f t="shared" si="1532"/>
        <v>0</v>
      </c>
      <c r="BP393" s="13">
        <f t="shared" si="1532"/>
        <v>0</v>
      </c>
      <c r="BQ393" s="13">
        <f t="shared" si="1532"/>
        <v>2</v>
      </c>
      <c r="BR393" s="13">
        <f>SUM(BR394:BR395)</f>
        <v>0</v>
      </c>
      <c r="BS393" s="13">
        <f>SUM(BS394:BS395)</f>
        <v>0</v>
      </c>
      <c r="BT393" s="13">
        <f t="shared" si="1532"/>
        <v>0</v>
      </c>
      <c r="BU393" s="13">
        <f t="shared" si="1532"/>
        <v>0</v>
      </c>
      <c r="BV393" s="13">
        <f t="shared" si="1532"/>
        <v>0</v>
      </c>
      <c r="BW393" s="13">
        <f t="shared" si="1532"/>
        <v>0</v>
      </c>
      <c r="BX393" s="13">
        <f t="shared" si="1532"/>
        <v>0</v>
      </c>
      <c r="BY393" s="13">
        <f t="shared" ref="BY393" si="1535">SUM(BY394:BY395)</f>
        <v>0</v>
      </c>
      <c r="BZ393" s="13">
        <f t="shared" si="1532"/>
        <v>0</v>
      </c>
      <c r="CA393" s="13">
        <f t="shared" si="1532"/>
        <v>0</v>
      </c>
      <c r="CB393" s="13">
        <f t="shared" si="1532"/>
        <v>0</v>
      </c>
      <c r="CC393" s="13"/>
      <c r="CD393" s="13">
        <f t="shared" ref="CD393" si="1536">SUM(CD394:CD395)</f>
        <v>0</v>
      </c>
      <c r="CE393" s="11"/>
      <c r="CF393" s="11"/>
    </row>
    <row r="394" spans="1:84" ht="19.7" customHeight="1" x14ac:dyDescent="0.2">
      <c r="A394" s="12" t="s">
        <v>170</v>
      </c>
      <c r="B394" s="13">
        <f t="shared" si="1245"/>
        <v>25</v>
      </c>
      <c r="C394" s="14"/>
      <c r="D394" s="14"/>
      <c r="E394" s="14"/>
      <c r="F394" s="14"/>
      <c r="G394" s="14"/>
      <c r="H394" s="14">
        <f t="shared" si="1526"/>
        <v>25</v>
      </c>
      <c r="I394" s="13"/>
      <c r="J394" s="13"/>
      <c r="K394" s="13"/>
      <c r="L394" s="13"/>
      <c r="M394" s="14"/>
      <c r="N394" s="14"/>
      <c r="O394" s="14"/>
      <c r="P394" s="14">
        <v>1</v>
      </c>
      <c r="Q394" s="14"/>
      <c r="R394" s="14"/>
      <c r="S394" s="14"/>
      <c r="T394" s="14"/>
      <c r="U394" s="14"/>
      <c r="V394" s="14">
        <v>1</v>
      </c>
      <c r="W394" s="14"/>
      <c r="X394" s="14"/>
      <c r="Y394" s="14"/>
      <c r="Z394" s="14"/>
      <c r="AA394" s="14"/>
      <c r="AB394" s="14"/>
      <c r="AC394" s="14"/>
      <c r="AD394" s="14"/>
      <c r="AE394" s="14">
        <v>8</v>
      </c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>
        <v>11</v>
      </c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>
        <v>3</v>
      </c>
      <c r="BH394" s="15"/>
      <c r="BI394" s="14"/>
      <c r="BJ394" s="14"/>
      <c r="BK394" s="14"/>
      <c r="BL394" s="14"/>
      <c r="BM394" s="14"/>
      <c r="BN394" s="14"/>
      <c r="BO394" s="14"/>
      <c r="BP394" s="14"/>
      <c r="BQ394" s="14">
        <v>1</v>
      </c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1" t="s">
        <v>436</v>
      </c>
      <c r="CF394" s="11" t="s">
        <v>436</v>
      </c>
    </row>
    <row r="395" spans="1:84" ht="19.7" customHeight="1" x14ac:dyDescent="0.2">
      <c r="A395" s="12" t="s">
        <v>171</v>
      </c>
      <c r="B395" s="13">
        <f t="shared" si="1245"/>
        <v>18</v>
      </c>
      <c r="C395" s="14"/>
      <c r="D395" s="14"/>
      <c r="E395" s="14"/>
      <c r="F395" s="14"/>
      <c r="G395" s="14"/>
      <c r="H395" s="14">
        <f t="shared" si="1526"/>
        <v>18</v>
      </c>
      <c r="I395" s="13"/>
      <c r="J395" s="13"/>
      <c r="K395" s="13"/>
      <c r="L395" s="13"/>
      <c r="M395" s="14"/>
      <c r="N395" s="14"/>
      <c r="O395" s="14"/>
      <c r="P395" s="14"/>
      <c r="Q395" s="14"/>
      <c r="R395" s="14"/>
      <c r="S395" s="14"/>
      <c r="T395" s="14"/>
      <c r="U395" s="14"/>
      <c r="V395" s="14">
        <v>1</v>
      </c>
      <c r="W395" s="14"/>
      <c r="X395" s="14"/>
      <c r="Y395" s="14"/>
      <c r="Z395" s="14"/>
      <c r="AA395" s="14"/>
      <c r="AB395" s="14"/>
      <c r="AC395" s="14"/>
      <c r="AD395" s="14"/>
      <c r="AE395" s="14">
        <v>6</v>
      </c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>
        <v>8</v>
      </c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>
        <v>2</v>
      </c>
      <c r="BH395" s="15"/>
      <c r="BI395" s="14"/>
      <c r="BJ395" s="14"/>
      <c r="BK395" s="14"/>
      <c r="BL395" s="14"/>
      <c r="BM395" s="14"/>
      <c r="BN395" s="14"/>
      <c r="BO395" s="14"/>
      <c r="BP395" s="14"/>
      <c r="BQ395" s="14">
        <v>1</v>
      </c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1" t="s">
        <v>436</v>
      </c>
      <c r="CF395" s="11" t="s">
        <v>436</v>
      </c>
    </row>
    <row r="396" spans="1:84" ht="19.7" customHeight="1" x14ac:dyDescent="0.2">
      <c r="A396" s="12" t="s">
        <v>137</v>
      </c>
      <c r="B396" s="13">
        <f t="shared" si="1245"/>
        <v>16</v>
      </c>
      <c r="C396" s="14">
        <f>SUM(C397:C398)</f>
        <v>0</v>
      </c>
      <c r="D396" s="14">
        <f t="shared" ref="D396:I396" si="1537">SUM(D397:D398)</f>
        <v>0</v>
      </c>
      <c r="E396" s="14">
        <f t="shared" si="1537"/>
        <v>0</v>
      </c>
      <c r="F396" s="14">
        <f t="shared" si="1537"/>
        <v>0</v>
      </c>
      <c r="G396" s="14">
        <f t="shared" si="1537"/>
        <v>0</v>
      </c>
      <c r="H396" s="14">
        <f t="shared" si="1526"/>
        <v>16</v>
      </c>
      <c r="I396" s="14">
        <f t="shared" si="1537"/>
        <v>0</v>
      </c>
      <c r="J396" s="14">
        <f t="shared" ref="J396" si="1538">SUM(J397:J398)</f>
        <v>0</v>
      </c>
      <c r="K396" s="14">
        <f t="shared" ref="K396" si="1539">SUM(K397:K398)</f>
        <v>0</v>
      </c>
      <c r="L396" s="14">
        <f t="shared" ref="L396" si="1540">SUM(L397:L398)</f>
        <v>0</v>
      </c>
      <c r="M396" s="14">
        <f t="shared" ref="M396" si="1541">SUM(M397:M398)</f>
        <v>0</v>
      </c>
      <c r="N396" s="14">
        <f t="shared" ref="N396" si="1542">SUM(N397:N398)</f>
        <v>0</v>
      </c>
      <c r="O396" s="14">
        <f t="shared" ref="O396" si="1543">SUM(O397:O398)</f>
        <v>0</v>
      </c>
      <c r="P396" s="14">
        <f t="shared" ref="P396" si="1544">SUM(P397:P398)</f>
        <v>0</v>
      </c>
      <c r="Q396" s="14">
        <f t="shared" ref="Q396" si="1545">SUM(Q397:Q398)</f>
        <v>0</v>
      </c>
      <c r="R396" s="14">
        <f t="shared" ref="R396" si="1546">SUM(R397:R398)</f>
        <v>0</v>
      </c>
      <c r="S396" s="14">
        <f t="shared" ref="S396" si="1547">SUM(S397:S398)</f>
        <v>0</v>
      </c>
      <c r="T396" s="14">
        <f t="shared" ref="T396" si="1548">SUM(T397:T398)</f>
        <v>0</v>
      </c>
      <c r="U396" s="14">
        <f t="shared" ref="U396" si="1549">SUM(U397:U398)</f>
        <v>0</v>
      </c>
      <c r="V396" s="14">
        <f t="shared" ref="V396" si="1550">SUM(V397:V398)</f>
        <v>0</v>
      </c>
      <c r="W396" s="14">
        <f t="shared" ref="W396" si="1551">SUM(W397:W398)</f>
        <v>1</v>
      </c>
      <c r="X396" s="14">
        <f t="shared" ref="X396" si="1552">SUM(X397:X398)</f>
        <v>0</v>
      </c>
      <c r="Y396" s="14">
        <f t="shared" ref="Y396" si="1553">SUM(Y397:Y398)</f>
        <v>0</v>
      </c>
      <c r="Z396" s="14">
        <f t="shared" ref="Z396" si="1554">SUM(Z397:Z398)</f>
        <v>0</v>
      </c>
      <c r="AA396" s="14">
        <f t="shared" ref="AA396" si="1555">SUM(AA397:AA398)</f>
        <v>0</v>
      </c>
      <c r="AB396" s="14">
        <f t="shared" ref="AB396" si="1556">SUM(AB397:AB398)</f>
        <v>0</v>
      </c>
      <c r="AC396" s="14">
        <f t="shared" ref="AC396" si="1557">SUM(AC397:AC398)</f>
        <v>1</v>
      </c>
      <c r="AD396" s="14">
        <f t="shared" ref="AD396" si="1558">SUM(AD397:AD398)</f>
        <v>0</v>
      </c>
      <c r="AE396" s="14">
        <f t="shared" ref="AE396" si="1559">SUM(AE397:AE398)</f>
        <v>0</v>
      </c>
      <c r="AF396" s="14">
        <f t="shared" ref="AF396" si="1560">SUM(AF397:AF398)</f>
        <v>0</v>
      </c>
      <c r="AG396" s="14">
        <f t="shared" ref="AG396" si="1561">SUM(AG397:AG398)</f>
        <v>0</v>
      </c>
      <c r="AH396" s="14">
        <f t="shared" ref="AH396" si="1562">SUM(AH397:AH398)</f>
        <v>5</v>
      </c>
      <c r="AI396" s="14">
        <f t="shared" ref="AI396" si="1563">SUM(AI397:AI398)</f>
        <v>0</v>
      </c>
      <c r="AJ396" s="14">
        <f t="shared" ref="AJ396" si="1564">SUM(AJ397:AJ398)</f>
        <v>0</v>
      </c>
      <c r="AK396" s="14">
        <f t="shared" ref="AK396" si="1565">SUM(AK397:AK398)</f>
        <v>0</v>
      </c>
      <c r="AL396" s="14">
        <f t="shared" ref="AL396" si="1566">SUM(AL397:AL398)</f>
        <v>0</v>
      </c>
      <c r="AM396" s="14">
        <f t="shared" ref="AM396" si="1567">SUM(AM397:AM398)</f>
        <v>0</v>
      </c>
      <c r="AN396" s="14">
        <f t="shared" ref="AN396" si="1568">SUM(AN397:AN398)</f>
        <v>0</v>
      </c>
      <c r="AO396" s="14">
        <f t="shared" ref="AO396" si="1569">SUM(AO397:AO398)</f>
        <v>1</v>
      </c>
      <c r="AP396" s="14">
        <f t="shared" ref="AP396" si="1570">SUM(AP397:AP398)</f>
        <v>0</v>
      </c>
      <c r="AQ396" s="14">
        <f t="shared" ref="AQ396" si="1571">SUM(AQ397:AQ398)</f>
        <v>0</v>
      </c>
      <c r="AR396" s="14">
        <f t="shared" ref="AR396" si="1572">SUM(AR397:AR398)</f>
        <v>0</v>
      </c>
      <c r="AS396" s="14">
        <f t="shared" ref="AS396" si="1573">SUM(AS397:AS398)</f>
        <v>0</v>
      </c>
      <c r="AT396" s="14">
        <f t="shared" ref="AT396" si="1574">SUM(AT397:AT398)</f>
        <v>0</v>
      </c>
      <c r="AU396" s="14">
        <f t="shared" ref="AU396" si="1575">SUM(AU397:AU398)</f>
        <v>0</v>
      </c>
      <c r="AV396" s="14">
        <f t="shared" ref="AV396" si="1576">SUM(AV397:AV398)</f>
        <v>4</v>
      </c>
      <c r="AW396" s="14">
        <f t="shared" ref="AW396" si="1577">SUM(AW397:AW398)</f>
        <v>0</v>
      </c>
      <c r="AX396" s="14">
        <f t="shared" ref="AX396" si="1578">SUM(AX397:AX398)</f>
        <v>0</v>
      </c>
      <c r="AY396" s="14">
        <f t="shared" ref="AY396" si="1579">SUM(AY397:AY398)</f>
        <v>0</v>
      </c>
      <c r="AZ396" s="14">
        <f t="shared" ref="AZ396" si="1580">SUM(AZ397:AZ398)</f>
        <v>0</v>
      </c>
      <c r="BA396" s="14">
        <f t="shared" ref="BA396" si="1581">SUM(BA397:BA398)</f>
        <v>0</v>
      </c>
      <c r="BB396" s="14">
        <f t="shared" ref="BB396" si="1582">SUM(BB397:BB398)</f>
        <v>2</v>
      </c>
      <c r="BC396" s="14">
        <f t="shared" ref="BC396" si="1583">SUM(BC397:BC398)</f>
        <v>0</v>
      </c>
      <c r="BD396" s="14">
        <f t="shared" ref="BD396:BE396" si="1584">SUM(BD397:BD398)</f>
        <v>0</v>
      </c>
      <c r="BE396" s="14">
        <f t="shared" si="1584"/>
        <v>0</v>
      </c>
      <c r="BF396" s="14">
        <f t="shared" ref="BF396" si="1585">SUM(BF397:BF398)</f>
        <v>0</v>
      </c>
      <c r="BG396" s="14">
        <f t="shared" ref="BG396" si="1586">SUM(BG397:BG398)</f>
        <v>2</v>
      </c>
      <c r="BH396" s="14">
        <f t="shared" ref="BH396" si="1587">SUM(BH397:BH398)</f>
        <v>0</v>
      </c>
      <c r="BI396" s="14">
        <f t="shared" ref="BI396" si="1588">SUM(BI397:BI398)</f>
        <v>0</v>
      </c>
      <c r="BJ396" s="14">
        <f t="shared" ref="BJ396" si="1589">SUM(BJ397:BJ398)</f>
        <v>0</v>
      </c>
      <c r="BK396" s="14">
        <f t="shared" ref="BK396" si="1590">SUM(BK397:BK398)</f>
        <v>0</v>
      </c>
      <c r="BL396" s="14">
        <f t="shared" ref="BL396" si="1591">SUM(BL397:BL398)</f>
        <v>0</v>
      </c>
      <c r="BM396" s="14">
        <f t="shared" ref="BM396" si="1592">SUM(BM397:BM398)</f>
        <v>0</v>
      </c>
      <c r="BN396" s="14">
        <f t="shared" ref="BN396" si="1593">SUM(BN397:BN398)</f>
        <v>0</v>
      </c>
      <c r="BO396" s="14">
        <f t="shared" ref="BO396" si="1594">SUM(BO397:BO398)</f>
        <v>0</v>
      </c>
      <c r="BP396" s="14">
        <f t="shared" ref="BP396" si="1595">SUM(BP397:BP398)</f>
        <v>0</v>
      </c>
      <c r="BQ396" s="14">
        <f t="shared" ref="BQ396" si="1596">SUM(BQ397:BQ398)</f>
        <v>0</v>
      </c>
      <c r="BR396" s="14">
        <f t="shared" ref="BR396" si="1597">SUM(BR397:BR398)</f>
        <v>0</v>
      </c>
      <c r="BS396" s="14">
        <f t="shared" ref="BS396" si="1598">SUM(BS397:BS398)</f>
        <v>0</v>
      </c>
      <c r="BT396" s="14">
        <f t="shared" ref="BT396" si="1599">SUM(BT397:BT398)</f>
        <v>0</v>
      </c>
      <c r="BU396" s="14">
        <f t="shared" ref="BU396" si="1600">SUM(BU397:BU398)</f>
        <v>0</v>
      </c>
      <c r="BV396" s="14">
        <f t="shared" ref="BV396" si="1601">SUM(BV397:BV398)</f>
        <v>0</v>
      </c>
      <c r="BW396" s="14">
        <f t="shared" ref="BW396" si="1602">SUM(BW397:BW398)</f>
        <v>0</v>
      </c>
      <c r="BX396" s="14">
        <f t="shared" ref="BX396:BY396" si="1603">SUM(BX397:BX398)</f>
        <v>0</v>
      </c>
      <c r="BY396" s="14">
        <f t="shared" si="1603"/>
        <v>0</v>
      </c>
      <c r="BZ396" s="14">
        <f t="shared" ref="BZ396" si="1604">SUM(BZ397:BZ398)</f>
        <v>0</v>
      </c>
      <c r="CA396" s="14">
        <f t="shared" ref="CA396" si="1605">SUM(CA397:CA398)</f>
        <v>0</v>
      </c>
      <c r="CB396" s="14">
        <f t="shared" ref="CB396:CD396" si="1606">SUM(CB397:CB398)</f>
        <v>0</v>
      </c>
      <c r="CC396" s="14"/>
      <c r="CD396" s="14">
        <f t="shared" si="1606"/>
        <v>0</v>
      </c>
      <c r="CE396" s="11"/>
      <c r="CF396" s="11"/>
    </row>
    <row r="397" spans="1:84" ht="19.7" customHeight="1" x14ac:dyDescent="0.2">
      <c r="A397" s="12" t="s">
        <v>42</v>
      </c>
      <c r="B397" s="13">
        <f t="shared" si="1245"/>
        <v>8</v>
      </c>
      <c r="C397" s="14"/>
      <c r="D397" s="14"/>
      <c r="E397" s="14"/>
      <c r="F397" s="14"/>
      <c r="G397" s="14"/>
      <c r="H397" s="14">
        <f t="shared" si="1526"/>
        <v>8</v>
      </c>
      <c r="I397" s="13"/>
      <c r="J397" s="13"/>
      <c r="K397" s="13"/>
      <c r="L397" s="13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>
        <v>1</v>
      </c>
      <c r="X397" s="14"/>
      <c r="Y397" s="14"/>
      <c r="Z397" s="14"/>
      <c r="AA397" s="14"/>
      <c r="AB397" s="14"/>
      <c r="AC397" s="14"/>
      <c r="AD397" s="14"/>
      <c r="AE397" s="14">
        <v>0</v>
      </c>
      <c r="AF397" s="14"/>
      <c r="AG397" s="14"/>
      <c r="AH397" s="14">
        <v>3</v>
      </c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>
        <v>0</v>
      </c>
      <c r="AT397" s="14"/>
      <c r="AU397" s="14"/>
      <c r="AV397" s="14">
        <v>2</v>
      </c>
      <c r="AW397" s="14"/>
      <c r="AX397" s="14"/>
      <c r="AY397" s="14"/>
      <c r="AZ397" s="14"/>
      <c r="BA397" s="14"/>
      <c r="BB397" s="14">
        <v>1</v>
      </c>
      <c r="BC397" s="14"/>
      <c r="BD397" s="14"/>
      <c r="BE397" s="14"/>
      <c r="BF397" s="14"/>
      <c r="BG397" s="14">
        <v>1</v>
      </c>
      <c r="BH397" s="15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1" t="s">
        <v>436</v>
      </c>
      <c r="CF397" s="11" t="s">
        <v>436</v>
      </c>
    </row>
    <row r="398" spans="1:84" ht="19.7" customHeight="1" x14ac:dyDescent="0.2">
      <c r="A398" s="12" t="s">
        <v>417</v>
      </c>
      <c r="B398" s="13">
        <f t="shared" si="1245"/>
        <v>8</v>
      </c>
      <c r="C398" s="14"/>
      <c r="D398" s="14"/>
      <c r="E398" s="14"/>
      <c r="F398" s="14"/>
      <c r="G398" s="14"/>
      <c r="H398" s="14">
        <f t="shared" si="1526"/>
        <v>8</v>
      </c>
      <c r="I398" s="13"/>
      <c r="J398" s="13"/>
      <c r="K398" s="13"/>
      <c r="L398" s="13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>
        <v>1</v>
      </c>
      <c r="AD398" s="14"/>
      <c r="AE398" s="14"/>
      <c r="AF398" s="14"/>
      <c r="AG398" s="14"/>
      <c r="AH398" s="14">
        <v>2</v>
      </c>
      <c r="AI398" s="14"/>
      <c r="AJ398" s="14"/>
      <c r="AK398" s="14"/>
      <c r="AL398" s="14"/>
      <c r="AM398" s="14"/>
      <c r="AN398" s="14"/>
      <c r="AO398" s="14">
        <v>1</v>
      </c>
      <c r="AP398" s="14"/>
      <c r="AQ398" s="14"/>
      <c r="AR398" s="14"/>
      <c r="AS398" s="14"/>
      <c r="AT398" s="14"/>
      <c r="AU398" s="14"/>
      <c r="AV398" s="14">
        <v>2</v>
      </c>
      <c r="AW398" s="14"/>
      <c r="AX398" s="14"/>
      <c r="AY398" s="14"/>
      <c r="AZ398" s="14"/>
      <c r="BA398" s="14"/>
      <c r="BB398" s="14">
        <v>1</v>
      </c>
      <c r="BC398" s="14"/>
      <c r="BD398" s="14"/>
      <c r="BE398" s="14"/>
      <c r="BF398" s="14"/>
      <c r="BG398" s="14">
        <v>1</v>
      </c>
      <c r="BH398" s="15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1" t="s">
        <v>436</v>
      </c>
      <c r="CF398" s="11" t="s">
        <v>436</v>
      </c>
    </row>
    <row r="399" spans="1:84" ht="19.7" customHeight="1" x14ac:dyDescent="0.2">
      <c r="A399" s="47" t="s">
        <v>340</v>
      </c>
      <c r="B399" s="48">
        <f t="shared" si="1245"/>
        <v>90</v>
      </c>
      <c r="C399" s="49">
        <f>SUM(C400,C404,C405)</f>
        <v>0</v>
      </c>
      <c r="D399" s="49">
        <f>SUM(D400,D404,D405)</f>
        <v>0</v>
      </c>
      <c r="E399" s="49">
        <f>SUM(E400,E404,E405)</f>
        <v>0</v>
      </c>
      <c r="F399" s="49">
        <f>SUM(F400,F404,F405)</f>
        <v>0</v>
      </c>
      <c r="G399" s="49">
        <f>SUM(G400,G404,G405)</f>
        <v>0</v>
      </c>
      <c r="H399" s="49">
        <f t="shared" si="1526"/>
        <v>90</v>
      </c>
      <c r="I399" s="49">
        <f>SUM(I400,I404,I405)</f>
        <v>0</v>
      </c>
      <c r="J399" s="49">
        <f>SUM(J400,J404,J405)</f>
        <v>0</v>
      </c>
      <c r="K399" s="49"/>
      <c r="L399" s="49">
        <f t="shared" ref="L399:BW399" si="1607">SUM(L400,L404,L405)</f>
        <v>0</v>
      </c>
      <c r="M399" s="49">
        <f t="shared" si="1607"/>
        <v>0</v>
      </c>
      <c r="N399" s="49">
        <f t="shared" si="1607"/>
        <v>0</v>
      </c>
      <c r="O399" s="49">
        <f t="shared" si="1607"/>
        <v>0</v>
      </c>
      <c r="P399" s="49">
        <f t="shared" si="1607"/>
        <v>1</v>
      </c>
      <c r="Q399" s="49">
        <f t="shared" si="1607"/>
        <v>0</v>
      </c>
      <c r="R399" s="49">
        <f t="shared" si="1607"/>
        <v>1</v>
      </c>
      <c r="S399" s="49">
        <f>SUM(S400,S404,S405)</f>
        <v>0</v>
      </c>
      <c r="T399" s="49">
        <f t="shared" si="1607"/>
        <v>0</v>
      </c>
      <c r="U399" s="49">
        <f t="shared" si="1607"/>
        <v>0</v>
      </c>
      <c r="V399" s="49">
        <f t="shared" si="1607"/>
        <v>1</v>
      </c>
      <c r="W399" s="49">
        <f>SUM(W400,W404,W405)</f>
        <v>2</v>
      </c>
      <c r="X399" s="49">
        <f t="shared" si="1607"/>
        <v>0</v>
      </c>
      <c r="Y399" s="49">
        <f t="shared" si="1607"/>
        <v>0</v>
      </c>
      <c r="Z399" s="49">
        <f>SUM(Z400,Z404,Z405)</f>
        <v>0</v>
      </c>
      <c r="AA399" s="49">
        <f>SUM(AA400,AA404,AA405)</f>
        <v>0</v>
      </c>
      <c r="AB399" s="49">
        <f t="shared" si="1607"/>
        <v>0</v>
      </c>
      <c r="AC399" s="49">
        <f t="shared" si="1607"/>
        <v>0</v>
      </c>
      <c r="AD399" s="49">
        <f>SUM(AD400,AD404,AD405)</f>
        <v>0</v>
      </c>
      <c r="AE399" s="49">
        <f t="shared" si="1607"/>
        <v>10</v>
      </c>
      <c r="AF399" s="49">
        <f>SUM(AF400,AF404,AF405)</f>
        <v>4</v>
      </c>
      <c r="AG399" s="49">
        <f>SUM(AG400,AG404,AG405)</f>
        <v>0</v>
      </c>
      <c r="AH399" s="49">
        <f>SUM(AH400,AH404,AH405)</f>
        <v>2</v>
      </c>
      <c r="AI399" s="49">
        <f t="shared" si="1607"/>
        <v>0</v>
      </c>
      <c r="AJ399" s="49">
        <f>SUM(AJ400,AJ404,AJ405)</f>
        <v>0</v>
      </c>
      <c r="AK399" s="49">
        <f>SUM(AK400,AK404,AK405)</f>
        <v>0</v>
      </c>
      <c r="AL399" s="49">
        <f>SUM(AL400,AL404,AL405)</f>
        <v>0</v>
      </c>
      <c r="AM399" s="49">
        <f>SUM(AM400,AM404,AM405)</f>
        <v>0</v>
      </c>
      <c r="AN399" s="49">
        <f t="shared" si="1607"/>
        <v>0</v>
      </c>
      <c r="AO399" s="49">
        <f t="shared" si="1607"/>
        <v>1</v>
      </c>
      <c r="AP399" s="49">
        <f>SUM(AP400,AP404,AP405)</f>
        <v>0</v>
      </c>
      <c r="AQ399" s="49">
        <f t="shared" si="1607"/>
        <v>0</v>
      </c>
      <c r="AR399" s="49">
        <f>SUM(AR400,AR404,AR405)</f>
        <v>0</v>
      </c>
      <c r="AS399" s="49">
        <f t="shared" si="1607"/>
        <v>13</v>
      </c>
      <c r="AT399" s="49">
        <f>SUM(AT400,AT404,AT405)</f>
        <v>5</v>
      </c>
      <c r="AU399" s="49">
        <f>SUM(AU400,AU404,AU405)</f>
        <v>0</v>
      </c>
      <c r="AV399" s="49">
        <f>SUM(AV400,AV404,AV405)</f>
        <v>4</v>
      </c>
      <c r="AW399" s="49">
        <f t="shared" si="1607"/>
        <v>0</v>
      </c>
      <c r="AX399" s="49">
        <f t="shared" si="1607"/>
        <v>0</v>
      </c>
      <c r="AY399" s="49">
        <f t="shared" si="1607"/>
        <v>0</v>
      </c>
      <c r="AZ399" s="49">
        <f>SUM(AZ400,AZ404,AZ405)</f>
        <v>0</v>
      </c>
      <c r="BA399" s="49">
        <f t="shared" si="1607"/>
        <v>0</v>
      </c>
      <c r="BB399" s="49">
        <f t="shared" si="1607"/>
        <v>2</v>
      </c>
      <c r="BC399" s="49">
        <f t="shared" si="1607"/>
        <v>0</v>
      </c>
      <c r="BD399" s="49">
        <f t="shared" ref="BD399:BE399" si="1608">SUM(BD400,BD404,BD405)</f>
        <v>0</v>
      </c>
      <c r="BE399" s="49">
        <f t="shared" si="1608"/>
        <v>0</v>
      </c>
      <c r="BF399" s="49">
        <f>SUM(BF400,BF404,BF405)</f>
        <v>0</v>
      </c>
      <c r="BG399" s="49">
        <f t="shared" si="1607"/>
        <v>6</v>
      </c>
      <c r="BH399" s="51">
        <f>SUM(BH400,BH404,BH405)</f>
        <v>13</v>
      </c>
      <c r="BI399" s="49">
        <f>SUM(BI400,BI404,BI405)</f>
        <v>2</v>
      </c>
      <c r="BJ399" s="49">
        <f t="shared" si="1607"/>
        <v>0</v>
      </c>
      <c r="BK399" s="49">
        <f>SUM(BK400,BK404,BK405)</f>
        <v>0</v>
      </c>
      <c r="BL399" s="49">
        <f>SUM(BL400,BL404,BL405)</f>
        <v>0</v>
      </c>
      <c r="BM399" s="49">
        <f>SUM(BM400,BM404,BM405)</f>
        <v>0</v>
      </c>
      <c r="BN399" s="49">
        <f t="shared" si="1607"/>
        <v>0</v>
      </c>
      <c r="BO399" s="49">
        <f t="shared" si="1607"/>
        <v>0</v>
      </c>
      <c r="BP399" s="49">
        <f t="shared" si="1607"/>
        <v>0</v>
      </c>
      <c r="BQ399" s="49">
        <f t="shared" si="1607"/>
        <v>3</v>
      </c>
      <c r="BR399" s="49">
        <f>SUM(BR400,BR404,BR405)</f>
        <v>11</v>
      </c>
      <c r="BS399" s="49">
        <f>SUM(BS400,BS404,BS405)</f>
        <v>7</v>
      </c>
      <c r="BT399" s="49">
        <f t="shared" si="1607"/>
        <v>0</v>
      </c>
      <c r="BU399" s="49">
        <f t="shared" si="1607"/>
        <v>0</v>
      </c>
      <c r="BV399" s="49">
        <f t="shared" si="1607"/>
        <v>1</v>
      </c>
      <c r="BW399" s="49">
        <f t="shared" si="1607"/>
        <v>0</v>
      </c>
      <c r="BX399" s="49">
        <f t="shared" ref="BX399:CB399" si="1609">SUM(BX400,BX404,BX405)</f>
        <v>1</v>
      </c>
      <c r="BY399" s="49">
        <f t="shared" ref="BY399" si="1610">SUM(BY400,BY404,BY405)</f>
        <v>0</v>
      </c>
      <c r="BZ399" s="49">
        <f t="shared" si="1609"/>
        <v>0</v>
      </c>
      <c r="CA399" s="49">
        <f t="shared" si="1609"/>
        <v>0</v>
      </c>
      <c r="CB399" s="49">
        <f t="shared" si="1609"/>
        <v>0</v>
      </c>
      <c r="CC399" s="49"/>
      <c r="CD399" s="49">
        <f t="shared" ref="CD399" si="1611">SUM(CD400,CD404,CD405)</f>
        <v>0</v>
      </c>
      <c r="CE399" s="11"/>
      <c r="CF399" s="11"/>
    </row>
    <row r="400" spans="1:84" ht="19.7" customHeight="1" x14ac:dyDescent="0.2">
      <c r="A400" s="12" t="s">
        <v>341</v>
      </c>
      <c r="B400" s="13">
        <f t="shared" si="1245"/>
        <v>54</v>
      </c>
      <c r="C400" s="14">
        <f>SUM(C401:C402)</f>
        <v>0</v>
      </c>
      <c r="D400" s="14">
        <f>SUM(D401:D402)</f>
        <v>0</v>
      </c>
      <c r="E400" s="14">
        <f>SUM(E401:E402)</f>
        <v>0</v>
      </c>
      <c r="F400" s="14">
        <f>SUM(F401:F402)</f>
        <v>0</v>
      </c>
      <c r="G400" s="14">
        <f>SUM(G401:G402)</f>
        <v>0</v>
      </c>
      <c r="H400" s="14">
        <f t="shared" si="1526"/>
        <v>54</v>
      </c>
      <c r="I400" s="14">
        <f>SUM(I401:I403)</f>
        <v>0</v>
      </c>
      <c r="J400" s="14">
        <f t="shared" ref="J400:CB400" si="1612">SUM(J401:J403)</f>
        <v>0</v>
      </c>
      <c r="K400" s="14">
        <f t="shared" si="1612"/>
        <v>0</v>
      </c>
      <c r="L400" s="14">
        <f t="shared" si="1612"/>
        <v>0</v>
      </c>
      <c r="M400" s="14">
        <f t="shared" si="1612"/>
        <v>0</v>
      </c>
      <c r="N400" s="14">
        <f t="shared" si="1612"/>
        <v>0</v>
      </c>
      <c r="O400" s="14">
        <f t="shared" si="1612"/>
        <v>0</v>
      </c>
      <c r="P400" s="14">
        <f t="shared" si="1612"/>
        <v>0</v>
      </c>
      <c r="Q400" s="14">
        <f t="shared" si="1612"/>
        <v>0</v>
      </c>
      <c r="R400" s="14">
        <f t="shared" si="1612"/>
        <v>1</v>
      </c>
      <c r="S400" s="14">
        <f>SUM(S401:S403)</f>
        <v>0</v>
      </c>
      <c r="T400" s="14">
        <f t="shared" si="1612"/>
        <v>0</v>
      </c>
      <c r="U400" s="14">
        <f t="shared" si="1612"/>
        <v>0</v>
      </c>
      <c r="V400" s="14">
        <f t="shared" si="1612"/>
        <v>0</v>
      </c>
      <c r="W400" s="14">
        <f>SUM(W401:W403)</f>
        <v>1</v>
      </c>
      <c r="X400" s="14">
        <f t="shared" si="1612"/>
        <v>0</v>
      </c>
      <c r="Y400" s="14">
        <f t="shared" si="1612"/>
        <v>0</v>
      </c>
      <c r="Z400" s="14">
        <f>SUM(Z401:Z403)</f>
        <v>0</v>
      </c>
      <c r="AA400" s="14">
        <f>SUM(AA401:AA403)</f>
        <v>0</v>
      </c>
      <c r="AB400" s="14">
        <f t="shared" si="1612"/>
        <v>0</v>
      </c>
      <c r="AC400" s="14">
        <f t="shared" si="1612"/>
        <v>0</v>
      </c>
      <c r="AD400" s="14">
        <f>SUM(AD401:AD403)</f>
        <v>0</v>
      </c>
      <c r="AE400" s="14">
        <f t="shared" si="1612"/>
        <v>1</v>
      </c>
      <c r="AF400" s="14">
        <f>SUM(AF401:AF403)</f>
        <v>4</v>
      </c>
      <c r="AG400" s="14">
        <f>SUM(AG401:AG403)</f>
        <v>0</v>
      </c>
      <c r="AH400" s="14">
        <f>SUM(AH401:AH403)</f>
        <v>0</v>
      </c>
      <c r="AI400" s="14">
        <f t="shared" si="1612"/>
        <v>0</v>
      </c>
      <c r="AJ400" s="14">
        <f>SUM(AJ401:AJ403)</f>
        <v>0</v>
      </c>
      <c r="AK400" s="14">
        <f>SUM(AK401:AK403)</f>
        <v>0</v>
      </c>
      <c r="AL400" s="14">
        <f>SUM(AL401:AL403)</f>
        <v>0</v>
      </c>
      <c r="AM400" s="14">
        <f>SUM(AM401:AM403)</f>
        <v>0</v>
      </c>
      <c r="AN400" s="14">
        <f t="shared" si="1612"/>
        <v>0</v>
      </c>
      <c r="AO400" s="14">
        <f t="shared" si="1612"/>
        <v>0</v>
      </c>
      <c r="AP400" s="14">
        <f>SUM(AP401:AP403)</f>
        <v>0</v>
      </c>
      <c r="AQ400" s="14">
        <f t="shared" si="1612"/>
        <v>0</v>
      </c>
      <c r="AR400" s="14">
        <f>SUM(AR401:AR403)</f>
        <v>0</v>
      </c>
      <c r="AS400" s="14">
        <f t="shared" si="1612"/>
        <v>2</v>
      </c>
      <c r="AT400" s="14">
        <f>SUM(AT401:AT403)</f>
        <v>5</v>
      </c>
      <c r="AU400" s="14">
        <f>SUM(AU401:AU403)</f>
        <v>0</v>
      </c>
      <c r="AV400" s="14">
        <f>SUM(AV401:AV403)</f>
        <v>1</v>
      </c>
      <c r="AW400" s="14">
        <f t="shared" si="1612"/>
        <v>0</v>
      </c>
      <c r="AX400" s="14">
        <f t="shared" si="1612"/>
        <v>0</v>
      </c>
      <c r="AY400" s="14">
        <f t="shared" si="1612"/>
        <v>0</v>
      </c>
      <c r="AZ400" s="14">
        <f>SUM(AZ401:AZ403)</f>
        <v>0</v>
      </c>
      <c r="BA400" s="14">
        <f t="shared" si="1612"/>
        <v>0</v>
      </c>
      <c r="BB400" s="14">
        <f t="shared" si="1612"/>
        <v>0</v>
      </c>
      <c r="BC400" s="14">
        <f t="shared" si="1612"/>
        <v>0</v>
      </c>
      <c r="BD400" s="14">
        <f t="shared" ref="BD400:BE400" si="1613">SUM(BD401:BD403)</f>
        <v>0</v>
      </c>
      <c r="BE400" s="14">
        <f t="shared" si="1613"/>
        <v>0</v>
      </c>
      <c r="BF400" s="14">
        <f>SUM(BF401:BF403)</f>
        <v>0</v>
      </c>
      <c r="BG400" s="14">
        <f t="shared" si="1612"/>
        <v>2</v>
      </c>
      <c r="BH400" s="15">
        <f t="shared" ref="BH400:BM400" si="1614">SUM(BH401:BH403)</f>
        <v>13</v>
      </c>
      <c r="BI400" s="14">
        <f t="shared" si="1614"/>
        <v>2</v>
      </c>
      <c r="BJ400" s="14">
        <f t="shared" si="1614"/>
        <v>0</v>
      </c>
      <c r="BK400" s="14">
        <f t="shared" si="1614"/>
        <v>0</v>
      </c>
      <c r="BL400" s="14">
        <f t="shared" si="1614"/>
        <v>0</v>
      </c>
      <c r="BM400" s="14">
        <f t="shared" si="1614"/>
        <v>0</v>
      </c>
      <c r="BN400" s="14">
        <f t="shared" si="1612"/>
        <v>0</v>
      </c>
      <c r="BO400" s="14">
        <f t="shared" si="1612"/>
        <v>0</v>
      </c>
      <c r="BP400" s="14">
        <f t="shared" si="1612"/>
        <v>0</v>
      </c>
      <c r="BQ400" s="14">
        <f t="shared" si="1612"/>
        <v>2</v>
      </c>
      <c r="BR400" s="14">
        <f>SUM(BR401:BR403)</f>
        <v>11</v>
      </c>
      <c r="BS400" s="14">
        <f>SUM(BS401:BS403)</f>
        <v>7</v>
      </c>
      <c r="BT400" s="14">
        <f t="shared" si="1612"/>
        <v>0</v>
      </c>
      <c r="BU400" s="14">
        <f t="shared" si="1612"/>
        <v>0</v>
      </c>
      <c r="BV400" s="14">
        <f t="shared" si="1612"/>
        <v>1</v>
      </c>
      <c r="BW400" s="14">
        <f t="shared" si="1612"/>
        <v>0</v>
      </c>
      <c r="BX400" s="14">
        <f t="shared" si="1612"/>
        <v>1</v>
      </c>
      <c r="BY400" s="14">
        <f t="shared" ref="BY400" si="1615">SUM(BY401:BY403)</f>
        <v>0</v>
      </c>
      <c r="BZ400" s="14">
        <f t="shared" si="1612"/>
        <v>0</v>
      </c>
      <c r="CA400" s="14">
        <f t="shared" si="1612"/>
        <v>0</v>
      </c>
      <c r="CB400" s="14">
        <f t="shared" si="1612"/>
        <v>0</v>
      </c>
      <c r="CC400" s="14"/>
      <c r="CD400" s="14">
        <f t="shared" ref="CD400" si="1616">SUM(CD401:CD403)</f>
        <v>0</v>
      </c>
      <c r="CE400" s="11"/>
      <c r="CF400" s="11"/>
    </row>
    <row r="401" spans="1:84" ht="19.7" customHeight="1" x14ac:dyDescent="0.2">
      <c r="A401" s="12" t="s">
        <v>342</v>
      </c>
      <c r="B401" s="13">
        <f t="shared" si="1245"/>
        <v>31</v>
      </c>
      <c r="C401" s="14"/>
      <c r="D401" s="14"/>
      <c r="E401" s="14"/>
      <c r="F401" s="14"/>
      <c r="G401" s="14"/>
      <c r="H401" s="14">
        <f t="shared" si="1526"/>
        <v>31</v>
      </c>
      <c r="I401" s="13"/>
      <c r="J401" s="13"/>
      <c r="K401" s="13"/>
      <c r="L401" s="13"/>
      <c r="M401" s="14"/>
      <c r="N401" s="14"/>
      <c r="O401" s="14"/>
      <c r="P401" s="14"/>
      <c r="Q401" s="14"/>
      <c r="R401" s="14">
        <v>1</v>
      </c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>
        <v>3</v>
      </c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>
        <v>1</v>
      </c>
      <c r="AT401" s="14">
        <v>2</v>
      </c>
      <c r="AU401" s="14"/>
      <c r="AV401" s="14">
        <v>1</v>
      </c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>
        <v>1</v>
      </c>
      <c r="BH401" s="15">
        <v>8</v>
      </c>
      <c r="BI401" s="14">
        <v>1</v>
      </c>
      <c r="BJ401" s="14"/>
      <c r="BK401" s="14"/>
      <c r="BL401" s="14"/>
      <c r="BM401" s="14"/>
      <c r="BN401" s="14"/>
      <c r="BO401" s="14"/>
      <c r="BP401" s="14"/>
      <c r="BQ401" s="14"/>
      <c r="BR401" s="14">
        <v>10</v>
      </c>
      <c r="BS401" s="14">
        <v>3</v>
      </c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1" t="s">
        <v>436</v>
      </c>
      <c r="CF401" s="11" t="s">
        <v>436</v>
      </c>
    </row>
    <row r="402" spans="1:84" ht="19.7" customHeight="1" x14ac:dyDescent="0.2">
      <c r="A402" s="12" t="s">
        <v>343</v>
      </c>
      <c r="B402" s="13">
        <f t="shared" si="1245"/>
        <v>11</v>
      </c>
      <c r="C402" s="14"/>
      <c r="D402" s="14"/>
      <c r="E402" s="14"/>
      <c r="F402" s="14"/>
      <c r="G402" s="14"/>
      <c r="H402" s="14">
        <f t="shared" si="1526"/>
        <v>11</v>
      </c>
      <c r="I402" s="13"/>
      <c r="J402" s="13"/>
      <c r="K402" s="13"/>
      <c r="L402" s="13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>
        <v>1</v>
      </c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>
        <v>2</v>
      </c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5">
        <v>3</v>
      </c>
      <c r="BI402" s="14">
        <v>1</v>
      </c>
      <c r="BJ402" s="14"/>
      <c r="BK402" s="14"/>
      <c r="BL402" s="14"/>
      <c r="BM402" s="14"/>
      <c r="BN402" s="14"/>
      <c r="BO402" s="14"/>
      <c r="BP402" s="14"/>
      <c r="BQ402" s="14">
        <v>1</v>
      </c>
      <c r="BR402" s="14">
        <v>1</v>
      </c>
      <c r="BS402" s="14">
        <v>2</v>
      </c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1" t="s">
        <v>436</v>
      </c>
      <c r="CF402" s="11" t="s">
        <v>436</v>
      </c>
    </row>
    <row r="403" spans="1:84" ht="19.7" customHeight="1" x14ac:dyDescent="0.2">
      <c r="A403" s="12" t="s">
        <v>161</v>
      </c>
      <c r="B403" s="13">
        <f t="shared" si="1245"/>
        <v>12</v>
      </c>
      <c r="C403" s="14"/>
      <c r="D403" s="14"/>
      <c r="E403" s="14"/>
      <c r="F403" s="14"/>
      <c r="G403" s="14"/>
      <c r="H403" s="14">
        <f t="shared" si="1526"/>
        <v>12</v>
      </c>
      <c r="I403" s="13"/>
      <c r="J403" s="13"/>
      <c r="K403" s="13"/>
      <c r="L403" s="13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>
        <v>1</v>
      </c>
      <c r="X403" s="14"/>
      <c r="Y403" s="14"/>
      <c r="Z403" s="14"/>
      <c r="AA403" s="14"/>
      <c r="AB403" s="14"/>
      <c r="AC403" s="14"/>
      <c r="AD403" s="14"/>
      <c r="AE403" s="14">
        <v>1</v>
      </c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>
        <v>1</v>
      </c>
      <c r="AT403" s="14">
        <v>1</v>
      </c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>
        <v>1</v>
      </c>
      <c r="BH403" s="15">
        <v>2</v>
      </c>
      <c r="BI403" s="14"/>
      <c r="BJ403" s="14"/>
      <c r="BK403" s="14"/>
      <c r="BL403" s="14"/>
      <c r="BM403" s="14"/>
      <c r="BN403" s="14"/>
      <c r="BO403" s="14"/>
      <c r="BP403" s="14"/>
      <c r="BQ403" s="14">
        <v>1</v>
      </c>
      <c r="BR403" s="14"/>
      <c r="BS403" s="14">
        <v>2</v>
      </c>
      <c r="BT403" s="14"/>
      <c r="BU403" s="14"/>
      <c r="BV403" s="14">
        <v>1</v>
      </c>
      <c r="BW403" s="14"/>
      <c r="BX403" s="14">
        <v>1</v>
      </c>
      <c r="BY403" s="14"/>
      <c r="BZ403" s="14"/>
      <c r="CA403" s="14"/>
      <c r="CB403" s="14"/>
      <c r="CC403" s="14"/>
      <c r="CD403" s="14"/>
      <c r="CE403" s="11" t="s">
        <v>436</v>
      </c>
      <c r="CF403" s="11" t="s">
        <v>436</v>
      </c>
    </row>
    <row r="404" spans="1:84" ht="19.7" customHeight="1" x14ac:dyDescent="0.2">
      <c r="A404" s="12" t="s">
        <v>181</v>
      </c>
      <c r="B404" s="13">
        <f t="shared" si="1245"/>
        <v>26</v>
      </c>
      <c r="C404" s="14"/>
      <c r="D404" s="14"/>
      <c r="E404" s="14"/>
      <c r="F404" s="14"/>
      <c r="G404" s="14"/>
      <c r="H404" s="14">
        <f t="shared" si="1526"/>
        <v>26</v>
      </c>
      <c r="I404" s="13"/>
      <c r="J404" s="13"/>
      <c r="K404" s="13"/>
      <c r="L404" s="13"/>
      <c r="M404" s="14"/>
      <c r="N404" s="14"/>
      <c r="O404" s="14"/>
      <c r="P404" s="14">
        <v>1</v>
      </c>
      <c r="Q404" s="14"/>
      <c r="R404" s="14"/>
      <c r="S404" s="14"/>
      <c r="T404" s="14"/>
      <c r="U404" s="14"/>
      <c r="V404" s="14">
        <v>1</v>
      </c>
      <c r="W404" s="14"/>
      <c r="X404" s="14"/>
      <c r="Y404" s="14"/>
      <c r="Z404" s="14"/>
      <c r="AA404" s="14"/>
      <c r="AB404" s="14"/>
      <c r="AC404" s="14"/>
      <c r="AD404" s="14"/>
      <c r="AE404" s="14">
        <v>9</v>
      </c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>
        <v>11</v>
      </c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>
        <v>3</v>
      </c>
      <c r="BH404" s="15"/>
      <c r="BI404" s="14"/>
      <c r="BJ404" s="14"/>
      <c r="BK404" s="14"/>
      <c r="BL404" s="14"/>
      <c r="BM404" s="14"/>
      <c r="BN404" s="14"/>
      <c r="BO404" s="14"/>
      <c r="BP404" s="14"/>
      <c r="BQ404" s="14">
        <v>1</v>
      </c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1" t="s">
        <v>436</v>
      </c>
      <c r="CF404" s="11" t="s">
        <v>436</v>
      </c>
    </row>
    <row r="405" spans="1:84" ht="19.7" customHeight="1" x14ac:dyDescent="0.2">
      <c r="A405" s="12" t="s">
        <v>42</v>
      </c>
      <c r="B405" s="13">
        <f t="shared" si="1245"/>
        <v>10</v>
      </c>
      <c r="C405" s="14"/>
      <c r="D405" s="14"/>
      <c r="E405" s="14"/>
      <c r="F405" s="14"/>
      <c r="G405" s="14"/>
      <c r="H405" s="14">
        <f t="shared" si="1526"/>
        <v>10</v>
      </c>
      <c r="I405" s="13"/>
      <c r="J405" s="13"/>
      <c r="K405" s="13"/>
      <c r="L405" s="13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>
        <v>1</v>
      </c>
      <c r="X405" s="14"/>
      <c r="Y405" s="14"/>
      <c r="Z405" s="14"/>
      <c r="AA405" s="14"/>
      <c r="AB405" s="14"/>
      <c r="AC405" s="14"/>
      <c r="AD405" s="14"/>
      <c r="AE405" s="14">
        <v>0</v>
      </c>
      <c r="AF405" s="14"/>
      <c r="AG405" s="14"/>
      <c r="AH405" s="14">
        <v>2</v>
      </c>
      <c r="AI405" s="14"/>
      <c r="AJ405" s="14"/>
      <c r="AK405" s="14"/>
      <c r="AL405" s="14"/>
      <c r="AM405" s="14"/>
      <c r="AN405" s="14"/>
      <c r="AO405" s="14">
        <v>1</v>
      </c>
      <c r="AP405" s="14"/>
      <c r="AQ405" s="14"/>
      <c r="AR405" s="14"/>
      <c r="AS405" s="14"/>
      <c r="AT405" s="14"/>
      <c r="AU405" s="14"/>
      <c r="AV405" s="14">
        <v>3</v>
      </c>
      <c r="AW405" s="14"/>
      <c r="AX405" s="14"/>
      <c r="AY405" s="14"/>
      <c r="AZ405" s="14"/>
      <c r="BA405" s="14"/>
      <c r="BB405" s="14">
        <v>2</v>
      </c>
      <c r="BC405" s="14"/>
      <c r="BD405" s="14"/>
      <c r="BE405" s="14"/>
      <c r="BF405" s="14"/>
      <c r="BG405" s="14">
        <v>1</v>
      </c>
      <c r="BH405" s="15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1" t="s">
        <v>436</v>
      </c>
      <c r="CF405" s="11" t="s">
        <v>436</v>
      </c>
    </row>
    <row r="406" spans="1:84" ht="19.7" customHeight="1" x14ac:dyDescent="0.2">
      <c r="A406" s="47" t="s">
        <v>210</v>
      </c>
      <c r="B406" s="48">
        <f t="shared" si="1245"/>
        <v>45</v>
      </c>
      <c r="C406" s="49">
        <f>SUM(C407,C411)</f>
        <v>0</v>
      </c>
      <c r="D406" s="49">
        <f t="shared" ref="D406:BT406" si="1617">SUM(D407,D411)</f>
        <v>0</v>
      </c>
      <c r="E406" s="49">
        <f t="shared" si="1617"/>
        <v>0</v>
      </c>
      <c r="F406" s="49">
        <f t="shared" si="1617"/>
        <v>0</v>
      </c>
      <c r="G406" s="49">
        <f t="shared" si="1617"/>
        <v>0</v>
      </c>
      <c r="H406" s="49">
        <f t="shared" si="1526"/>
        <v>45</v>
      </c>
      <c r="I406" s="49">
        <f>SUM(I407,I411)</f>
        <v>0</v>
      </c>
      <c r="J406" s="49">
        <f t="shared" si="1617"/>
        <v>0</v>
      </c>
      <c r="K406" s="49"/>
      <c r="L406" s="49">
        <f t="shared" si="1617"/>
        <v>0</v>
      </c>
      <c r="M406" s="49">
        <f t="shared" si="1617"/>
        <v>0</v>
      </c>
      <c r="N406" s="49">
        <f t="shared" si="1617"/>
        <v>0</v>
      </c>
      <c r="O406" s="49">
        <f t="shared" si="1617"/>
        <v>0</v>
      </c>
      <c r="P406" s="49">
        <f t="shared" si="1617"/>
        <v>0</v>
      </c>
      <c r="Q406" s="49">
        <f t="shared" si="1617"/>
        <v>0</v>
      </c>
      <c r="R406" s="49">
        <f t="shared" si="1617"/>
        <v>0</v>
      </c>
      <c r="S406" s="49">
        <f>SUM(S407,S411)</f>
        <v>0</v>
      </c>
      <c r="T406" s="49">
        <f t="shared" si="1617"/>
        <v>0</v>
      </c>
      <c r="U406" s="49">
        <f t="shared" si="1617"/>
        <v>0</v>
      </c>
      <c r="V406" s="49">
        <f t="shared" si="1617"/>
        <v>1</v>
      </c>
      <c r="W406" s="49">
        <f>SUM(W407,W411)</f>
        <v>0</v>
      </c>
      <c r="X406" s="49">
        <f t="shared" si="1617"/>
        <v>0</v>
      </c>
      <c r="Y406" s="49">
        <f t="shared" si="1617"/>
        <v>0</v>
      </c>
      <c r="Z406" s="49">
        <f>SUM(Z407,Z411)</f>
        <v>0</v>
      </c>
      <c r="AA406" s="49">
        <f>SUM(AA407,AA411)</f>
        <v>0</v>
      </c>
      <c r="AB406" s="49">
        <f t="shared" si="1617"/>
        <v>0</v>
      </c>
      <c r="AC406" s="49">
        <f t="shared" si="1617"/>
        <v>0</v>
      </c>
      <c r="AD406" s="49">
        <f>SUM(AD407,AD411)</f>
        <v>0</v>
      </c>
      <c r="AE406" s="49">
        <f t="shared" si="1617"/>
        <v>5</v>
      </c>
      <c r="AF406" s="49">
        <f>SUM(AF407,AF411)</f>
        <v>2</v>
      </c>
      <c r="AG406" s="49">
        <f>SUM(AG407,AG411)</f>
        <v>0</v>
      </c>
      <c r="AH406" s="49">
        <f>SUM(AH407,AH411)</f>
        <v>1</v>
      </c>
      <c r="AI406" s="49">
        <f t="shared" si="1617"/>
        <v>0</v>
      </c>
      <c r="AJ406" s="49">
        <f>SUM(AJ407,AJ411)</f>
        <v>0</v>
      </c>
      <c r="AK406" s="49">
        <f>SUM(AK407,AK411)</f>
        <v>0</v>
      </c>
      <c r="AL406" s="49">
        <f>SUM(AL407,AL411)</f>
        <v>0</v>
      </c>
      <c r="AM406" s="49">
        <f>SUM(AM407,AM411)</f>
        <v>0</v>
      </c>
      <c r="AN406" s="49">
        <f t="shared" si="1617"/>
        <v>0</v>
      </c>
      <c r="AO406" s="49">
        <f t="shared" si="1617"/>
        <v>0</v>
      </c>
      <c r="AP406" s="49">
        <f>SUM(AP407,AP411)</f>
        <v>0</v>
      </c>
      <c r="AQ406" s="49">
        <f t="shared" si="1617"/>
        <v>0</v>
      </c>
      <c r="AR406" s="49">
        <f>SUM(AR407,AR411)</f>
        <v>0</v>
      </c>
      <c r="AS406" s="49">
        <f t="shared" si="1617"/>
        <v>7</v>
      </c>
      <c r="AT406" s="49">
        <f>SUM(AT407,AT411)</f>
        <v>4</v>
      </c>
      <c r="AU406" s="49">
        <f>SUM(AU407,AU411)</f>
        <v>0</v>
      </c>
      <c r="AV406" s="49">
        <f>SUM(AV407,AV411)</f>
        <v>1</v>
      </c>
      <c r="AW406" s="49">
        <f t="shared" si="1617"/>
        <v>0</v>
      </c>
      <c r="AX406" s="49">
        <f t="shared" si="1617"/>
        <v>0</v>
      </c>
      <c r="AY406" s="49">
        <f t="shared" si="1617"/>
        <v>0</v>
      </c>
      <c r="AZ406" s="49">
        <f>SUM(AZ407,AZ411)</f>
        <v>0</v>
      </c>
      <c r="BA406" s="49">
        <f t="shared" si="1617"/>
        <v>0</v>
      </c>
      <c r="BB406" s="49">
        <f t="shared" si="1617"/>
        <v>0</v>
      </c>
      <c r="BC406" s="49">
        <f t="shared" si="1617"/>
        <v>0</v>
      </c>
      <c r="BD406" s="49">
        <f t="shared" ref="BD406:BE406" si="1618">SUM(BD407,BD411)</f>
        <v>0</v>
      </c>
      <c r="BE406" s="49">
        <f t="shared" si="1618"/>
        <v>0</v>
      </c>
      <c r="BF406" s="49">
        <f>SUM(BF407,BF411)</f>
        <v>0</v>
      </c>
      <c r="BG406" s="49">
        <f t="shared" si="1617"/>
        <v>5</v>
      </c>
      <c r="BH406" s="51">
        <f t="shared" ref="BH406:BM406" si="1619">SUM(BH407,BH411)</f>
        <v>6</v>
      </c>
      <c r="BI406" s="49">
        <f t="shared" si="1619"/>
        <v>1</v>
      </c>
      <c r="BJ406" s="49">
        <f t="shared" si="1619"/>
        <v>0</v>
      </c>
      <c r="BK406" s="49">
        <f t="shared" si="1619"/>
        <v>0</v>
      </c>
      <c r="BL406" s="49">
        <f t="shared" si="1619"/>
        <v>0</v>
      </c>
      <c r="BM406" s="49">
        <f t="shared" si="1619"/>
        <v>0</v>
      </c>
      <c r="BN406" s="49">
        <f t="shared" si="1617"/>
        <v>0</v>
      </c>
      <c r="BO406" s="49">
        <f t="shared" si="1617"/>
        <v>0</v>
      </c>
      <c r="BP406" s="49">
        <f t="shared" si="1617"/>
        <v>0</v>
      </c>
      <c r="BQ406" s="49">
        <f t="shared" si="1617"/>
        <v>2</v>
      </c>
      <c r="BR406" s="49">
        <f>SUM(BR407,BR411)</f>
        <v>6</v>
      </c>
      <c r="BS406" s="49">
        <f>SUM(BS407,BS411)</f>
        <v>3</v>
      </c>
      <c r="BT406" s="49">
        <f t="shared" si="1617"/>
        <v>0</v>
      </c>
      <c r="BU406" s="49">
        <f t="shared" ref="BU406:CB406" si="1620">SUM(BU407,BU411)</f>
        <v>0</v>
      </c>
      <c r="BV406" s="49">
        <f t="shared" si="1620"/>
        <v>1</v>
      </c>
      <c r="BW406" s="49">
        <f t="shared" si="1620"/>
        <v>0</v>
      </c>
      <c r="BX406" s="49">
        <f t="shared" si="1620"/>
        <v>0</v>
      </c>
      <c r="BY406" s="49">
        <f t="shared" ref="BY406" si="1621">SUM(BY407,BY411)</f>
        <v>0</v>
      </c>
      <c r="BZ406" s="49">
        <f t="shared" si="1620"/>
        <v>0</v>
      </c>
      <c r="CA406" s="49">
        <f t="shared" si="1620"/>
        <v>0</v>
      </c>
      <c r="CB406" s="49">
        <f t="shared" si="1620"/>
        <v>0</v>
      </c>
      <c r="CC406" s="49"/>
      <c r="CD406" s="49">
        <f t="shared" ref="CD406" si="1622">SUM(CD407,CD411)</f>
        <v>0</v>
      </c>
      <c r="CE406" s="11"/>
      <c r="CF406" s="11"/>
    </row>
    <row r="407" spans="1:84" ht="19.7" customHeight="1" x14ac:dyDescent="0.2">
      <c r="A407" s="12" t="s">
        <v>135</v>
      </c>
      <c r="B407" s="13">
        <f t="shared" si="1245"/>
        <v>28</v>
      </c>
      <c r="C407" s="14">
        <f>SUM(C408:C409)</f>
        <v>0</v>
      </c>
      <c r="D407" s="14">
        <f>SUM(D408:D409)</f>
        <v>0</v>
      </c>
      <c r="E407" s="14">
        <f>SUM(E408:E409)</f>
        <v>0</v>
      </c>
      <c r="F407" s="14">
        <f>SUM(F408:F409)</f>
        <v>0</v>
      </c>
      <c r="G407" s="14">
        <f>SUM(G408:G409)</f>
        <v>0</v>
      </c>
      <c r="H407" s="14">
        <f t="shared" si="1526"/>
        <v>28</v>
      </c>
      <c r="I407" s="14">
        <f>SUM(I408:I410)</f>
        <v>0</v>
      </c>
      <c r="J407" s="14">
        <f t="shared" ref="J407:CB407" si="1623">SUM(J408:J410)</f>
        <v>0</v>
      </c>
      <c r="K407" s="14">
        <f t="shared" si="1623"/>
        <v>0</v>
      </c>
      <c r="L407" s="14">
        <f t="shared" si="1623"/>
        <v>0</v>
      </c>
      <c r="M407" s="14">
        <f t="shared" si="1623"/>
        <v>0</v>
      </c>
      <c r="N407" s="14">
        <f t="shared" si="1623"/>
        <v>0</v>
      </c>
      <c r="O407" s="14">
        <f t="shared" si="1623"/>
        <v>0</v>
      </c>
      <c r="P407" s="14">
        <f t="shared" si="1623"/>
        <v>0</v>
      </c>
      <c r="Q407" s="14">
        <f t="shared" si="1623"/>
        <v>0</v>
      </c>
      <c r="R407" s="14">
        <f t="shared" si="1623"/>
        <v>0</v>
      </c>
      <c r="S407" s="14">
        <f>SUM(S408:S410)</f>
        <v>0</v>
      </c>
      <c r="T407" s="14">
        <f t="shared" si="1623"/>
        <v>0</v>
      </c>
      <c r="U407" s="14">
        <f t="shared" si="1623"/>
        <v>0</v>
      </c>
      <c r="V407" s="14">
        <f t="shared" si="1623"/>
        <v>0</v>
      </c>
      <c r="W407" s="14">
        <f>SUM(W408:W410)</f>
        <v>0</v>
      </c>
      <c r="X407" s="14">
        <f t="shared" si="1623"/>
        <v>0</v>
      </c>
      <c r="Y407" s="14">
        <f t="shared" si="1623"/>
        <v>0</v>
      </c>
      <c r="Z407" s="14">
        <f>SUM(Z408:Z410)</f>
        <v>0</v>
      </c>
      <c r="AA407" s="14">
        <f>SUM(AA408:AA410)</f>
        <v>0</v>
      </c>
      <c r="AB407" s="14">
        <f t="shared" si="1623"/>
        <v>0</v>
      </c>
      <c r="AC407" s="14">
        <f t="shared" si="1623"/>
        <v>0</v>
      </c>
      <c r="AD407" s="14">
        <f>SUM(AD408:AD410)</f>
        <v>0</v>
      </c>
      <c r="AE407" s="14">
        <f t="shared" si="1623"/>
        <v>1</v>
      </c>
      <c r="AF407" s="14">
        <f>SUM(AF408:AF410)</f>
        <v>2</v>
      </c>
      <c r="AG407" s="14">
        <f>SUM(AG408:AG410)</f>
        <v>0</v>
      </c>
      <c r="AH407" s="14">
        <f>SUM(AH408:AH410)</f>
        <v>0</v>
      </c>
      <c r="AI407" s="14">
        <f t="shared" si="1623"/>
        <v>0</v>
      </c>
      <c r="AJ407" s="14">
        <f>SUM(AJ408:AJ410)</f>
        <v>0</v>
      </c>
      <c r="AK407" s="14">
        <f>SUM(AK408:AK410)</f>
        <v>0</v>
      </c>
      <c r="AL407" s="14">
        <f>SUM(AL408:AL410)</f>
        <v>0</v>
      </c>
      <c r="AM407" s="14">
        <f>SUM(AM408:AM410)</f>
        <v>0</v>
      </c>
      <c r="AN407" s="14">
        <f t="shared" si="1623"/>
        <v>0</v>
      </c>
      <c r="AO407" s="14">
        <f t="shared" si="1623"/>
        <v>0</v>
      </c>
      <c r="AP407" s="14">
        <f>SUM(AP408:AP410)</f>
        <v>0</v>
      </c>
      <c r="AQ407" s="14">
        <f t="shared" si="1623"/>
        <v>0</v>
      </c>
      <c r="AR407" s="14">
        <f>SUM(AR408:AR410)</f>
        <v>0</v>
      </c>
      <c r="AS407" s="14">
        <f t="shared" si="1623"/>
        <v>1</v>
      </c>
      <c r="AT407" s="14">
        <f>SUM(AT408:AT410)</f>
        <v>4</v>
      </c>
      <c r="AU407" s="14">
        <f>SUM(AU408:AU410)</f>
        <v>0</v>
      </c>
      <c r="AV407" s="14">
        <f>SUM(AV408:AV410)</f>
        <v>0</v>
      </c>
      <c r="AW407" s="14">
        <f t="shared" si="1623"/>
        <v>0</v>
      </c>
      <c r="AX407" s="14">
        <f t="shared" si="1623"/>
        <v>0</v>
      </c>
      <c r="AY407" s="14">
        <f t="shared" si="1623"/>
        <v>0</v>
      </c>
      <c r="AZ407" s="14">
        <f>SUM(AZ408:AZ410)</f>
        <v>0</v>
      </c>
      <c r="BA407" s="14">
        <f t="shared" si="1623"/>
        <v>0</v>
      </c>
      <c r="BB407" s="14">
        <f t="shared" si="1623"/>
        <v>0</v>
      </c>
      <c r="BC407" s="14">
        <f t="shared" si="1623"/>
        <v>0</v>
      </c>
      <c r="BD407" s="14">
        <f t="shared" ref="BD407:BE407" si="1624">SUM(BD408:BD410)</f>
        <v>0</v>
      </c>
      <c r="BE407" s="14">
        <f t="shared" si="1624"/>
        <v>0</v>
      </c>
      <c r="BF407" s="14">
        <f>SUM(BF408:BF410)</f>
        <v>0</v>
      </c>
      <c r="BG407" s="14">
        <f t="shared" si="1623"/>
        <v>2</v>
      </c>
      <c r="BH407" s="15">
        <f t="shared" ref="BH407:BM407" si="1625">SUM(BH408:BH410)</f>
        <v>6</v>
      </c>
      <c r="BI407" s="14">
        <f t="shared" si="1625"/>
        <v>1</v>
      </c>
      <c r="BJ407" s="14">
        <f t="shared" si="1625"/>
        <v>0</v>
      </c>
      <c r="BK407" s="14">
        <f t="shared" si="1625"/>
        <v>0</v>
      </c>
      <c r="BL407" s="14">
        <f t="shared" si="1625"/>
        <v>0</v>
      </c>
      <c r="BM407" s="14">
        <f t="shared" si="1625"/>
        <v>0</v>
      </c>
      <c r="BN407" s="14">
        <f t="shared" si="1623"/>
        <v>0</v>
      </c>
      <c r="BO407" s="14">
        <f t="shared" si="1623"/>
        <v>0</v>
      </c>
      <c r="BP407" s="14">
        <f t="shared" si="1623"/>
        <v>0</v>
      </c>
      <c r="BQ407" s="14">
        <f t="shared" si="1623"/>
        <v>1</v>
      </c>
      <c r="BR407" s="14">
        <f>SUM(BR408:BR410)</f>
        <v>6</v>
      </c>
      <c r="BS407" s="14">
        <f>SUM(BS408:BS410)</f>
        <v>3</v>
      </c>
      <c r="BT407" s="14">
        <f t="shared" si="1623"/>
        <v>0</v>
      </c>
      <c r="BU407" s="14">
        <f t="shared" si="1623"/>
        <v>0</v>
      </c>
      <c r="BV407" s="14">
        <f t="shared" si="1623"/>
        <v>1</v>
      </c>
      <c r="BW407" s="14">
        <f t="shared" si="1623"/>
        <v>0</v>
      </c>
      <c r="BX407" s="14">
        <f t="shared" si="1623"/>
        <v>0</v>
      </c>
      <c r="BY407" s="14">
        <f t="shared" ref="BY407" si="1626">SUM(BY408:BY410)</f>
        <v>0</v>
      </c>
      <c r="BZ407" s="14">
        <f t="shared" si="1623"/>
        <v>0</v>
      </c>
      <c r="CA407" s="14">
        <f t="shared" si="1623"/>
        <v>0</v>
      </c>
      <c r="CB407" s="14">
        <f t="shared" si="1623"/>
        <v>0</v>
      </c>
      <c r="CC407" s="14"/>
      <c r="CD407" s="14">
        <f t="shared" ref="CD407" si="1627">SUM(CD408:CD410)</f>
        <v>0</v>
      </c>
      <c r="CE407" s="11"/>
      <c r="CF407" s="11"/>
    </row>
    <row r="408" spans="1:84" ht="19.7" customHeight="1" x14ac:dyDescent="0.2">
      <c r="A408" s="12" t="s">
        <v>211</v>
      </c>
      <c r="B408" s="13">
        <f t="shared" si="1245"/>
        <v>12</v>
      </c>
      <c r="C408" s="14"/>
      <c r="D408" s="14"/>
      <c r="E408" s="14"/>
      <c r="F408" s="14"/>
      <c r="G408" s="14"/>
      <c r="H408" s="14">
        <f t="shared" si="1526"/>
        <v>12</v>
      </c>
      <c r="I408" s="13"/>
      <c r="J408" s="13"/>
      <c r="K408" s="13"/>
      <c r="L408" s="13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>
        <v>1</v>
      </c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>
        <v>2</v>
      </c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>
        <v>2</v>
      </c>
      <c r="BH408" s="15">
        <v>2</v>
      </c>
      <c r="BI408" s="14"/>
      <c r="BJ408" s="14"/>
      <c r="BK408" s="14"/>
      <c r="BL408" s="14"/>
      <c r="BM408" s="14"/>
      <c r="BN408" s="14"/>
      <c r="BO408" s="14"/>
      <c r="BP408" s="14"/>
      <c r="BQ408" s="14"/>
      <c r="BR408" s="14">
        <v>4</v>
      </c>
      <c r="BS408" s="14">
        <v>1</v>
      </c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1" t="s">
        <v>436</v>
      </c>
      <c r="CF408" s="11" t="s">
        <v>436</v>
      </c>
    </row>
    <row r="409" spans="1:84" ht="19.7" customHeight="1" x14ac:dyDescent="0.2">
      <c r="A409" s="12" t="s">
        <v>344</v>
      </c>
      <c r="B409" s="13">
        <f t="shared" si="1245"/>
        <v>9</v>
      </c>
      <c r="C409" s="14"/>
      <c r="D409" s="14"/>
      <c r="E409" s="14"/>
      <c r="F409" s="14"/>
      <c r="G409" s="14"/>
      <c r="H409" s="14">
        <f t="shared" si="1526"/>
        <v>9</v>
      </c>
      <c r="I409" s="13"/>
      <c r="J409" s="13"/>
      <c r="K409" s="13"/>
      <c r="L409" s="13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>
        <v>1</v>
      </c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>
        <v>2</v>
      </c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5">
        <v>3</v>
      </c>
      <c r="BI409" s="14"/>
      <c r="BJ409" s="14"/>
      <c r="BK409" s="14"/>
      <c r="BL409" s="14"/>
      <c r="BM409" s="14"/>
      <c r="BN409" s="14"/>
      <c r="BO409" s="14"/>
      <c r="BP409" s="14"/>
      <c r="BQ409" s="14"/>
      <c r="BR409" s="14">
        <v>2</v>
      </c>
      <c r="BS409" s="14">
        <v>1</v>
      </c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1" t="s">
        <v>436</v>
      </c>
      <c r="CF409" s="11" t="s">
        <v>436</v>
      </c>
    </row>
    <row r="410" spans="1:84" ht="19.7" customHeight="1" x14ac:dyDescent="0.2">
      <c r="A410" s="12" t="s">
        <v>221</v>
      </c>
      <c r="B410" s="13">
        <f t="shared" si="1245"/>
        <v>7</v>
      </c>
      <c r="C410" s="14"/>
      <c r="D410" s="14"/>
      <c r="E410" s="14"/>
      <c r="F410" s="14"/>
      <c r="G410" s="14"/>
      <c r="H410" s="14">
        <f t="shared" si="1526"/>
        <v>7</v>
      </c>
      <c r="I410" s="13"/>
      <c r="J410" s="13"/>
      <c r="K410" s="13"/>
      <c r="L410" s="13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>
        <v>1</v>
      </c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>
        <v>1</v>
      </c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5">
        <v>1</v>
      </c>
      <c r="BI410" s="14">
        <v>1</v>
      </c>
      <c r="BJ410" s="14"/>
      <c r="BK410" s="14"/>
      <c r="BL410" s="14"/>
      <c r="BM410" s="14"/>
      <c r="BN410" s="14"/>
      <c r="BO410" s="14"/>
      <c r="BP410" s="14"/>
      <c r="BQ410" s="14">
        <v>1</v>
      </c>
      <c r="BR410" s="14"/>
      <c r="BS410" s="14">
        <v>1</v>
      </c>
      <c r="BT410" s="14"/>
      <c r="BU410" s="14"/>
      <c r="BV410" s="14">
        <v>1</v>
      </c>
      <c r="BW410" s="14"/>
      <c r="BX410" s="14"/>
      <c r="BY410" s="14"/>
      <c r="BZ410" s="14"/>
      <c r="CA410" s="14"/>
      <c r="CB410" s="14"/>
      <c r="CC410" s="14"/>
      <c r="CD410" s="14"/>
      <c r="CE410" s="11" t="s">
        <v>436</v>
      </c>
      <c r="CF410" s="11" t="s">
        <v>436</v>
      </c>
    </row>
    <row r="411" spans="1:84" ht="19.7" customHeight="1" x14ac:dyDescent="0.2">
      <c r="A411" s="12" t="s">
        <v>312</v>
      </c>
      <c r="B411" s="13">
        <f t="shared" si="1245"/>
        <v>17</v>
      </c>
      <c r="C411" s="14"/>
      <c r="D411" s="14"/>
      <c r="E411" s="14"/>
      <c r="F411" s="14"/>
      <c r="G411" s="14"/>
      <c r="H411" s="14">
        <f t="shared" si="1526"/>
        <v>17</v>
      </c>
      <c r="I411" s="13"/>
      <c r="J411" s="13"/>
      <c r="K411" s="13"/>
      <c r="L411" s="13"/>
      <c r="M411" s="14"/>
      <c r="N411" s="14"/>
      <c r="O411" s="14"/>
      <c r="P411" s="14"/>
      <c r="Q411" s="14"/>
      <c r="R411" s="14"/>
      <c r="S411" s="14"/>
      <c r="T411" s="14"/>
      <c r="U411" s="14"/>
      <c r="V411" s="14">
        <v>1</v>
      </c>
      <c r="W411" s="14"/>
      <c r="X411" s="14"/>
      <c r="Y411" s="14"/>
      <c r="Z411" s="14"/>
      <c r="AA411" s="14"/>
      <c r="AB411" s="14"/>
      <c r="AC411" s="14"/>
      <c r="AD411" s="14"/>
      <c r="AE411" s="14">
        <v>4</v>
      </c>
      <c r="AF411" s="14"/>
      <c r="AG411" s="14"/>
      <c r="AH411" s="14">
        <v>1</v>
      </c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>
        <v>6</v>
      </c>
      <c r="AT411" s="14"/>
      <c r="AU411" s="14"/>
      <c r="AV411" s="14">
        <v>1</v>
      </c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>
        <v>3</v>
      </c>
      <c r="BH411" s="15"/>
      <c r="BI411" s="14"/>
      <c r="BJ411" s="14"/>
      <c r="BK411" s="14"/>
      <c r="BL411" s="14"/>
      <c r="BM411" s="14"/>
      <c r="BN411" s="14"/>
      <c r="BO411" s="14"/>
      <c r="BP411" s="14"/>
      <c r="BQ411" s="14">
        <v>1</v>
      </c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1" t="s">
        <v>436</v>
      </c>
      <c r="CF411" s="11" t="s">
        <v>436</v>
      </c>
    </row>
    <row r="412" spans="1:84" ht="19.7" customHeight="1" x14ac:dyDescent="0.2">
      <c r="A412" s="47" t="s">
        <v>212</v>
      </c>
      <c r="B412" s="48">
        <f t="shared" si="1245"/>
        <v>41</v>
      </c>
      <c r="C412" s="49">
        <f>SUM(C414,C416)</f>
        <v>0</v>
      </c>
      <c r="D412" s="49">
        <f>SUM(D414,D416)</f>
        <v>0</v>
      </c>
      <c r="E412" s="49">
        <f>SUM(E414,E416)</f>
        <v>0</v>
      </c>
      <c r="F412" s="49">
        <f>SUM(F414,F416)</f>
        <v>0</v>
      </c>
      <c r="G412" s="49">
        <f>SUM(G414,G416)</f>
        <v>0</v>
      </c>
      <c r="H412" s="49">
        <f t="shared" si="1526"/>
        <v>41</v>
      </c>
      <c r="I412" s="49">
        <f>SUM(I413,I416)</f>
        <v>0</v>
      </c>
      <c r="J412" s="49">
        <f t="shared" ref="J412:CB412" si="1628">SUM(J413,J416)</f>
        <v>0</v>
      </c>
      <c r="K412" s="49">
        <f t="shared" si="1628"/>
        <v>0</v>
      </c>
      <c r="L412" s="49">
        <f t="shared" si="1628"/>
        <v>0</v>
      </c>
      <c r="M412" s="49">
        <f t="shared" si="1628"/>
        <v>0</v>
      </c>
      <c r="N412" s="49">
        <f t="shared" si="1628"/>
        <v>0</v>
      </c>
      <c r="O412" s="49">
        <f t="shared" si="1628"/>
        <v>0</v>
      </c>
      <c r="P412" s="49">
        <f t="shared" si="1628"/>
        <v>0</v>
      </c>
      <c r="Q412" s="49">
        <f t="shared" si="1628"/>
        <v>0</v>
      </c>
      <c r="R412" s="49">
        <f t="shared" si="1628"/>
        <v>0</v>
      </c>
      <c r="S412" s="49">
        <f>SUM(S413,S416)</f>
        <v>0</v>
      </c>
      <c r="T412" s="49">
        <f t="shared" si="1628"/>
        <v>0</v>
      </c>
      <c r="U412" s="49">
        <f t="shared" si="1628"/>
        <v>0</v>
      </c>
      <c r="V412" s="49">
        <f t="shared" si="1628"/>
        <v>1</v>
      </c>
      <c r="W412" s="49">
        <f>SUM(W413,W416)</f>
        <v>0</v>
      </c>
      <c r="X412" s="49">
        <f t="shared" si="1628"/>
        <v>0</v>
      </c>
      <c r="Y412" s="49">
        <f t="shared" si="1628"/>
        <v>0</v>
      </c>
      <c r="Z412" s="49">
        <f>SUM(Z413,Z416)</f>
        <v>0</v>
      </c>
      <c r="AA412" s="49">
        <f>SUM(AA413,AA416)</f>
        <v>0</v>
      </c>
      <c r="AB412" s="49">
        <f t="shared" si="1628"/>
        <v>0</v>
      </c>
      <c r="AC412" s="49">
        <f t="shared" si="1628"/>
        <v>0</v>
      </c>
      <c r="AD412" s="49">
        <f>SUM(AD413,AD416)</f>
        <v>0</v>
      </c>
      <c r="AE412" s="49">
        <f t="shared" si="1628"/>
        <v>4</v>
      </c>
      <c r="AF412" s="49">
        <f>SUM(AF413,AF416)</f>
        <v>1</v>
      </c>
      <c r="AG412" s="49">
        <f>SUM(AG413,AG416)</f>
        <v>0</v>
      </c>
      <c r="AH412" s="49">
        <f>SUM(AH413,AH416)</f>
        <v>1</v>
      </c>
      <c r="AI412" s="49">
        <f t="shared" si="1628"/>
        <v>0</v>
      </c>
      <c r="AJ412" s="49">
        <f>SUM(AJ413,AJ416)</f>
        <v>0</v>
      </c>
      <c r="AK412" s="49">
        <f>SUM(AK413,AK416)</f>
        <v>0</v>
      </c>
      <c r="AL412" s="49">
        <f>SUM(AL413,AL416)</f>
        <v>0</v>
      </c>
      <c r="AM412" s="49">
        <f>SUM(AM413,AM416)</f>
        <v>0</v>
      </c>
      <c r="AN412" s="49">
        <f t="shared" si="1628"/>
        <v>0</v>
      </c>
      <c r="AO412" s="49">
        <f t="shared" si="1628"/>
        <v>0</v>
      </c>
      <c r="AP412" s="49">
        <f>SUM(AP413,AP416)</f>
        <v>0</v>
      </c>
      <c r="AQ412" s="49">
        <f t="shared" si="1628"/>
        <v>0</v>
      </c>
      <c r="AR412" s="49">
        <f>SUM(AR413,AR416)</f>
        <v>0</v>
      </c>
      <c r="AS412" s="49">
        <f t="shared" si="1628"/>
        <v>6</v>
      </c>
      <c r="AT412" s="49">
        <f>SUM(AT413,AT416)</f>
        <v>6</v>
      </c>
      <c r="AU412" s="49">
        <f>SUM(AU413,AU416)</f>
        <v>0</v>
      </c>
      <c r="AV412" s="49">
        <f>SUM(AV413,AV416)</f>
        <v>1</v>
      </c>
      <c r="AW412" s="49">
        <f t="shared" si="1628"/>
        <v>0</v>
      </c>
      <c r="AX412" s="49">
        <f t="shared" si="1628"/>
        <v>0</v>
      </c>
      <c r="AY412" s="49">
        <f t="shared" si="1628"/>
        <v>0</v>
      </c>
      <c r="AZ412" s="49">
        <f>SUM(AZ413,AZ416)</f>
        <v>0</v>
      </c>
      <c r="BA412" s="49">
        <f t="shared" si="1628"/>
        <v>0</v>
      </c>
      <c r="BB412" s="49">
        <f t="shared" si="1628"/>
        <v>0</v>
      </c>
      <c r="BC412" s="49">
        <f t="shared" si="1628"/>
        <v>0</v>
      </c>
      <c r="BD412" s="49">
        <f t="shared" ref="BD412:BE412" si="1629">SUM(BD413,BD416)</f>
        <v>0</v>
      </c>
      <c r="BE412" s="49">
        <f t="shared" si="1629"/>
        <v>0</v>
      </c>
      <c r="BF412" s="49">
        <f>SUM(BF413,BF416)</f>
        <v>0</v>
      </c>
      <c r="BG412" s="49">
        <f t="shared" si="1628"/>
        <v>5</v>
      </c>
      <c r="BH412" s="51">
        <f t="shared" ref="BH412:BM412" si="1630">SUM(BH413,BH416)</f>
        <v>4</v>
      </c>
      <c r="BI412" s="49">
        <f t="shared" si="1630"/>
        <v>1</v>
      </c>
      <c r="BJ412" s="49">
        <f t="shared" si="1630"/>
        <v>0</v>
      </c>
      <c r="BK412" s="49">
        <f t="shared" si="1630"/>
        <v>0</v>
      </c>
      <c r="BL412" s="49">
        <f t="shared" si="1630"/>
        <v>0</v>
      </c>
      <c r="BM412" s="49">
        <f t="shared" si="1630"/>
        <v>0</v>
      </c>
      <c r="BN412" s="49">
        <f t="shared" si="1628"/>
        <v>0</v>
      </c>
      <c r="BO412" s="49">
        <f t="shared" si="1628"/>
        <v>0</v>
      </c>
      <c r="BP412" s="49">
        <f t="shared" si="1628"/>
        <v>0</v>
      </c>
      <c r="BQ412" s="49">
        <f t="shared" si="1628"/>
        <v>2</v>
      </c>
      <c r="BR412" s="49">
        <f>SUM(BR413,BR416)</f>
        <v>4</v>
      </c>
      <c r="BS412" s="49">
        <f>SUM(BS413,BS416)</f>
        <v>3</v>
      </c>
      <c r="BT412" s="49">
        <f t="shared" si="1628"/>
        <v>0</v>
      </c>
      <c r="BU412" s="49">
        <f t="shared" si="1628"/>
        <v>0</v>
      </c>
      <c r="BV412" s="49">
        <f t="shared" si="1628"/>
        <v>1</v>
      </c>
      <c r="BW412" s="49">
        <f t="shared" si="1628"/>
        <v>0</v>
      </c>
      <c r="BX412" s="49">
        <f t="shared" si="1628"/>
        <v>1</v>
      </c>
      <c r="BY412" s="49">
        <f t="shared" ref="BY412" si="1631">SUM(BY413,BY416)</f>
        <v>0</v>
      </c>
      <c r="BZ412" s="49">
        <f t="shared" si="1628"/>
        <v>0</v>
      </c>
      <c r="CA412" s="49">
        <f t="shared" si="1628"/>
        <v>0</v>
      </c>
      <c r="CB412" s="49">
        <f t="shared" si="1628"/>
        <v>0</v>
      </c>
      <c r="CC412" s="49"/>
      <c r="CD412" s="49">
        <f t="shared" ref="CD412" si="1632">SUM(CD413,CD416)</f>
        <v>0</v>
      </c>
      <c r="CE412" s="11"/>
      <c r="CF412" s="11"/>
    </row>
    <row r="413" spans="1:84" ht="19.7" customHeight="1" x14ac:dyDescent="0.2">
      <c r="A413" s="12" t="s">
        <v>135</v>
      </c>
      <c r="B413" s="13">
        <f t="shared" si="1245"/>
        <v>26</v>
      </c>
      <c r="C413" s="14"/>
      <c r="D413" s="14"/>
      <c r="E413" s="14"/>
      <c r="F413" s="14"/>
      <c r="G413" s="14"/>
      <c r="H413" s="14">
        <f t="shared" si="1526"/>
        <v>26</v>
      </c>
      <c r="I413" s="14">
        <f>SUM(I414:I415)</f>
        <v>0</v>
      </c>
      <c r="J413" s="14">
        <f t="shared" ref="J413:CB413" si="1633">SUM(J414:J415)</f>
        <v>0</v>
      </c>
      <c r="K413" s="14">
        <f t="shared" si="1633"/>
        <v>0</v>
      </c>
      <c r="L413" s="14">
        <f t="shared" si="1633"/>
        <v>0</v>
      </c>
      <c r="M413" s="14">
        <f t="shared" si="1633"/>
        <v>0</v>
      </c>
      <c r="N413" s="14">
        <f t="shared" si="1633"/>
        <v>0</v>
      </c>
      <c r="O413" s="14">
        <f t="shared" si="1633"/>
        <v>0</v>
      </c>
      <c r="P413" s="14">
        <f t="shared" si="1633"/>
        <v>0</v>
      </c>
      <c r="Q413" s="14">
        <f t="shared" si="1633"/>
        <v>0</v>
      </c>
      <c r="R413" s="14">
        <f t="shared" si="1633"/>
        <v>0</v>
      </c>
      <c r="S413" s="14">
        <f>SUM(S414:S415)</f>
        <v>0</v>
      </c>
      <c r="T413" s="14">
        <f t="shared" si="1633"/>
        <v>0</v>
      </c>
      <c r="U413" s="14">
        <f t="shared" si="1633"/>
        <v>0</v>
      </c>
      <c r="V413" s="14">
        <f t="shared" si="1633"/>
        <v>0</v>
      </c>
      <c r="W413" s="14">
        <f>SUM(W414:W415)</f>
        <v>0</v>
      </c>
      <c r="X413" s="14">
        <f t="shared" si="1633"/>
        <v>0</v>
      </c>
      <c r="Y413" s="14">
        <f t="shared" si="1633"/>
        <v>0</v>
      </c>
      <c r="Z413" s="14">
        <f>SUM(Z414:Z415)</f>
        <v>0</v>
      </c>
      <c r="AA413" s="14">
        <f>SUM(AA414:AA415)</f>
        <v>0</v>
      </c>
      <c r="AB413" s="14">
        <f t="shared" si="1633"/>
        <v>0</v>
      </c>
      <c r="AC413" s="14">
        <f t="shared" si="1633"/>
        <v>0</v>
      </c>
      <c r="AD413" s="14">
        <f>SUM(AD414:AD415)</f>
        <v>0</v>
      </c>
      <c r="AE413" s="14">
        <f t="shared" si="1633"/>
        <v>1</v>
      </c>
      <c r="AF413" s="14">
        <f>SUM(AF414:AF415)</f>
        <v>1</v>
      </c>
      <c r="AG413" s="14">
        <f>SUM(AG414:AG415)</f>
        <v>0</v>
      </c>
      <c r="AH413" s="14">
        <f>SUM(AH414:AH415)</f>
        <v>0</v>
      </c>
      <c r="AI413" s="14">
        <f t="shared" si="1633"/>
        <v>0</v>
      </c>
      <c r="AJ413" s="14">
        <f>SUM(AJ414:AJ415)</f>
        <v>0</v>
      </c>
      <c r="AK413" s="14">
        <f>SUM(AK414:AK415)</f>
        <v>0</v>
      </c>
      <c r="AL413" s="14">
        <f>SUM(AL414:AL415)</f>
        <v>0</v>
      </c>
      <c r="AM413" s="14">
        <f>SUM(AM414:AM415)</f>
        <v>0</v>
      </c>
      <c r="AN413" s="14">
        <f t="shared" si="1633"/>
        <v>0</v>
      </c>
      <c r="AO413" s="14">
        <f t="shared" si="1633"/>
        <v>0</v>
      </c>
      <c r="AP413" s="14">
        <f>SUM(AP414:AP415)</f>
        <v>0</v>
      </c>
      <c r="AQ413" s="14"/>
      <c r="AR413" s="14">
        <f>SUM(AR414:AR415)</f>
        <v>0</v>
      </c>
      <c r="AS413" s="14">
        <f t="shared" si="1633"/>
        <v>1</v>
      </c>
      <c r="AT413" s="14">
        <f>SUM(AT414:AT415)</f>
        <v>6</v>
      </c>
      <c r="AU413" s="14">
        <f>SUM(AU414:AU415)</f>
        <v>0</v>
      </c>
      <c r="AV413" s="14">
        <f>SUM(AV414:AV415)</f>
        <v>0</v>
      </c>
      <c r="AW413" s="14">
        <f t="shared" si="1633"/>
        <v>0</v>
      </c>
      <c r="AX413" s="14">
        <f t="shared" si="1633"/>
        <v>0</v>
      </c>
      <c r="AY413" s="14">
        <f t="shared" si="1633"/>
        <v>0</v>
      </c>
      <c r="AZ413" s="14">
        <f>SUM(AZ414:AZ415)</f>
        <v>0</v>
      </c>
      <c r="BA413" s="14">
        <f t="shared" si="1633"/>
        <v>0</v>
      </c>
      <c r="BB413" s="14">
        <f t="shared" si="1633"/>
        <v>0</v>
      </c>
      <c r="BC413" s="14">
        <f t="shared" si="1633"/>
        <v>0</v>
      </c>
      <c r="BD413" s="14">
        <f t="shared" ref="BD413:BE413" si="1634">SUM(BD414:BD415)</f>
        <v>0</v>
      </c>
      <c r="BE413" s="14">
        <f t="shared" si="1634"/>
        <v>0</v>
      </c>
      <c r="BF413" s="14">
        <f>SUM(BF414:BF415)</f>
        <v>0</v>
      </c>
      <c r="BG413" s="14">
        <f t="shared" si="1633"/>
        <v>2</v>
      </c>
      <c r="BH413" s="15">
        <f t="shared" ref="BH413:BM413" si="1635">SUM(BH414:BH415)</f>
        <v>4</v>
      </c>
      <c r="BI413" s="14">
        <f t="shared" si="1635"/>
        <v>1</v>
      </c>
      <c r="BJ413" s="14">
        <f t="shared" si="1635"/>
        <v>0</v>
      </c>
      <c r="BK413" s="14">
        <f t="shared" si="1635"/>
        <v>0</v>
      </c>
      <c r="BL413" s="14">
        <f t="shared" si="1635"/>
        <v>0</v>
      </c>
      <c r="BM413" s="14">
        <f t="shared" si="1635"/>
        <v>0</v>
      </c>
      <c r="BN413" s="14">
        <f t="shared" si="1633"/>
        <v>0</v>
      </c>
      <c r="BO413" s="14">
        <f t="shared" si="1633"/>
        <v>0</v>
      </c>
      <c r="BP413" s="14">
        <f t="shared" si="1633"/>
        <v>0</v>
      </c>
      <c r="BQ413" s="14">
        <f t="shared" si="1633"/>
        <v>1</v>
      </c>
      <c r="BR413" s="14">
        <f>SUM(BR414:BR415)</f>
        <v>4</v>
      </c>
      <c r="BS413" s="14">
        <f>SUM(BS414:BS415)</f>
        <v>3</v>
      </c>
      <c r="BT413" s="14">
        <f t="shared" si="1633"/>
        <v>0</v>
      </c>
      <c r="BU413" s="14">
        <f t="shared" si="1633"/>
        <v>0</v>
      </c>
      <c r="BV413" s="14">
        <f t="shared" si="1633"/>
        <v>1</v>
      </c>
      <c r="BW413" s="14">
        <f t="shared" si="1633"/>
        <v>0</v>
      </c>
      <c r="BX413" s="14">
        <f t="shared" si="1633"/>
        <v>1</v>
      </c>
      <c r="BY413" s="14">
        <f t="shared" ref="BY413" si="1636">SUM(BY414:BY415)</f>
        <v>0</v>
      </c>
      <c r="BZ413" s="14">
        <f t="shared" si="1633"/>
        <v>0</v>
      </c>
      <c r="CA413" s="14">
        <f t="shared" si="1633"/>
        <v>0</v>
      </c>
      <c r="CB413" s="14">
        <f t="shared" si="1633"/>
        <v>0</v>
      </c>
      <c r="CC413" s="14"/>
      <c r="CD413" s="14">
        <f t="shared" ref="CD413" si="1637">SUM(CD414:CD415)</f>
        <v>0</v>
      </c>
      <c r="CE413" s="11"/>
      <c r="CF413" s="11"/>
    </row>
    <row r="414" spans="1:84" ht="19.7" customHeight="1" x14ac:dyDescent="0.2">
      <c r="A414" s="12" t="s">
        <v>213</v>
      </c>
      <c r="B414" s="13">
        <f t="shared" si="1245"/>
        <v>17</v>
      </c>
      <c r="C414" s="14"/>
      <c r="D414" s="14"/>
      <c r="E414" s="14"/>
      <c r="F414" s="14"/>
      <c r="G414" s="14"/>
      <c r="H414" s="14">
        <f t="shared" si="1526"/>
        <v>17</v>
      </c>
      <c r="I414" s="13"/>
      <c r="J414" s="13"/>
      <c r="K414" s="13"/>
      <c r="L414" s="13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>
        <v>1</v>
      </c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>
        <v>5</v>
      </c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>
        <v>1</v>
      </c>
      <c r="BH414" s="15">
        <v>3</v>
      </c>
      <c r="BI414" s="14">
        <v>1</v>
      </c>
      <c r="BJ414" s="14"/>
      <c r="BK414" s="14"/>
      <c r="BL414" s="14"/>
      <c r="BM414" s="14"/>
      <c r="BN414" s="14"/>
      <c r="BO414" s="14"/>
      <c r="BP414" s="14"/>
      <c r="BQ414" s="14"/>
      <c r="BR414" s="14">
        <v>4</v>
      </c>
      <c r="BS414" s="14">
        <v>2</v>
      </c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1" t="s">
        <v>436</v>
      </c>
      <c r="CF414" s="11" t="s">
        <v>436</v>
      </c>
    </row>
    <row r="415" spans="1:84" ht="19.7" customHeight="1" x14ac:dyDescent="0.2">
      <c r="A415" s="12" t="s">
        <v>221</v>
      </c>
      <c r="B415" s="13">
        <f t="shared" si="1245"/>
        <v>9</v>
      </c>
      <c r="C415" s="14"/>
      <c r="D415" s="14"/>
      <c r="E415" s="14"/>
      <c r="F415" s="14"/>
      <c r="G415" s="14"/>
      <c r="H415" s="14">
        <f t="shared" si="1526"/>
        <v>9</v>
      </c>
      <c r="I415" s="13"/>
      <c r="J415" s="13"/>
      <c r="K415" s="13"/>
      <c r="L415" s="13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>
        <v>1</v>
      </c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>
        <v>1</v>
      </c>
      <c r="AT415" s="14">
        <v>1</v>
      </c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>
        <v>1</v>
      </c>
      <c r="BH415" s="15">
        <v>1</v>
      </c>
      <c r="BI415" s="14"/>
      <c r="BJ415" s="14"/>
      <c r="BK415" s="14"/>
      <c r="BL415" s="14"/>
      <c r="BM415" s="14"/>
      <c r="BN415" s="14"/>
      <c r="BO415" s="14"/>
      <c r="BP415" s="14"/>
      <c r="BQ415" s="14">
        <v>1</v>
      </c>
      <c r="BR415" s="14"/>
      <c r="BS415" s="14">
        <v>1</v>
      </c>
      <c r="BT415" s="14"/>
      <c r="BU415" s="14"/>
      <c r="BV415" s="14">
        <v>1</v>
      </c>
      <c r="BW415" s="14"/>
      <c r="BX415" s="14">
        <v>1</v>
      </c>
      <c r="BY415" s="14"/>
      <c r="BZ415" s="14"/>
      <c r="CA415" s="14"/>
      <c r="CB415" s="14"/>
      <c r="CC415" s="14"/>
      <c r="CD415" s="14"/>
      <c r="CE415" s="11" t="s">
        <v>436</v>
      </c>
      <c r="CF415" s="11" t="s">
        <v>436</v>
      </c>
    </row>
    <row r="416" spans="1:84" ht="19.7" customHeight="1" x14ac:dyDescent="0.2">
      <c r="A416" s="12" t="s">
        <v>312</v>
      </c>
      <c r="B416" s="13">
        <f t="shared" si="1245"/>
        <v>15</v>
      </c>
      <c r="C416" s="14"/>
      <c r="D416" s="14"/>
      <c r="E416" s="14"/>
      <c r="F416" s="14"/>
      <c r="G416" s="14"/>
      <c r="H416" s="14">
        <f t="shared" si="1526"/>
        <v>15</v>
      </c>
      <c r="I416" s="13"/>
      <c r="J416" s="13"/>
      <c r="K416" s="13"/>
      <c r="L416" s="13"/>
      <c r="M416" s="14"/>
      <c r="N416" s="14"/>
      <c r="O416" s="14"/>
      <c r="P416" s="14"/>
      <c r="Q416" s="14"/>
      <c r="R416" s="14">
        <v>0</v>
      </c>
      <c r="S416" s="14"/>
      <c r="T416" s="14"/>
      <c r="U416" s="14"/>
      <c r="V416" s="14">
        <v>1</v>
      </c>
      <c r="W416" s="14"/>
      <c r="X416" s="14"/>
      <c r="Y416" s="14"/>
      <c r="Z416" s="14"/>
      <c r="AA416" s="14"/>
      <c r="AB416" s="14"/>
      <c r="AC416" s="14"/>
      <c r="AD416" s="14"/>
      <c r="AE416" s="14">
        <v>3</v>
      </c>
      <c r="AF416" s="14"/>
      <c r="AG416" s="14"/>
      <c r="AH416" s="14">
        <v>1</v>
      </c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>
        <v>5</v>
      </c>
      <c r="AT416" s="14"/>
      <c r="AU416" s="14"/>
      <c r="AV416" s="14">
        <v>1</v>
      </c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>
        <v>3</v>
      </c>
      <c r="BH416" s="15"/>
      <c r="BI416" s="14"/>
      <c r="BJ416" s="14"/>
      <c r="BK416" s="14"/>
      <c r="BL416" s="14"/>
      <c r="BM416" s="14"/>
      <c r="BN416" s="14"/>
      <c r="BO416" s="14"/>
      <c r="BP416" s="14"/>
      <c r="BQ416" s="14">
        <v>1</v>
      </c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1" t="s">
        <v>436</v>
      </c>
      <c r="CF416" s="11" t="s">
        <v>436</v>
      </c>
    </row>
    <row r="417" spans="1:84" ht="19.7" customHeight="1" x14ac:dyDescent="0.2">
      <c r="A417" s="55" t="s">
        <v>214</v>
      </c>
      <c r="B417" s="44">
        <f t="shared" si="1245"/>
        <v>800.5</v>
      </c>
      <c r="C417" s="36">
        <f>SUM(C418:C420)</f>
        <v>0</v>
      </c>
      <c r="D417" s="36">
        <f t="shared" ref="D417:BT417" si="1638">SUM(D418:D420)</f>
        <v>0</v>
      </c>
      <c r="E417" s="36">
        <f t="shared" si="1638"/>
        <v>0</v>
      </c>
      <c r="F417" s="36">
        <f t="shared" si="1638"/>
        <v>0</v>
      </c>
      <c r="G417" s="36">
        <f t="shared" si="1638"/>
        <v>0</v>
      </c>
      <c r="H417" s="45">
        <f t="shared" si="1526"/>
        <v>800.5</v>
      </c>
      <c r="I417" s="36">
        <f t="shared" si="1638"/>
        <v>0</v>
      </c>
      <c r="J417" s="36">
        <f t="shared" si="1638"/>
        <v>1</v>
      </c>
      <c r="K417" s="36">
        <f t="shared" si="1638"/>
        <v>0</v>
      </c>
      <c r="L417" s="36">
        <f t="shared" si="1638"/>
        <v>0</v>
      </c>
      <c r="M417" s="36">
        <f t="shared" si="1638"/>
        <v>0</v>
      </c>
      <c r="N417" s="36">
        <f t="shared" si="1638"/>
        <v>0</v>
      </c>
      <c r="O417" s="36">
        <f t="shared" si="1638"/>
        <v>0</v>
      </c>
      <c r="P417" s="36">
        <f t="shared" si="1638"/>
        <v>6</v>
      </c>
      <c r="Q417" s="36">
        <f t="shared" si="1638"/>
        <v>0</v>
      </c>
      <c r="R417" s="36">
        <f t="shared" si="1638"/>
        <v>4</v>
      </c>
      <c r="S417" s="36">
        <f>SUM(S418:S420)</f>
        <v>0</v>
      </c>
      <c r="T417" s="36">
        <f t="shared" si="1638"/>
        <v>0</v>
      </c>
      <c r="U417" s="36">
        <f>SUM(U418:U420)</f>
        <v>1</v>
      </c>
      <c r="V417" s="36">
        <f t="shared" si="1638"/>
        <v>12</v>
      </c>
      <c r="W417" s="36">
        <f>SUM(W418:W420)</f>
        <v>31</v>
      </c>
      <c r="X417" s="36">
        <f t="shared" si="1638"/>
        <v>0</v>
      </c>
      <c r="Y417" s="36">
        <f t="shared" si="1638"/>
        <v>2</v>
      </c>
      <c r="Z417" s="36">
        <f>SUM(Z418:Z420)</f>
        <v>0</v>
      </c>
      <c r="AA417" s="36">
        <f>SUM(AA418:AA420)</f>
        <v>0</v>
      </c>
      <c r="AB417" s="36">
        <f t="shared" si="1638"/>
        <v>0</v>
      </c>
      <c r="AC417" s="36">
        <f t="shared" si="1638"/>
        <v>1</v>
      </c>
      <c r="AD417" s="36">
        <f>SUM(AD418:AD420)</f>
        <v>0</v>
      </c>
      <c r="AE417" s="36">
        <f t="shared" si="1638"/>
        <v>78</v>
      </c>
      <c r="AF417" s="36">
        <f>SUM(AF418:AF420)</f>
        <v>22</v>
      </c>
      <c r="AG417" s="36">
        <f>SUM(AG418:AG420)</f>
        <v>0</v>
      </c>
      <c r="AH417" s="36">
        <f>SUM(AH418:AH420)</f>
        <v>29</v>
      </c>
      <c r="AI417" s="36">
        <f t="shared" si="1638"/>
        <v>2</v>
      </c>
      <c r="AJ417" s="36">
        <f>SUM(AJ418:AJ420)</f>
        <v>0</v>
      </c>
      <c r="AK417" s="36">
        <f>SUM(AK418:AK420)</f>
        <v>0</v>
      </c>
      <c r="AL417" s="36">
        <f>SUM(AL418:AL420)</f>
        <v>0</v>
      </c>
      <c r="AM417" s="36">
        <f>SUM(AM418:AM420)</f>
        <v>0</v>
      </c>
      <c r="AN417" s="36">
        <f t="shared" si="1638"/>
        <v>0</v>
      </c>
      <c r="AO417" s="36">
        <f t="shared" si="1638"/>
        <v>10</v>
      </c>
      <c r="AP417" s="36">
        <f>SUM(AP418:AP420)</f>
        <v>0</v>
      </c>
      <c r="AQ417" s="36">
        <f t="shared" si="1638"/>
        <v>1</v>
      </c>
      <c r="AR417" s="36">
        <f>SUM(AR418:AR420)</f>
        <v>0</v>
      </c>
      <c r="AS417" s="36">
        <f t="shared" si="1638"/>
        <v>100</v>
      </c>
      <c r="AT417" s="36">
        <f>SUM(AT418:AT420)</f>
        <v>75</v>
      </c>
      <c r="AU417" s="36">
        <f>SUM(AU418:AU420)</f>
        <v>0</v>
      </c>
      <c r="AV417" s="36">
        <f>SUM(AV418:AV420)</f>
        <v>54</v>
      </c>
      <c r="AW417" s="36">
        <f t="shared" si="1638"/>
        <v>1</v>
      </c>
      <c r="AX417" s="36">
        <f t="shared" si="1638"/>
        <v>0</v>
      </c>
      <c r="AY417" s="36">
        <f t="shared" si="1638"/>
        <v>3</v>
      </c>
      <c r="AZ417" s="36">
        <f>SUM(AZ418:AZ420)</f>
        <v>0</v>
      </c>
      <c r="BA417" s="36">
        <f t="shared" si="1638"/>
        <v>0</v>
      </c>
      <c r="BB417" s="36">
        <f t="shared" si="1638"/>
        <v>7</v>
      </c>
      <c r="BC417" s="36">
        <f t="shared" si="1638"/>
        <v>0</v>
      </c>
      <c r="BD417" s="36">
        <f t="shared" ref="BD417:BE417" si="1639">SUM(BD418:BD420)</f>
        <v>1</v>
      </c>
      <c r="BE417" s="36">
        <f t="shared" si="1639"/>
        <v>0</v>
      </c>
      <c r="BF417" s="36">
        <f>SUM(BF418:BF420)</f>
        <v>0</v>
      </c>
      <c r="BG417" s="36">
        <f t="shared" si="1638"/>
        <v>53</v>
      </c>
      <c r="BH417" s="46">
        <f t="shared" ref="BH417:BM417" si="1640">SUM(BH418:BH420)</f>
        <v>83.5</v>
      </c>
      <c r="BI417" s="36">
        <f t="shared" si="1640"/>
        <v>27</v>
      </c>
      <c r="BJ417" s="36">
        <f t="shared" si="1640"/>
        <v>0</v>
      </c>
      <c r="BK417" s="36">
        <f t="shared" si="1640"/>
        <v>0</v>
      </c>
      <c r="BL417" s="36">
        <f t="shared" si="1640"/>
        <v>0</v>
      </c>
      <c r="BM417" s="36">
        <f t="shared" si="1640"/>
        <v>0</v>
      </c>
      <c r="BN417" s="36">
        <f t="shared" si="1638"/>
        <v>3</v>
      </c>
      <c r="BO417" s="36">
        <f t="shared" si="1638"/>
        <v>0</v>
      </c>
      <c r="BP417" s="36">
        <f t="shared" si="1638"/>
        <v>0</v>
      </c>
      <c r="BQ417" s="36">
        <f t="shared" si="1638"/>
        <v>27</v>
      </c>
      <c r="BR417" s="36">
        <f>SUM(BR418:BR420)</f>
        <v>106</v>
      </c>
      <c r="BS417" s="36">
        <f>SUM(BS418:BS420)</f>
        <v>42</v>
      </c>
      <c r="BT417" s="36">
        <f t="shared" si="1638"/>
        <v>5</v>
      </c>
      <c r="BU417" s="36">
        <f t="shared" ref="BU417:CB417" si="1641">SUM(BU418:BU420)</f>
        <v>1</v>
      </c>
      <c r="BV417" s="36">
        <f t="shared" si="1641"/>
        <v>6</v>
      </c>
      <c r="BW417" s="36">
        <f t="shared" si="1641"/>
        <v>2</v>
      </c>
      <c r="BX417" s="36">
        <f t="shared" si="1641"/>
        <v>3</v>
      </c>
      <c r="BY417" s="36">
        <f t="shared" ref="BY417" si="1642">SUM(BY418:BY420)</f>
        <v>0</v>
      </c>
      <c r="BZ417" s="36">
        <f t="shared" si="1641"/>
        <v>1</v>
      </c>
      <c r="CA417" s="36">
        <f t="shared" si="1641"/>
        <v>0</v>
      </c>
      <c r="CB417" s="36">
        <f t="shared" si="1641"/>
        <v>0</v>
      </c>
      <c r="CC417" s="36"/>
      <c r="CD417" s="36">
        <f t="shared" ref="CD417" si="1643">SUM(CD418:CD420)</f>
        <v>0</v>
      </c>
      <c r="CE417" s="11"/>
      <c r="CF417" s="11"/>
    </row>
    <row r="418" spans="1:84" ht="19.7" customHeight="1" x14ac:dyDescent="0.2">
      <c r="A418" s="12" t="s">
        <v>156</v>
      </c>
      <c r="B418" s="29">
        <f t="shared" si="1245"/>
        <v>458.5</v>
      </c>
      <c r="C418" s="14">
        <f>SUM(C423,C445,C459,C466,C473,C479)</f>
        <v>0</v>
      </c>
      <c r="D418" s="14">
        <f>SUM(D423,D445,D459,D466,D473,D479)</f>
        <v>0</v>
      </c>
      <c r="E418" s="14">
        <f>SUM(E423,E445,E459,E466,E473,E479)</f>
        <v>0</v>
      </c>
      <c r="F418" s="14">
        <f>SUM(F423,F445,F459,F466,F473,F479)</f>
        <v>0</v>
      </c>
      <c r="G418" s="14">
        <f>SUM(G423,G445,G459,G466,G473,G479)</f>
        <v>0</v>
      </c>
      <c r="H418" s="17">
        <f t="shared" si="1526"/>
        <v>458.5</v>
      </c>
      <c r="I418" s="14">
        <f t="shared" ref="I418:AN418" si="1644">SUM(I422,I445,I458,I465,I472,I479)</f>
        <v>0</v>
      </c>
      <c r="J418" s="14">
        <f t="shared" si="1644"/>
        <v>0</v>
      </c>
      <c r="K418" s="14">
        <f t="shared" si="1644"/>
        <v>0</v>
      </c>
      <c r="L418" s="14">
        <f t="shared" si="1644"/>
        <v>0</v>
      </c>
      <c r="M418" s="14">
        <f t="shared" si="1644"/>
        <v>0</v>
      </c>
      <c r="N418" s="14">
        <f t="shared" si="1644"/>
        <v>0</v>
      </c>
      <c r="O418" s="14">
        <f t="shared" si="1644"/>
        <v>0</v>
      </c>
      <c r="P418" s="14">
        <f t="shared" si="1644"/>
        <v>1</v>
      </c>
      <c r="Q418" s="14">
        <f t="shared" si="1644"/>
        <v>0</v>
      </c>
      <c r="R418" s="14">
        <f t="shared" si="1644"/>
        <v>2</v>
      </c>
      <c r="S418" s="14">
        <f t="shared" si="1644"/>
        <v>0</v>
      </c>
      <c r="T418" s="14">
        <f t="shared" si="1644"/>
        <v>0</v>
      </c>
      <c r="U418" s="14">
        <f t="shared" si="1644"/>
        <v>0</v>
      </c>
      <c r="V418" s="14">
        <f t="shared" si="1644"/>
        <v>3</v>
      </c>
      <c r="W418" s="14">
        <f t="shared" si="1644"/>
        <v>23</v>
      </c>
      <c r="X418" s="14">
        <f t="shared" si="1644"/>
        <v>0</v>
      </c>
      <c r="Y418" s="14">
        <f t="shared" si="1644"/>
        <v>0</v>
      </c>
      <c r="Z418" s="14">
        <f t="shared" si="1644"/>
        <v>0</v>
      </c>
      <c r="AA418" s="14">
        <f t="shared" si="1644"/>
        <v>0</v>
      </c>
      <c r="AB418" s="14">
        <f t="shared" si="1644"/>
        <v>0</v>
      </c>
      <c r="AC418" s="14">
        <f t="shared" si="1644"/>
        <v>0</v>
      </c>
      <c r="AD418" s="14">
        <f t="shared" si="1644"/>
        <v>0</v>
      </c>
      <c r="AE418" s="14">
        <f t="shared" si="1644"/>
        <v>7</v>
      </c>
      <c r="AF418" s="14">
        <f t="shared" si="1644"/>
        <v>22</v>
      </c>
      <c r="AG418" s="14">
        <f t="shared" si="1644"/>
        <v>0</v>
      </c>
      <c r="AH418" s="14">
        <f t="shared" si="1644"/>
        <v>0</v>
      </c>
      <c r="AI418" s="14">
        <f t="shared" si="1644"/>
        <v>2</v>
      </c>
      <c r="AJ418" s="14">
        <f t="shared" si="1644"/>
        <v>0</v>
      </c>
      <c r="AK418" s="14">
        <f t="shared" si="1644"/>
        <v>0</v>
      </c>
      <c r="AL418" s="14">
        <f t="shared" si="1644"/>
        <v>0</v>
      </c>
      <c r="AM418" s="14">
        <f t="shared" si="1644"/>
        <v>0</v>
      </c>
      <c r="AN418" s="14">
        <f t="shared" si="1644"/>
        <v>0</v>
      </c>
      <c r="AO418" s="14">
        <f t="shared" ref="AO418:BT418" si="1645">SUM(AO422,AO445,AO458,AO465,AO472,AO479)</f>
        <v>0</v>
      </c>
      <c r="AP418" s="14">
        <f t="shared" si="1645"/>
        <v>0</v>
      </c>
      <c r="AQ418" s="14">
        <f t="shared" si="1645"/>
        <v>0</v>
      </c>
      <c r="AR418" s="14">
        <f t="shared" si="1645"/>
        <v>0</v>
      </c>
      <c r="AS418" s="14">
        <f t="shared" si="1645"/>
        <v>6</v>
      </c>
      <c r="AT418" s="14">
        <f t="shared" si="1645"/>
        <v>75</v>
      </c>
      <c r="AU418" s="14">
        <f t="shared" si="1645"/>
        <v>0</v>
      </c>
      <c r="AV418" s="14">
        <f t="shared" si="1645"/>
        <v>2</v>
      </c>
      <c r="AW418" s="14">
        <f t="shared" si="1645"/>
        <v>1</v>
      </c>
      <c r="AX418" s="14">
        <f t="shared" si="1645"/>
        <v>0</v>
      </c>
      <c r="AY418" s="14">
        <f t="shared" si="1645"/>
        <v>3</v>
      </c>
      <c r="AZ418" s="14">
        <f t="shared" si="1645"/>
        <v>0</v>
      </c>
      <c r="BA418" s="14">
        <f t="shared" si="1645"/>
        <v>0</v>
      </c>
      <c r="BB418" s="14">
        <f t="shared" si="1645"/>
        <v>0</v>
      </c>
      <c r="BC418" s="14">
        <f t="shared" si="1645"/>
        <v>0</v>
      </c>
      <c r="BD418" s="14">
        <f t="shared" si="1645"/>
        <v>1</v>
      </c>
      <c r="BE418" s="14">
        <f t="shared" si="1645"/>
        <v>0</v>
      </c>
      <c r="BF418" s="14">
        <f t="shared" si="1645"/>
        <v>0</v>
      </c>
      <c r="BG418" s="14">
        <f t="shared" si="1645"/>
        <v>15</v>
      </c>
      <c r="BH418" s="15">
        <f t="shared" si="1645"/>
        <v>83.5</v>
      </c>
      <c r="BI418" s="14">
        <f t="shared" si="1645"/>
        <v>27</v>
      </c>
      <c r="BJ418" s="14">
        <f t="shared" si="1645"/>
        <v>0</v>
      </c>
      <c r="BK418" s="14">
        <f t="shared" si="1645"/>
        <v>0</v>
      </c>
      <c r="BL418" s="14">
        <f t="shared" si="1645"/>
        <v>0</v>
      </c>
      <c r="BM418" s="14">
        <f t="shared" si="1645"/>
        <v>0</v>
      </c>
      <c r="BN418" s="14">
        <f t="shared" si="1645"/>
        <v>2</v>
      </c>
      <c r="BO418" s="14">
        <f t="shared" si="1645"/>
        <v>0</v>
      </c>
      <c r="BP418" s="14">
        <f t="shared" si="1645"/>
        <v>0</v>
      </c>
      <c r="BQ418" s="14">
        <f t="shared" si="1645"/>
        <v>18</v>
      </c>
      <c r="BR418" s="14">
        <f t="shared" si="1645"/>
        <v>106</v>
      </c>
      <c r="BS418" s="14">
        <f t="shared" si="1645"/>
        <v>42</v>
      </c>
      <c r="BT418" s="14">
        <f t="shared" si="1645"/>
        <v>5</v>
      </c>
      <c r="BU418" s="14">
        <f t="shared" ref="BU418:CB418" si="1646">SUM(BU422,BU445,BU458,BU465,BU472,BU479)</f>
        <v>1</v>
      </c>
      <c r="BV418" s="14">
        <f t="shared" si="1646"/>
        <v>6</v>
      </c>
      <c r="BW418" s="14">
        <f t="shared" si="1646"/>
        <v>1</v>
      </c>
      <c r="BX418" s="14">
        <f t="shared" si="1646"/>
        <v>3</v>
      </c>
      <c r="BY418" s="14">
        <f t="shared" si="1646"/>
        <v>0</v>
      </c>
      <c r="BZ418" s="14">
        <f t="shared" si="1646"/>
        <v>1</v>
      </c>
      <c r="CA418" s="14">
        <f t="shared" si="1646"/>
        <v>0</v>
      </c>
      <c r="CB418" s="14">
        <f t="shared" si="1646"/>
        <v>0</v>
      </c>
      <c r="CC418" s="14"/>
      <c r="CD418" s="14">
        <f>SUM(CD422,CD445,CD458,CD465,CD472,CD479)</f>
        <v>0</v>
      </c>
      <c r="CE418" s="11"/>
      <c r="CF418" s="11"/>
    </row>
    <row r="419" spans="1:84" ht="19.7" customHeight="1" x14ac:dyDescent="0.2">
      <c r="A419" s="12" t="s">
        <v>187</v>
      </c>
      <c r="B419" s="13">
        <f t="shared" si="1245"/>
        <v>226</v>
      </c>
      <c r="C419" s="14">
        <f>SUM(C433,C451,C462,C469,C476,C484)</f>
        <v>0</v>
      </c>
      <c r="D419" s="14">
        <f>SUM(D433,D451,D462,D469,D476,D484)</f>
        <v>0</v>
      </c>
      <c r="E419" s="14">
        <f>SUM(E433,E451,E462,E469,E476,E484)</f>
        <v>0</v>
      </c>
      <c r="F419" s="14">
        <f>SUM(F433,F451,F462,F469,F476,F484)</f>
        <v>0</v>
      </c>
      <c r="G419" s="14">
        <f>SUM(G433,G451,G462,G469,G476,G484)</f>
        <v>0</v>
      </c>
      <c r="H419" s="14">
        <f t="shared" si="1526"/>
        <v>226</v>
      </c>
      <c r="I419" s="14">
        <f>SUM(I433,I451,I462,I469,I476,I484)</f>
        <v>0</v>
      </c>
      <c r="J419" s="14">
        <f t="shared" ref="J419:CB419" si="1647">SUM(J433,J451,J462,J469,J476,J484)</f>
        <v>1</v>
      </c>
      <c r="K419" s="14">
        <f t="shared" si="1647"/>
        <v>0</v>
      </c>
      <c r="L419" s="14">
        <f t="shared" si="1647"/>
        <v>0</v>
      </c>
      <c r="M419" s="14">
        <f t="shared" si="1647"/>
        <v>0</v>
      </c>
      <c r="N419" s="14">
        <f t="shared" si="1647"/>
        <v>0</v>
      </c>
      <c r="O419" s="14">
        <f t="shared" si="1647"/>
        <v>0</v>
      </c>
      <c r="P419" s="14">
        <f t="shared" si="1647"/>
        <v>5</v>
      </c>
      <c r="Q419" s="14">
        <f t="shared" si="1647"/>
        <v>0</v>
      </c>
      <c r="R419" s="14">
        <f t="shared" si="1647"/>
        <v>2</v>
      </c>
      <c r="S419" s="14">
        <f>SUM(S433,S451,S462,S469,S476,S484)</f>
        <v>0</v>
      </c>
      <c r="T419" s="14">
        <f t="shared" si="1647"/>
        <v>0</v>
      </c>
      <c r="U419" s="14">
        <f t="shared" si="1647"/>
        <v>0</v>
      </c>
      <c r="V419" s="14">
        <f t="shared" si="1647"/>
        <v>9</v>
      </c>
      <c r="W419" s="14">
        <f>SUM(W433,W451,W462,W469,W476,W484)</f>
        <v>1</v>
      </c>
      <c r="X419" s="14">
        <f t="shared" si="1647"/>
        <v>0</v>
      </c>
      <c r="Y419" s="14">
        <f t="shared" si="1647"/>
        <v>0</v>
      </c>
      <c r="Z419" s="14">
        <f>SUM(Z433,Z451,Z462,Z469,Z476,Z484)</f>
        <v>0</v>
      </c>
      <c r="AA419" s="14">
        <f>SUM(AA433,AA451,AA462,AA469,AA476,AA484)</f>
        <v>0</v>
      </c>
      <c r="AB419" s="14">
        <f t="shared" si="1647"/>
        <v>0</v>
      </c>
      <c r="AC419" s="14">
        <f t="shared" si="1647"/>
        <v>0</v>
      </c>
      <c r="AD419" s="14">
        <f>SUM(AD433,AD451,AD462,AD469,AD476,AD484)</f>
        <v>0</v>
      </c>
      <c r="AE419" s="14">
        <f t="shared" si="1647"/>
        <v>70</v>
      </c>
      <c r="AF419" s="14">
        <f>SUM(AF433,AF451,AF462,AF469,AF476,AF484)</f>
        <v>0</v>
      </c>
      <c r="AG419" s="14">
        <f>SUM(AG433,AG451,AG462,AG469,AG476,AG484)</f>
        <v>0</v>
      </c>
      <c r="AH419" s="14">
        <f>SUM(AH433,AH451,AH462,AH469,AH476,AH484)</f>
        <v>1</v>
      </c>
      <c r="AI419" s="14">
        <f t="shared" si="1647"/>
        <v>0</v>
      </c>
      <c r="AJ419" s="14">
        <f>SUM(AJ433,AJ451,AJ462,AJ469,AJ476,AJ484)</f>
        <v>0</v>
      </c>
      <c r="AK419" s="14">
        <f>SUM(AK433,AK451,AK462,AK469,AK476,AK484)</f>
        <v>0</v>
      </c>
      <c r="AL419" s="14">
        <f>SUM(AL433,AL451,AL462,AL469,AL476,AL484)</f>
        <v>0</v>
      </c>
      <c r="AM419" s="14">
        <f>SUM(AM433,AM451,AM462,AM469,AM476,AM484)</f>
        <v>0</v>
      </c>
      <c r="AN419" s="14">
        <f t="shared" si="1647"/>
        <v>0</v>
      </c>
      <c r="AO419" s="14">
        <f t="shared" si="1647"/>
        <v>0</v>
      </c>
      <c r="AP419" s="14">
        <f>SUM(AP433,AP451,AP462,AP469,AP476,AP484)</f>
        <v>0</v>
      </c>
      <c r="AQ419" s="14">
        <f t="shared" si="1647"/>
        <v>0</v>
      </c>
      <c r="AR419" s="14">
        <f>SUM(AR433,AR451,AR462,AR469,AR476,AR484)</f>
        <v>0</v>
      </c>
      <c r="AS419" s="14">
        <f t="shared" si="1647"/>
        <v>94</v>
      </c>
      <c r="AT419" s="14">
        <f>SUM(AT433,AT451,AT462,AT469,AT476,AT484)</f>
        <v>0</v>
      </c>
      <c r="AU419" s="14">
        <f>SUM(AU433,AU451,AU462,AU469,AU476,AU484)</f>
        <v>0</v>
      </c>
      <c r="AV419" s="14">
        <f>SUM(AV433,AV451,AV462,AV469,AV476,AV484)</f>
        <v>3</v>
      </c>
      <c r="AW419" s="14">
        <f t="shared" si="1647"/>
        <v>0</v>
      </c>
      <c r="AX419" s="14">
        <f t="shared" si="1647"/>
        <v>0</v>
      </c>
      <c r="AY419" s="14">
        <f t="shared" si="1647"/>
        <v>0</v>
      </c>
      <c r="AZ419" s="14">
        <f>SUM(AZ433,AZ451,AZ462,AZ469,AZ476,AZ484)</f>
        <v>0</v>
      </c>
      <c r="BA419" s="14">
        <f t="shared" si="1647"/>
        <v>0</v>
      </c>
      <c r="BB419" s="14">
        <f t="shared" si="1647"/>
        <v>0</v>
      </c>
      <c r="BC419" s="14">
        <f t="shared" si="1647"/>
        <v>0</v>
      </c>
      <c r="BD419" s="14">
        <f t="shared" ref="BD419:BE419" si="1648">SUM(BD433,BD451,BD462,BD469,BD476,BD484)</f>
        <v>0</v>
      </c>
      <c r="BE419" s="14">
        <f t="shared" si="1648"/>
        <v>0</v>
      </c>
      <c r="BF419" s="14">
        <f>SUM(BF433,BF451,BF462,BF469,BF476,BF484)</f>
        <v>0</v>
      </c>
      <c r="BG419" s="14">
        <f t="shared" si="1647"/>
        <v>29</v>
      </c>
      <c r="BH419" s="15">
        <f t="shared" ref="BH419:BM419" si="1649">SUM(BH433,BH451,BH462,BH469,BH476,BH484)</f>
        <v>0</v>
      </c>
      <c r="BI419" s="14">
        <f t="shared" si="1649"/>
        <v>0</v>
      </c>
      <c r="BJ419" s="14">
        <f t="shared" si="1649"/>
        <v>0</v>
      </c>
      <c r="BK419" s="14">
        <f t="shared" si="1649"/>
        <v>0</v>
      </c>
      <c r="BL419" s="14">
        <f t="shared" si="1649"/>
        <v>0</v>
      </c>
      <c r="BM419" s="14">
        <f t="shared" si="1649"/>
        <v>0</v>
      </c>
      <c r="BN419" s="14">
        <f t="shared" si="1647"/>
        <v>1</v>
      </c>
      <c r="BO419" s="14">
        <f t="shared" si="1647"/>
        <v>0</v>
      </c>
      <c r="BP419" s="14">
        <f t="shared" si="1647"/>
        <v>0</v>
      </c>
      <c r="BQ419" s="14">
        <f t="shared" si="1647"/>
        <v>9</v>
      </c>
      <c r="BR419" s="14">
        <f>SUM(BR433,BR451,BR462,BR469,BR476,BR484)</f>
        <v>0</v>
      </c>
      <c r="BS419" s="14">
        <f>SUM(BS433,BS451,BS462,BS469,BS476,BS484)</f>
        <v>0</v>
      </c>
      <c r="BT419" s="14">
        <f t="shared" si="1647"/>
        <v>0</v>
      </c>
      <c r="BU419" s="14">
        <f t="shared" si="1647"/>
        <v>0</v>
      </c>
      <c r="BV419" s="14">
        <f t="shared" si="1647"/>
        <v>0</v>
      </c>
      <c r="BW419" s="14">
        <f t="shared" si="1647"/>
        <v>1</v>
      </c>
      <c r="BX419" s="14">
        <f t="shared" si="1647"/>
        <v>0</v>
      </c>
      <c r="BY419" s="14">
        <f t="shared" ref="BY419" si="1650">SUM(BY433,BY451,BY462,BY469,BY476,BY484)</f>
        <v>0</v>
      </c>
      <c r="BZ419" s="14">
        <f t="shared" si="1647"/>
        <v>0</v>
      </c>
      <c r="CA419" s="14">
        <f t="shared" si="1647"/>
        <v>0</v>
      </c>
      <c r="CB419" s="14">
        <f t="shared" si="1647"/>
        <v>0</v>
      </c>
      <c r="CC419" s="14"/>
      <c r="CD419" s="14">
        <f t="shared" ref="CD419" si="1651">SUM(CD433,CD451,CD462,CD469,CD476,CD484)</f>
        <v>0</v>
      </c>
      <c r="CE419" s="11"/>
      <c r="CF419" s="11"/>
    </row>
    <row r="420" spans="1:84" ht="19.7" customHeight="1" x14ac:dyDescent="0.2">
      <c r="A420" s="12" t="s">
        <v>157</v>
      </c>
      <c r="B420" s="13">
        <f t="shared" si="1245"/>
        <v>116</v>
      </c>
      <c r="C420" s="14">
        <f>SUM(C439,C454,C463,C470,C477,C485)</f>
        <v>0</v>
      </c>
      <c r="D420" s="14">
        <f t="shared" ref="D420:BP420" si="1652">SUM(D439,D454,D463,D470,D477,D485)</f>
        <v>0</v>
      </c>
      <c r="E420" s="14">
        <f t="shared" si="1652"/>
        <v>0</v>
      </c>
      <c r="F420" s="14">
        <f t="shared" si="1652"/>
        <v>0</v>
      </c>
      <c r="G420" s="14">
        <f t="shared" si="1652"/>
        <v>0</v>
      </c>
      <c r="H420" s="14">
        <f t="shared" si="1526"/>
        <v>116</v>
      </c>
      <c r="I420" s="14">
        <f t="shared" si="1652"/>
        <v>0</v>
      </c>
      <c r="J420" s="14">
        <f t="shared" si="1652"/>
        <v>0</v>
      </c>
      <c r="K420" s="14">
        <f t="shared" si="1652"/>
        <v>0</v>
      </c>
      <c r="L420" s="14">
        <f t="shared" si="1652"/>
        <v>0</v>
      </c>
      <c r="M420" s="14">
        <f t="shared" si="1652"/>
        <v>0</v>
      </c>
      <c r="N420" s="14">
        <f t="shared" si="1652"/>
        <v>0</v>
      </c>
      <c r="O420" s="14">
        <f t="shared" si="1652"/>
        <v>0</v>
      </c>
      <c r="P420" s="14">
        <f t="shared" si="1652"/>
        <v>0</v>
      </c>
      <c r="Q420" s="14">
        <f t="shared" si="1652"/>
        <v>0</v>
      </c>
      <c r="R420" s="14">
        <f t="shared" si="1652"/>
        <v>0</v>
      </c>
      <c r="S420" s="14">
        <f>SUM(S439,S454,S463,S470,S477,S485)</f>
        <v>0</v>
      </c>
      <c r="T420" s="14">
        <f t="shared" si="1652"/>
        <v>0</v>
      </c>
      <c r="U420" s="14">
        <f t="shared" si="1652"/>
        <v>1</v>
      </c>
      <c r="V420" s="14">
        <f t="shared" si="1652"/>
        <v>0</v>
      </c>
      <c r="W420" s="14">
        <f>SUM(W439,W454,W463,W470,W477,W485)</f>
        <v>7</v>
      </c>
      <c r="X420" s="14">
        <f t="shared" si="1652"/>
        <v>0</v>
      </c>
      <c r="Y420" s="14">
        <f t="shared" si="1652"/>
        <v>2</v>
      </c>
      <c r="Z420" s="14">
        <f t="shared" si="1652"/>
        <v>0</v>
      </c>
      <c r="AA420" s="14">
        <f>SUM(AA439,AA454,AA463,AA470,AA477,AA485)</f>
        <v>0</v>
      </c>
      <c r="AB420" s="14">
        <f t="shared" si="1652"/>
        <v>0</v>
      </c>
      <c r="AC420" s="14">
        <f t="shared" si="1652"/>
        <v>1</v>
      </c>
      <c r="AD420" s="14">
        <f>SUM(AD439,AD454,AD463,AD470,AD477,AD485)</f>
        <v>0</v>
      </c>
      <c r="AE420" s="14">
        <f t="shared" si="1652"/>
        <v>1</v>
      </c>
      <c r="AF420" s="14">
        <f>SUM(AF439,AF454,AF463,AF470,AF477,AF485)</f>
        <v>0</v>
      </c>
      <c r="AG420" s="14">
        <f t="shared" si="1652"/>
        <v>0</v>
      </c>
      <c r="AH420" s="14">
        <f>SUM(AH439,AH454,AH463,AH470,AH477,AH485)</f>
        <v>28</v>
      </c>
      <c r="AI420" s="14">
        <f t="shared" si="1652"/>
        <v>0</v>
      </c>
      <c r="AJ420" s="14">
        <f>SUM(AJ439,AJ454,AJ463,AJ470,AJ477,AJ485)</f>
        <v>0</v>
      </c>
      <c r="AK420" s="14">
        <f>SUM(AK439,AK454,AK463,AK470,AK477,AK485)</f>
        <v>0</v>
      </c>
      <c r="AL420" s="14">
        <f>SUM(AL439,AL454,AL463,AL470,AL477,AL485)</f>
        <v>0</v>
      </c>
      <c r="AM420" s="14">
        <f>SUM(AM439,AM454,AM463,AM470,AM477,AM485)</f>
        <v>0</v>
      </c>
      <c r="AN420" s="14">
        <f t="shared" si="1652"/>
        <v>0</v>
      </c>
      <c r="AO420" s="14">
        <f t="shared" si="1652"/>
        <v>10</v>
      </c>
      <c r="AP420" s="14">
        <f t="shared" si="1652"/>
        <v>0</v>
      </c>
      <c r="AQ420" s="14">
        <f t="shared" si="1652"/>
        <v>1</v>
      </c>
      <c r="AR420" s="14">
        <f>SUM(AR439,AR454,AR463,AR470,AR477,AR485)</f>
        <v>0</v>
      </c>
      <c r="AS420" s="14">
        <f t="shared" si="1652"/>
        <v>0</v>
      </c>
      <c r="AT420" s="14">
        <f>SUM(AT439,AT454,AT463,AT470,AT477,AT485)</f>
        <v>0</v>
      </c>
      <c r="AU420" s="14">
        <f t="shared" si="1652"/>
        <v>0</v>
      </c>
      <c r="AV420" s="14">
        <f>SUM(AV439,AV454,AV463,AV470,AV477,AV485)</f>
        <v>49</v>
      </c>
      <c r="AW420" s="14">
        <f t="shared" si="1652"/>
        <v>0</v>
      </c>
      <c r="AX420" s="14">
        <f t="shared" si="1652"/>
        <v>0</v>
      </c>
      <c r="AY420" s="14">
        <f t="shared" si="1652"/>
        <v>0</v>
      </c>
      <c r="AZ420" s="14">
        <f>SUM(AZ439,AZ454,AZ463,AZ470,AZ477,AZ485)</f>
        <v>0</v>
      </c>
      <c r="BA420" s="14">
        <f t="shared" si="1652"/>
        <v>0</v>
      </c>
      <c r="BB420" s="14">
        <f t="shared" si="1652"/>
        <v>7</v>
      </c>
      <c r="BC420" s="14">
        <f t="shared" si="1652"/>
        <v>0</v>
      </c>
      <c r="BD420" s="14">
        <f t="shared" si="1652"/>
        <v>0</v>
      </c>
      <c r="BE420" s="14">
        <f t="shared" ref="BE420" si="1653">SUM(BE439,BE454,BE463,BE470,BE477,BE485)</f>
        <v>0</v>
      </c>
      <c r="BF420" s="14">
        <f>SUM(BF439,BF454,BF463,BF470,BF477,BF485)</f>
        <v>0</v>
      </c>
      <c r="BG420" s="14">
        <f t="shared" si="1652"/>
        <v>9</v>
      </c>
      <c r="BH420" s="14">
        <f>SUM(BH439,BH454,BH463,BH470,BH477,BH485)</f>
        <v>0</v>
      </c>
      <c r="BI420" s="14">
        <f>SUM(BI439,BI454,BI463,BI470,BI477,BI485)</f>
        <v>0</v>
      </c>
      <c r="BJ420" s="14">
        <f t="shared" si="1652"/>
        <v>0</v>
      </c>
      <c r="BK420" s="14">
        <f>SUM(BK439,BK454,BK463,BK470,BK477,BK485)</f>
        <v>0</v>
      </c>
      <c r="BL420" s="14">
        <f>SUM(BL439,BL454,BL463,BL470,BL477,BL485)</f>
        <v>0</v>
      </c>
      <c r="BM420" s="14">
        <f>SUM(BM439,BM454,BM463,BM470,BM477,BM485)</f>
        <v>0</v>
      </c>
      <c r="BN420" s="14">
        <f t="shared" si="1652"/>
        <v>0</v>
      </c>
      <c r="BO420" s="14">
        <f t="shared" si="1652"/>
        <v>0</v>
      </c>
      <c r="BP420" s="14">
        <f t="shared" si="1652"/>
        <v>0</v>
      </c>
      <c r="BQ420" s="14">
        <f t="shared" ref="BQ420:CB420" si="1654">SUM(BQ439,BQ454,BQ463,BQ470,BQ477,BQ485)</f>
        <v>0</v>
      </c>
      <c r="BR420" s="14">
        <f>SUM(BR439,BR454,BR463,BR470,BR477,BR485)</f>
        <v>0</v>
      </c>
      <c r="BS420" s="14">
        <f>SUM(BS439,BS454,BS463,BS470,BS477,BS485)</f>
        <v>0</v>
      </c>
      <c r="BT420" s="14">
        <f t="shared" si="1654"/>
        <v>0</v>
      </c>
      <c r="BU420" s="14">
        <f t="shared" si="1654"/>
        <v>0</v>
      </c>
      <c r="BV420" s="14">
        <f t="shared" si="1654"/>
        <v>0</v>
      </c>
      <c r="BW420" s="14">
        <f t="shared" si="1654"/>
        <v>0</v>
      </c>
      <c r="BX420" s="14">
        <f t="shared" si="1654"/>
        <v>0</v>
      </c>
      <c r="BY420" s="14">
        <f t="shared" ref="BY420" si="1655">SUM(BY439,BY454,BY463,BY470,BY477,BY485)</f>
        <v>0</v>
      </c>
      <c r="BZ420" s="14">
        <f t="shared" si="1654"/>
        <v>0</v>
      </c>
      <c r="CA420" s="14">
        <f t="shared" si="1654"/>
        <v>0</v>
      </c>
      <c r="CB420" s="14">
        <f t="shared" si="1654"/>
        <v>0</v>
      </c>
      <c r="CC420" s="14"/>
      <c r="CD420" s="14">
        <f t="shared" ref="CD420" si="1656">SUM(CD439,CD454,CD463,CD470,CD477,CD485)</f>
        <v>0</v>
      </c>
      <c r="CE420" s="11"/>
      <c r="CF420" s="11"/>
    </row>
    <row r="421" spans="1:84" ht="19.7" customHeight="1" x14ac:dyDescent="0.2">
      <c r="A421" s="47" t="s">
        <v>215</v>
      </c>
      <c r="B421" s="53">
        <f t="shared" si="1245"/>
        <v>322.5</v>
      </c>
      <c r="C421" s="49">
        <f>SUM(C422,C433,C439)</f>
        <v>0</v>
      </c>
      <c r="D421" s="49">
        <f>SUM(D422,D433,D439)</f>
        <v>0</v>
      </c>
      <c r="E421" s="49">
        <f>SUM(E422,E433,E439)</f>
        <v>0</v>
      </c>
      <c r="F421" s="49">
        <f>SUM(F422,F433,F439)</f>
        <v>0</v>
      </c>
      <c r="G421" s="49">
        <f>SUM(G422,G433,G439)</f>
        <v>0</v>
      </c>
      <c r="H421" s="54">
        <f t="shared" si="1526"/>
        <v>322.5</v>
      </c>
      <c r="I421" s="49">
        <f t="shared" ref="I421:AN421" si="1657">SUM(I422,I433,I439)</f>
        <v>0</v>
      </c>
      <c r="J421" s="49">
        <f t="shared" si="1657"/>
        <v>1</v>
      </c>
      <c r="K421" s="49">
        <f t="shared" si="1657"/>
        <v>0</v>
      </c>
      <c r="L421" s="49">
        <f t="shared" si="1657"/>
        <v>0</v>
      </c>
      <c r="M421" s="49">
        <f t="shared" si="1657"/>
        <v>0</v>
      </c>
      <c r="N421" s="49">
        <f t="shared" si="1657"/>
        <v>0</v>
      </c>
      <c r="O421" s="49">
        <f t="shared" si="1657"/>
        <v>0</v>
      </c>
      <c r="P421" s="49">
        <f t="shared" si="1657"/>
        <v>1</v>
      </c>
      <c r="Q421" s="49">
        <f t="shared" si="1657"/>
        <v>0</v>
      </c>
      <c r="R421" s="49">
        <f t="shared" si="1657"/>
        <v>3</v>
      </c>
      <c r="S421" s="49">
        <f t="shared" si="1657"/>
        <v>0</v>
      </c>
      <c r="T421" s="49">
        <f t="shared" si="1657"/>
        <v>0</v>
      </c>
      <c r="U421" s="49">
        <f t="shared" si="1657"/>
        <v>1</v>
      </c>
      <c r="V421" s="49">
        <f t="shared" si="1657"/>
        <v>4</v>
      </c>
      <c r="W421" s="49">
        <f t="shared" si="1657"/>
        <v>11</v>
      </c>
      <c r="X421" s="49">
        <f t="shared" si="1657"/>
        <v>0</v>
      </c>
      <c r="Y421" s="49">
        <f t="shared" si="1657"/>
        <v>2</v>
      </c>
      <c r="Z421" s="49">
        <f t="shared" si="1657"/>
        <v>0</v>
      </c>
      <c r="AA421" s="49">
        <f t="shared" si="1657"/>
        <v>0</v>
      </c>
      <c r="AB421" s="49">
        <f t="shared" si="1657"/>
        <v>0</v>
      </c>
      <c r="AC421" s="49">
        <f t="shared" si="1657"/>
        <v>0</v>
      </c>
      <c r="AD421" s="49">
        <f t="shared" si="1657"/>
        <v>0</v>
      </c>
      <c r="AE421" s="49">
        <f t="shared" si="1657"/>
        <v>34</v>
      </c>
      <c r="AF421" s="49">
        <f t="shared" si="1657"/>
        <v>9</v>
      </c>
      <c r="AG421" s="49">
        <f t="shared" si="1657"/>
        <v>0</v>
      </c>
      <c r="AH421" s="49">
        <f t="shared" si="1657"/>
        <v>17</v>
      </c>
      <c r="AI421" s="49">
        <f t="shared" si="1657"/>
        <v>1</v>
      </c>
      <c r="AJ421" s="49">
        <f t="shared" si="1657"/>
        <v>0</v>
      </c>
      <c r="AK421" s="49">
        <f t="shared" si="1657"/>
        <v>0</v>
      </c>
      <c r="AL421" s="49">
        <f t="shared" si="1657"/>
        <v>0</v>
      </c>
      <c r="AM421" s="49">
        <f t="shared" si="1657"/>
        <v>0</v>
      </c>
      <c r="AN421" s="49">
        <f t="shared" si="1657"/>
        <v>0</v>
      </c>
      <c r="AO421" s="49">
        <f t="shared" ref="AO421:BT421" si="1658">SUM(AO422,AO433,AO439)</f>
        <v>3</v>
      </c>
      <c r="AP421" s="49">
        <f t="shared" si="1658"/>
        <v>0</v>
      </c>
      <c r="AQ421" s="49">
        <f t="shared" si="1658"/>
        <v>1</v>
      </c>
      <c r="AR421" s="49">
        <f t="shared" si="1658"/>
        <v>0</v>
      </c>
      <c r="AS421" s="49">
        <f t="shared" si="1658"/>
        <v>42</v>
      </c>
      <c r="AT421" s="49">
        <f t="shared" si="1658"/>
        <v>28</v>
      </c>
      <c r="AU421" s="49">
        <f t="shared" si="1658"/>
        <v>0</v>
      </c>
      <c r="AV421" s="49">
        <f t="shared" si="1658"/>
        <v>29</v>
      </c>
      <c r="AW421" s="49">
        <f t="shared" si="1658"/>
        <v>1</v>
      </c>
      <c r="AX421" s="49">
        <f t="shared" si="1658"/>
        <v>0</v>
      </c>
      <c r="AY421" s="49">
        <f t="shared" si="1658"/>
        <v>1</v>
      </c>
      <c r="AZ421" s="49">
        <f t="shared" si="1658"/>
        <v>0</v>
      </c>
      <c r="BA421" s="49">
        <f t="shared" si="1658"/>
        <v>0</v>
      </c>
      <c r="BB421" s="49">
        <f t="shared" si="1658"/>
        <v>4</v>
      </c>
      <c r="BC421" s="49">
        <f t="shared" si="1658"/>
        <v>0</v>
      </c>
      <c r="BD421" s="49">
        <f t="shared" si="1658"/>
        <v>1</v>
      </c>
      <c r="BE421" s="49">
        <f t="shared" si="1658"/>
        <v>0</v>
      </c>
      <c r="BF421" s="49">
        <f t="shared" si="1658"/>
        <v>0</v>
      </c>
      <c r="BG421" s="49">
        <f t="shared" si="1658"/>
        <v>20</v>
      </c>
      <c r="BH421" s="56">
        <f t="shared" si="1658"/>
        <v>28.5</v>
      </c>
      <c r="BI421" s="49">
        <f t="shared" si="1658"/>
        <v>9</v>
      </c>
      <c r="BJ421" s="49">
        <f t="shared" si="1658"/>
        <v>0</v>
      </c>
      <c r="BK421" s="49">
        <f t="shared" si="1658"/>
        <v>0</v>
      </c>
      <c r="BL421" s="49">
        <f t="shared" si="1658"/>
        <v>0</v>
      </c>
      <c r="BM421" s="49">
        <f t="shared" si="1658"/>
        <v>0</v>
      </c>
      <c r="BN421" s="49">
        <f t="shared" si="1658"/>
        <v>2</v>
      </c>
      <c r="BO421" s="49">
        <f t="shared" si="1658"/>
        <v>0</v>
      </c>
      <c r="BP421" s="49">
        <f t="shared" si="1658"/>
        <v>0</v>
      </c>
      <c r="BQ421" s="49">
        <f t="shared" si="1658"/>
        <v>10</v>
      </c>
      <c r="BR421" s="49">
        <f t="shared" si="1658"/>
        <v>34</v>
      </c>
      <c r="BS421" s="49">
        <f t="shared" si="1658"/>
        <v>18</v>
      </c>
      <c r="BT421" s="49">
        <f t="shared" si="1658"/>
        <v>3</v>
      </c>
      <c r="BU421" s="49">
        <f t="shared" ref="BU421:CB421" si="1659">SUM(BU422,BU433,BU439)</f>
        <v>1</v>
      </c>
      <c r="BV421" s="49">
        <f t="shared" si="1659"/>
        <v>1</v>
      </c>
      <c r="BW421" s="49">
        <f t="shared" si="1659"/>
        <v>1</v>
      </c>
      <c r="BX421" s="49">
        <f t="shared" si="1659"/>
        <v>0</v>
      </c>
      <c r="BY421" s="49">
        <f t="shared" si="1659"/>
        <v>0</v>
      </c>
      <c r="BZ421" s="49">
        <f t="shared" si="1659"/>
        <v>1</v>
      </c>
      <c r="CA421" s="49">
        <f t="shared" si="1659"/>
        <v>0</v>
      </c>
      <c r="CB421" s="49">
        <f t="shared" si="1659"/>
        <v>0</v>
      </c>
      <c r="CC421" s="49"/>
      <c r="CD421" s="49">
        <f>SUM(CD422,CD433,CD439)</f>
        <v>0</v>
      </c>
      <c r="CE421" s="11"/>
      <c r="CF421" s="11"/>
    </row>
    <row r="422" spans="1:84" ht="19.7" customHeight="1" x14ac:dyDescent="0.2">
      <c r="A422" s="12" t="s">
        <v>135</v>
      </c>
      <c r="B422" s="29">
        <f t="shared" si="1245"/>
        <v>163.5</v>
      </c>
      <c r="C422" s="14"/>
      <c r="D422" s="14"/>
      <c r="E422" s="14"/>
      <c r="F422" s="14"/>
      <c r="G422" s="14"/>
      <c r="H422" s="57">
        <f t="shared" si="1526"/>
        <v>163.5</v>
      </c>
      <c r="I422" s="14">
        <f t="shared" ref="I422:AN422" si="1660">SUM(I423,I429,I430,I431,I432)</f>
        <v>0</v>
      </c>
      <c r="J422" s="14">
        <f t="shared" si="1660"/>
        <v>0</v>
      </c>
      <c r="K422" s="14">
        <f t="shared" si="1660"/>
        <v>0</v>
      </c>
      <c r="L422" s="14">
        <f t="shared" si="1660"/>
        <v>0</v>
      </c>
      <c r="M422" s="14">
        <f t="shared" si="1660"/>
        <v>0</v>
      </c>
      <c r="N422" s="14">
        <f t="shared" si="1660"/>
        <v>0</v>
      </c>
      <c r="O422" s="14">
        <f t="shared" si="1660"/>
        <v>0</v>
      </c>
      <c r="P422" s="14">
        <f t="shared" si="1660"/>
        <v>1</v>
      </c>
      <c r="Q422" s="14">
        <f t="shared" si="1660"/>
        <v>0</v>
      </c>
      <c r="R422" s="14">
        <f t="shared" si="1660"/>
        <v>1</v>
      </c>
      <c r="S422" s="14">
        <f t="shared" si="1660"/>
        <v>0</v>
      </c>
      <c r="T422" s="14">
        <f t="shared" si="1660"/>
        <v>0</v>
      </c>
      <c r="U422" s="14">
        <f t="shared" si="1660"/>
        <v>0</v>
      </c>
      <c r="V422" s="14">
        <f t="shared" si="1660"/>
        <v>1</v>
      </c>
      <c r="W422" s="14">
        <f t="shared" si="1660"/>
        <v>8</v>
      </c>
      <c r="X422" s="14">
        <f t="shared" si="1660"/>
        <v>0</v>
      </c>
      <c r="Y422" s="14">
        <f t="shared" si="1660"/>
        <v>0</v>
      </c>
      <c r="Z422" s="14">
        <f t="shared" si="1660"/>
        <v>0</v>
      </c>
      <c r="AA422" s="14">
        <f t="shared" si="1660"/>
        <v>0</v>
      </c>
      <c r="AB422" s="14">
        <f t="shared" si="1660"/>
        <v>0</v>
      </c>
      <c r="AC422" s="14">
        <f t="shared" si="1660"/>
        <v>0</v>
      </c>
      <c r="AD422" s="14">
        <f t="shared" si="1660"/>
        <v>0</v>
      </c>
      <c r="AE422" s="14">
        <f t="shared" si="1660"/>
        <v>2</v>
      </c>
      <c r="AF422" s="14">
        <f t="shared" si="1660"/>
        <v>9</v>
      </c>
      <c r="AG422" s="14">
        <f t="shared" si="1660"/>
        <v>0</v>
      </c>
      <c r="AH422" s="14">
        <f t="shared" si="1660"/>
        <v>0</v>
      </c>
      <c r="AI422" s="14">
        <f t="shared" si="1660"/>
        <v>1</v>
      </c>
      <c r="AJ422" s="14">
        <f t="shared" si="1660"/>
        <v>0</v>
      </c>
      <c r="AK422" s="14">
        <f t="shared" si="1660"/>
        <v>0</v>
      </c>
      <c r="AL422" s="14">
        <f t="shared" si="1660"/>
        <v>0</v>
      </c>
      <c r="AM422" s="14">
        <f t="shared" si="1660"/>
        <v>0</v>
      </c>
      <c r="AN422" s="14">
        <f t="shared" si="1660"/>
        <v>0</v>
      </c>
      <c r="AO422" s="14">
        <f t="shared" ref="AO422:BT422" si="1661">SUM(AO423,AO429,AO430,AO431,AO432)</f>
        <v>0</v>
      </c>
      <c r="AP422" s="14">
        <f t="shared" si="1661"/>
        <v>0</v>
      </c>
      <c r="AQ422" s="14">
        <f t="shared" si="1661"/>
        <v>0</v>
      </c>
      <c r="AR422" s="14">
        <f t="shared" si="1661"/>
        <v>0</v>
      </c>
      <c r="AS422" s="14">
        <f t="shared" si="1661"/>
        <v>1</v>
      </c>
      <c r="AT422" s="14">
        <f t="shared" si="1661"/>
        <v>28</v>
      </c>
      <c r="AU422" s="14">
        <f t="shared" si="1661"/>
        <v>0</v>
      </c>
      <c r="AV422" s="14">
        <f t="shared" si="1661"/>
        <v>1</v>
      </c>
      <c r="AW422" s="14">
        <f t="shared" si="1661"/>
        <v>1</v>
      </c>
      <c r="AX422" s="14">
        <f t="shared" si="1661"/>
        <v>0</v>
      </c>
      <c r="AY422" s="14">
        <f t="shared" si="1661"/>
        <v>1</v>
      </c>
      <c r="AZ422" s="14">
        <f t="shared" si="1661"/>
        <v>0</v>
      </c>
      <c r="BA422" s="14">
        <f t="shared" si="1661"/>
        <v>0</v>
      </c>
      <c r="BB422" s="14">
        <f t="shared" si="1661"/>
        <v>0</v>
      </c>
      <c r="BC422" s="14">
        <f t="shared" si="1661"/>
        <v>0</v>
      </c>
      <c r="BD422" s="14">
        <f t="shared" si="1661"/>
        <v>1</v>
      </c>
      <c r="BE422" s="14">
        <f t="shared" si="1661"/>
        <v>0</v>
      </c>
      <c r="BF422" s="14">
        <f t="shared" si="1661"/>
        <v>0</v>
      </c>
      <c r="BG422" s="14">
        <f t="shared" si="1661"/>
        <v>4</v>
      </c>
      <c r="BH422" s="15">
        <f t="shared" si="1661"/>
        <v>28.5</v>
      </c>
      <c r="BI422" s="14">
        <f t="shared" si="1661"/>
        <v>9</v>
      </c>
      <c r="BJ422" s="14">
        <f t="shared" si="1661"/>
        <v>0</v>
      </c>
      <c r="BK422" s="14">
        <f t="shared" si="1661"/>
        <v>0</v>
      </c>
      <c r="BL422" s="14">
        <f t="shared" si="1661"/>
        <v>0</v>
      </c>
      <c r="BM422" s="14">
        <f t="shared" si="1661"/>
        <v>0</v>
      </c>
      <c r="BN422" s="14">
        <f t="shared" si="1661"/>
        <v>1</v>
      </c>
      <c r="BO422" s="14">
        <f t="shared" si="1661"/>
        <v>0</v>
      </c>
      <c r="BP422" s="14">
        <f t="shared" si="1661"/>
        <v>0</v>
      </c>
      <c r="BQ422" s="14">
        <f t="shared" si="1661"/>
        <v>7</v>
      </c>
      <c r="BR422" s="14">
        <f t="shared" si="1661"/>
        <v>34</v>
      </c>
      <c r="BS422" s="14">
        <f t="shared" si="1661"/>
        <v>18</v>
      </c>
      <c r="BT422" s="14">
        <f t="shared" si="1661"/>
        <v>3</v>
      </c>
      <c r="BU422" s="14">
        <f t="shared" ref="BU422:CB422" si="1662">SUM(BU423,BU429,BU430,BU431,BU432)</f>
        <v>1</v>
      </c>
      <c r="BV422" s="14">
        <f t="shared" si="1662"/>
        <v>1</v>
      </c>
      <c r="BW422" s="14">
        <f t="shared" si="1662"/>
        <v>0</v>
      </c>
      <c r="BX422" s="14">
        <f t="shared" si="1662"/>
        <v>0</v>
      </c>
      <c r="BY422" s="14">
        <f t="shared" si="1662"/>
        <v>0</v>
      </c>
      <c r="BZ422" s="14">
        <f t="shared" si="1662"/>
        <v>1</v>
      </c>
      <c r="CA422" s="14">
        <f t="shared" si="1662"/>
        <v>0</v>
      </c>
      <c r="CB422" s="14">
        <f t="shared" si="1662"/>
        <v>0</v>
      </c>
      <c r="CC422" s="14"/>
      <c r="CD422" s="14">
        <f>SUM(CD423,CD429,CD430,CD431,CD432)</f>
        <v>0</v>
      </c>
      <c r="CE422" s="11"/>
      <c r="CF422" s="11"/>
    </row>
    <row r="423" spans="1:84" ht="19.7" customHeight="1" x14ac:dyDescent="0.2">
      <c r="A423" s="12" t="s">
        <v>216</v>
      </c>
      <c r="B423" s="13">
        <f t="shared" si="1245"/>
        <v>99</v>
      </c>
      <c r="C423" s="14"/>
      <c r="D423" s="14"/>
      <c r="E423" s="14"/>
      <c r="F423" s="14"/>
      <c r="G423" s="14"/>
      <c r="H423" s="14">
        <f t="shared" si="1526"/>
        <v>99</v>
      </c>
      <c r="I423" s="13">
        <f t="shared" ref="I423:AN423" si="1663">SUM(I424:I428)</f>
        <v>0</v>
      </c>
      <c r="J423" s="13">
        <f t="shared" si="1663"/>
        <v>0</v>
      </c>
      <c r="K423" s="13">
        <f t="shared" si="1663"/>
        <v>0</v>
      </c>
      <c r="L423" s="13">
        <f t="shared" si="1663"/>
        <v>0</v>
      </c>
      <c r="M423" s="13">
        <f t="shared" si="1663"/>
        <v>0</v>
      </c>
      <c r="N423" s="13">
        <f t="shared" si="1663"/>
        <v>0</v>
      </c>
      <c r="O423" s="13">
        <f t="shared" si="1663"/>
        <v>0</v>
      </c>
      <c r="P423" s="13">
        <f t="shared" si="1663"/>
        <v>1</v>
      </c>
      <c r="Q423" s="13">
        <f t="shared" si="1663"/>
        <v>0</v>
      </c>
      <c r="R423" s="13">
        <f t="shared" si="1663"/>
        <v>0</v>
      </c>
      <c r="S423" s="13">
        <f t="shared" si="1663"/>
        <v>0</v>
      </c>
      <c r="T423" s="13">
        <f t="shared" si="1663"/>
        <v>0</v>
      </c>
      <c r="U423" s="13">
        <f t="shared" si="1663"/>
        <v>0</v>
      </c>
      <c r="V423" s="13">
        <f t="shared" si="1663"/>
        <v>0</v>
      </c>
      <c r="W423" s="13">
        <f t="shared" si="1663"/>
        <v>6</v>
      </c>
      <c r="X423" s="13">
        <f t="shared" si="1663"/>
        <v>0</v>
      </c>
      <c r="Y423" s="13">
        <f t="shared" si="1663"/>
        <v>0</v>
      </c>
      <c r="Z423" s="13">
        <f t="shared" si="1663"/>
        <v>0</v>
      </c>
      <c r="AA423" s="13">
        <f t="shared" si="1663"/>
        <v>0</v>
      </c>
      <c r="AB423" s="13">
        <f t="shared" si="1663"/>
        <v>0</v>
      </c>
      <c r="AC423" s="13">
        <f t="shared" si="1663"/>
        <v>0</v>
      </c>
      <c r="AD423" s="13">
        <f t="shared" si="1663"/>
        <v>0</v>
      </c>
      <c r="AE423" s="13">
        <f t="shared" si="1663"/>
        <v>0</v>
      </c>
      <c r="AF423" s="13">
        <f t="shared" si="1663"/>
        <v>8</v>
      </c>
      <c r="AG423" s="13">
        <f t="shared" si="1663"/>
        <v>0</v>
      </c>
      <c r="AH423" s="13">
        <f t="shared" si="1663"/>
        <v>0</v>
      </c>
      <c r="AI423" s="13">
        <f t="shared" si="1663"/>
        <v>0</v>
      </c>
      <c r="AJ423" s="13">
        <f t="shared" si="1663"/>
        <v>0</v>
      </c>
      <c r="AK423" s="13">
        <f t="shared" si="1663"/>
        <v>0</v>
      </c>
      <c r="AL423" s="13">
        <f t="shared" si="1663"/>
        <v>0</v>
      </c>
      <c r="AM423" s="13">
        <f t="shared" si="1663"/>
        <v>0</v>
      </c>
      <c r="AN423" s="13">
        <f t="shared" si="1663"/>
        <v>0</v>
      </c>
      <c r="AO423" s="13">
        <f t="shared" ref="AO423:BT423" si="1664">SUM(AO424:AO428)</f>
        <v>0</v>
      </c>
      <c r="AP423" s="13">
        <f t="shared" si="1664"/>
        <v>0</v>
      </c>
      <c r="AQ423" s="13">
        <f t="shared" si="1664"/>
        <v>0</v>
      </c>
      <c r="AR423" s="13">
        <f t="shared" si="1664"/>
        <v>0</v>
      </c>
      <c r="AS423" s="13">
        <f t="shared" si="1664"/>
        <v>0</v>
      </c>
      <c r="AT423" s="13">
        <f t="shared" si="1664"/>
        <v>16</v>
      </c>
      <c r="AU423" s="13">
        <f t="shared" si="1664"/>
        <v>0</v>
      </c>
      <c r="AV423" s="13">
        <f t="shared" si="1664"/>
        <v>1</v>
      </c>
      <c r="AW423" s="13">
        <f t="shared" si="1664"/>
        <v>0</v>
      </c>
      <c r="AX423" s="13">
        <f t="shared" si="1664"/>
        <v>0</v>
      </c>
      <c r="AY423" s="13">
        <f t="shared" si="1664"/>
        <v>1</v>
      </c>
      <c r="AZ423" s="13">
        <f t="shared" si="1664"/>
        <v>0</v>
      </c>
      <c r="BA423" s="13">
        <f t="shared" si="1664"/>
        <v>0</v>
      </c>
      <c r="BB423" s="13">
        <f t="shared" si="1664"/>
        <v>0</v>
      </c>
      <c r="BC423" s="13">
        <f t="shared" si="1664"/>
        <v>0</v>
      </c>
      <c r="BD423" s="13">
        <f t="shared" si="1664"/>
        <v>0</v>
      </c>
      <c r="BE423" s="13">
        <f t="shared" si="1664"/>
        <v>0</v>
      </c>
      <c r="BF423" s="13">
        <f t="shared" si="1664"/>
        <v>0</v>
      </c>
      <c r="BG423" s="13">
        <f t="shared" si="1664"/>
        <v>3</v>
      </c>
      <c r="BH423" s="50">
        <f t="shared" si="1664"/>
        <v>18</v>
      </c>
      <c r="BI423" s="13">
        <f t="shared" si="1664"/>
        <v>6</v>
      </c>
      <c r="BJ423" s="13">
        <f t="shared" si="1664"/>
        <v>0</v>
      </c>
      <c r="BK423" s="13">
        <f t="shared" si="1664"/>
        <v>0</v>
      </c>
      <c r="BL423" s="13">
        <f t="shared" si="1664"/>
        <v>0</v>
      </c>
      <c r="BM423" s="13">
        <f t="shared" si="1664"/>
        <v>0</v>
      </c>
      <c r="BN423" s="13">
        <f t="shared" si="1664"/>
        <v>0</v>
      </c>
      <c r="BO423" s="13">
        <f t="shared" si="1664"/>
        <v>0</v>
      </c>
      <c r="BP423" s="13">
        <f t="shared" si="1664"/>
        <v>0</v>
      </c>
      <c r="BQ423" s="13">
        <f t="shared" si="1664"/>
        <v>3</v>
      </c>
      <c r="BR423" s="13">
        <f t="shared" si="1664"/>
        <v>25</v>
      </c>
      <c r="BS423" s="13">
        <f t="shared" si="1664"/>
        <v>11</v>
      </c>
      <c r="BT423" s="13">
        <f t="shared" si="1664"/>
        <v>0</v>
      </c>
      <c r="BU423" s="13">
        <f t="shared" ref="BU423:CB423" si="1665">SUM(BU424:BU428)</f>
        <v>0</v>
      </c>
      <c r="BV423" s="13">
        <f t="shared" si="1665"/>
        <v>0</v>
      </c>
      <c r="BW423" s="13">
        <f t="shared" si="1665"/>
        <v>0</v>
      </c>
      <c r="BX423" s="13">
        <f t="shared" si="1665"/>
        <v>0</v>
      </c>
      <c r="BY423" s="13">
        <f t="shared" si="1665"/>
        <v>0</v>
      </c>
      <c r="BZ423" s="13">
        <f t="shared" si="1665"/>
        <v>0</v>
      </c>
      <c r="CA423" s="13">
        <f t="shared" si="1665"/>
        <v>0</v>
      </c>
      <c r="CB423" s="13">
        <f t="shared" si="1665"/>
        <v>0</v>
      </c>
      <c r="CC423" s="13"/>
      <c r="CD423" s="13">
        <f>SUM(CD424:CD428)</f>
        <v>0</v>
      </c>
      <c r="CE423" s="11"/>
      <c r="CF423" s="11" t="s">
        <v>437</v>
      </c>
    </row>
    <row r="424" spans="1:84" ht="19.7" customHeight="1" x14ac:dyDescent="0.2">
      <c r="A424" s="12" t="s">
        <v>405</v>
      </c>
      <c r="B424" s="13">
        <f t="shared" si="1245"/>
        <v>29</v>
      </c>
      <c r="C424" s="14"/>
      <c r="D424" s="14"/>
      <c r="E424" s="14"/>
      <c r="F424" s="14"/>
      <c r="G424" s="14"/>
      <c r="H424" s="14">
        <f t="shared" si="1526"/>
        <v>29</v>
      </c>
      <c r="I424" s="13"/>
      <c r="J424" s="13"/>
      <c r="K424" s="13"/>
      <c r="L424" s="13"/>
      <c r="M424" s="14"/>
      <c r="N424" s="14"/>
      <c r="O424" s="14"/>
      <c r="P424" s="14">
        <v>1</v>
      </c>
      <c r="Q424" s="14"/>
      <c r="R424" s="14"/>
      <c r="S424" s="14"/>
      <c r="T424" s="14"/>
      <c r="U424" s="14"/>
      <c r="V424" s="14"/>
      <c r="W424" s="14">
        <v>1</v>
      </c>
      <c r="X424" s="14"/>
      <c r="Y424" s="14"/>
      <c r="Z424" s="14"/>
      <c r="AA424" s="14"/>
      <c r="AB424" s="14"/>
      <c r="AC424" s="14"/>
      <c r="AD424" s="14"/>
      <c r="AE424" s="14"/>
      <c r="AF424" s="14">
        <v>1</v>
      </c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>
        <v>3</v>
      </c>
      <c r="AU424" s="14"/>
      <c r="AV424" s="14">
        <v>1</v>
      </c>
      <c r="AW424" s="14"/>
      <c r="AX424" s="14"/>
      <c r="AY424" s="14">
        <v>1</v>
      </c>
      <c r="AZ424" s="14"/>
      <c r="BA424" s="14"/>
      <c r="BB424" s="14"/>
      <c r="BC424" s="14"/>
      <c r="BD424" s="14"/>
      <c r="BE424" s="14"/>
      <c r="BF424" s="14"/>
      <c r="BG424" s="14"/>
      <c r="BH424" s="16">
        <v>6</v>
      </c>
      <c r="BI424" s="14">
        <v>2</v>
      </c>
      <c r="BJ424" s="14"/>
      <c r="BK424" s="14"/>
      <c r="BL424" s="14"/>
      <c r="BM424" s="14"/>
      <c r="BN424" s="14"/>
      <c r="BO424" s="14"/>
      <c r="BP424" s="14"/>
      <c r="BQ424" s="14">
        <v>1</v>
      </c>
      <c r="BR424" s="14">
        <v>9</v>
      </c>
      <c r="BS424" s="14">
        <v>3</v>
      </c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1" t="s">
        <v>436</v>
      </c>
      <c r="CF424" s="11" t="s">
        <v>436</v>
      </c>
    </row>
    <row r="425" spans="1:84" ht="19.7" customHeight="1" x14ac:dyDescent="0.2">
      <c r="A425" s="12" t="s">
        <v>345</v>
      </c>
      <c r="B425" s="13">
        <f t="shared" si="1245"/>
        <v>17</v>
      </c>
      <c r="C425" s="14"/>
      <c r="D425" s="14"/>
      <c r="E425" s="14"/>
      <c r="F425" s="14"/>
      <c r="G425" s="14"/>
      <c r="H425" s="14">
        <f t="shared" si="1526"/>
        <v>17</v>
      </c>
      <c r="I425" s="13"/>
      <c r="J425" s="13"/>
      <c r="K425" s="13"/>
      <c r="L425" s="13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>
        <v>1</v>
      </c>
      <c r="X425" s="14"/>
      <c r="Y425" s="14"/>
      <c r="Z425" s="14"/>
      <c r="AA425" s="14"/>
      <c r="AB425" s="14"/>
      <c r="AC425" s="14"/>
      <c r="AD425" s="14"/>
      <c r="AE425" s="14"/>
      <c r="AF425" s="14">
        <v>2</v>
      </c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>
        <v>3</v>
      </c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>
        <v>1</v>
      </c>
      <c r="BH425" s="16">
        <v>3</v>
      </c>
      <c r="BI425" s="14">
        <v>1</v>
      </c>
      <c r="BJ425" s="14"/>
      <c r="BK425" s="14"/>
      <c r="BL425" s="14"/>
      <c r="BM425" s="14"/>
      <c r="BN425" s="14"/>
      <c r="BO425" s="14"/>
      <c r="BP425" s="14"/>
      <c r="BQ425" s="14"/>
      <c r="BR425" s="14">
        <v>2</v>
      </c>
      <c r="BS425" s="14">
        <v>4</v>
      </c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1" t="s">
        <v>436</v>
      </c>
      <c r="CF425" s="11" t="s">
        <v>436</v>
      </c>
    </row>
    <row r="426" spans="1:84" ht="19.7" customHeight="1" x14ac:dyDescent="0.2">
      <c r="A426" s="12" t="s">
        <v>406</v>
      </c>
      <c r="B426" s="13">
        <f t="shared" si="1245"/>
        <v>29</v>
      </c>
      <c r="C426" s="14"/>
      <c r="D426" s="14"/>
      <c r="E426" s="14"/>
      <c r="F426" s="14"/>
      <c r="G426" s="14"/>
      <c r="H426" s="14">
        <f t="shared" si="1526"/>
        <v>29</v>
      </c>
      <c r="I426" s="13"/>
      <c r="J426" s="13"/>
      <c r="K426" s="13"/>
      <c r="L426" s="13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>
        <v>2</v>
      </c>
      <c r="X426" s="14"/>
      <c r="Y426" s="14"/>
      <c r="Z426" s="14"/>
      <c r="AA426" s="14"/>
      <c r="AB426" s="14"/>
      <c r="AC426" s="14"/>
      <c r="AD426" s="14"/>
      <c r="AE426" s="14"/>
      <c r="AF426" s="14">
        <v>2</v>
      </c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>
        <v>7</v>
      </c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6">
        <v>7</v>
      </c>
      <c r="BI426" s="14">
        <v>1</v>
      </c>
      <c r="BJ426" s="14"/>
      <c r="BK426" s="14"/>
      <c r="BL426" s="14"/>
      <c r="BM426" s="14"/>
      <c r="BN426" s="14"/>
      <c r="BO426" s="14"/>
      <c r="BP426" s="14"/>
      <c r="BQ426" s="14">
        <v>1</v>
      </c>
      <c r="BR426" s="14">
        <v>8</v>
      </c>
      <c r="BS426" s="14">
        <v>1</v>
      </c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1" t="s">
        <v>436</v>
      </c>
      <c r="CF426" s="11" t="s">
        <v>436</v>
      </c>
    </row>
    <row r="427" spans="1:84" ht="19.7" customHeight="1" x14ac:dyDescent="0.2">
      <c r="A427" s="12" t="s">
        <v>159</v>
      </c>
      <c r="B427" s="13">
        <f t="shared" si="1245"/>
        <v>15</v>
      </c>
      <c r="C427" s="14"/>
      <c r="D427" s="14"/>
      <c r="E427" s="14"/>
      <c r="F427" s="14"/>
      <c r="G427" s="14"/>
      <c r="H427" s="14">
        <f t="shared" si="1526"/>
        <v>15</v>
      </c>
      <c r="I427" s="13"/>
      <c r="J427" s="13"/>
      <c r="K427" s="13"/>
      <c r="L427" s="13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>
        <v>1</v>
      </c>
      <c r="X427" s="14"/>
      <c r="Y427" s="14"/>
      <c r="Z427" s="14"/>
      <c r="AA427" s="14"/>
      <c r="AB427" s="14"/>
      <c r="AC427" s="14"/>
      <c r="AD427" s="14"/>
      <c r="AE427" s="14"/>
      <c r="AF427" s="14">
        <v>2</v>
      </c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>
        <v>1</v>
      </c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>
        <v>1</v>
      </c>
      <c r="BH427" s="16">
        <v>2</v>
      </c>
      <c r="BI427" s="14">
        <v>1</v>
      </c>
      <c r="BJ427" s="14"/>
      <c r="BK427" s="14"/>
      <c r="BL427" s="14"/>
      <c r="BM427" s="14"/>
      <c r="BN427" s="14"/>
      <c r="BO427" s="14"/>
      <c r="BP427" s="14"/>
      <c r="BQ427" s="14">
        <v>1</v>
      </c>
      <c r="BR427" s="14">
        <v>5</v>
      </c>
      <c r="BS427" s="14">
        <v>1</v>
      </c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1" t="s">
        <v>436</v>
      </c>
      <c r="CF427" s="11" t="s">
        <v>436</v>
      </c>
    </row>
    <row r="428" spans="1:84" ht="19.7" customHeight="1" x14ac:dyDescent="0.2">
      <c r="A428" s="12" t="s">
        <v>160</v>
      </c>
      <c r="B428" s="13">
        <f t="shared" si="1245"/>
        <v>9</v>
      </c>
      <c r="C428" s="14"/>
      <c r="D428" s="14"/>
      <c r="E428" s="14"/>
      <c r="F428" s="14"/>
      <c r="G428" s="14"/>
      <c r="H428" s="14">
        <f t="shared" si="1526"/>
        <v>9</v>
      </c>
      <c r="I428" s="13"/>
      <c r="J428" s="13"/>
      <c r="K428" s="13"/>
      <c r="L428" s="13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>
        <v>1</v>
      </c>
      <c r="X428" s="14"/>
      <c r="Y428" s="14"/>
      <c r="Z428" s="14"/>
      <c r="AA428" s="14"/>
      <c r="AB428" s="14"/>
      <c r="AC428" s="14"/>
      <c r="AD428" s="14"/>
      <c r="AE428" s="14"/>
      <c r="AF428" s="14">
        <v>1</v>
      </c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>
        <v>2</v>
      </c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>
        <v>1</v>
      </c>
      <c r="BH428" s="16"/>
      <c r="BI428" s="14">
        <v>1</v>
      </c>
      <c r="BJ428" s="14"/>
      <c r="BK428" s="14"/>
      <c r="BL428" s="14"/>
      <c r="BM428" s="14"/>
      <c r="BN428" s="14"/>
      <c r="BO428" s="14"/>
      <c r="BP428" s="14"/>
      <c r="BQ428" s="14"/>
      <c r="BR428" s="14">
        <v>1</v>
      </c>
      <c r="BS428" s="14">
        <v>2</v>
      </c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1" t="s">
        <v>436</v>
      </c>
      <c r="CF428" s="11" t="s">
        <v>436</v>
      </c>
    </row>
    <row r="429" spans="1:84" ht="19.7" customHeight="1" x14ac:dyDescent="0.2">
      <c r="A429" s="12" t="s">
        <v>346</v>
      </c>
      <c r="B429" s="13">
        <f t="shared" si="1245"/>
        <v>20</v>
      </c>
      <c r="C429" s="14"/>
      <c r="D429" s="14"/>
      <c r="E429" s="14"/>
      <c r="F429" s="14"/>
      <c r="G429" s="14"/>
      <c r="H429" s="14">
        <f t="shared" si="1526"/>
        <v>20</v>
      </c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>
        <v>1</v>
      </c>
      <c r="W429" s="13"/>
      <c r="X429" s="13"/>
      <c r="Y429" s="13"/>
      <c r="Z429" s="13"/>
      <c r="AA429" s="14"/>
      <c r="AB429" s="13"/>
      <c r="AC429" s="13"/>
      <c r="AD429" s="13"/>
      <c r="AE429" s="14"/>
      <c r="AF429" s="14">
        <v>1</v>
      </c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>
        <v>4</v>
      </c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6">
        <v>5</v>
      </c>
      <c r="BI429" s="14">
        <v>1</v>
      </c>
      <c r="BJ429" s="14"/>
      <c r="BK429" s="14"/>
      <c r="BL429" s="14"/>
      <c r="BM429" s="14"/>
      <c r="BN429" s="14"/>
      <c r="BO429" s="14"/>
      <c r="BP429" s="14"/>
      <c r="BQ429" s="14">
        <v>1</v>
      </c>
      <c r="BR429" s="14">
        <v>5</v>
      </c>
      <c r="BS429" s="14">
        <v>2</v>
      </c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1" t="s">
        <v>436</v>
      </c>
      <c r="CF429" s="11" t="s">
        <v>436</v>
      </c>
    </row>
    <row r="430" spans="1:84" ht="19.7" customHeight="1" x14ac:dyDescent="0.2">
      <c r="A430" s="12" t="s">
        <v>161</v>
      </c>
      <c r="B430" s="29">
        <f t="shared" si="1245"/>
        <v>15.5</v>
      </c>
      <c r="C430" s="14"/>
      <c r="D430" s="14"/>
      <c r="E430" s="14"/>
      <c r="F430" s="14"/>
      <c r="G430" s="14"/>
      <c r="H430" s="17">
        <f t="shared" si="1526"/>
        <v>15.5</v>
      </c>
      <c r="I430" s="13"/>
      <c r="J430" s="13"/>
      <c r="K430" s="13"/>
      <c r="L430" s="13"/>
      <c r="M430" s="14"/>
      <c r="N430" s="14"/>
      <c r="O430" s="14"/>
      <c r="P430" s="14"/>
      <c r="Q430" s="14"/>
      <c r="R430" s="14">
        <v>1</v>
      </c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>
        <v>0</v>
      </c>
      <c r="AF430" s="14"/>
      <c r="AG430" s="14"/>
      <c r="AH430" s="14"/>
      <c r="AI430" s="14">
        <v>1</v>
      </c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>
        <v>2</v>
      </c>
      <c r="AU430" s="14"/>
      <c r="AV430" s="14"/>
      <c r="AW430" s="14">
        <v>1</v>
      </c>
      <c r="AX430" s="14"/>
      <c r="AY430" s="14"/>
      <c r="AZ430" s="14"/>
      <c r="BA430" s="14"/>
      <c r="BB430" s="14"/>
      <c r="BC430" s="14"/>
      <c r="BD430" s="14"/>
      <c r="BE430" s="14"/>
      <c r="BF430" s="14"/>
      <c r="BG430" s="14">
        <v>1</v>
      </c>
      <c r="BH430" s="15">
        <v>0.5</v>
      </c>
      <c r="BI430" s="14">
        <v>1</v>
      </c>
      <c r="BJ430" s="14"/>
      <c r="BK430" s="14"/>
      <c r="BL430" s="14"/>
      <c r="BM430" s="14"/>
      <c r="BN430" s="14">
        <v>1</v>
      </c>
      <c r="BO430" s="14"/>
      <c r="BP430" s="14"/>
      <c r="BQ430" s="14"/>
      <c r="BR430" s="14">
        <v>2</v>
      </c>
      <c r="BS430" s="14">
        <v>2</v>
      </c>
      <c r="BT430" s="14">
        <v>3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1" t="s">
        <v>436</v>
      </c>
      <c r="CF430" s="11" t="s">
        <v>436</v>
      </c>
    </row>
    <row r="431" spans="1:84" ht="19.7" customHeight="1" x14ac:dyDescent="0.2">
      <c r="A431" s="12" t="s">
        <v>162</v>
      </c>
      <c r="B431" s="13">
        <f t="shared" si="1245"/>
        <v>18</v>
      </c>
      <c r="C431" s="14"/>
      <c r="D431" s="14"/>
      <c r="E431" s="14"/>
      <c r="F431" s="14"/>
      <c r="G431" s="14"/>
      <c r="H431" s="14">
        <f t="shared" si="1526"/>
        <v>18</v>
      </c>
      <c r="I431" s="13"/>
      <c r="J431" s="13"/>
      <c r="K431" s="13"/>
      <c r="L431" s="13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>
        <v>1</v>
      </c>
      <c r="X431" s="14"/>
      <c r="Y431" s="14"/>
      <c r="Z431" s="14"/>
      <c r="AA431" s="14"/>
      <c r="AB431" s="14"/>
      <c r="AC431" s="14"/>
      <c r="AD431" s="14"/>
      <c r="AE431" s="14">
        <v>1</v>
      </c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>
        <v>1</v>
      </c>
      <c r="AT431" s="14">
        <v>2</v>
      </c>
      <c r="AU431" s="14"/>
      <c r="AV431" s="14"/>
      <c r="AW431" s="14"/>
      <c r="AX431" s="14"/>
      <c r="AY431" s="14"/>
      <c r="AZ431" s="14"/>
      <c r="BA431" s="14"/>
      <c r="BB431" s="14"/>
      <c r="BC431" s="14"/>
      <c r="BD431" s="14">
        <v>1</v>
      </c>
      <c r="BE431" s="14"/>
      <c r="BF431" s="14"/>
      <c r="BG431" s="14"/>
      <c r="BH431" s="15">
        <v>2</v>
      </c>
      <c r="BI431" s="14"/>
      <c r="BJ431" s="14"/>
      <c r="BK431" s="14"/>
      <c r="BL431" s="14"/>
      <c r="BM431" s="14"/>
      <c r="BN431" s="14"/>
      <c r="BO431" s="14"/>
      <c r="BP431" s="14"/>
      <c r="BQ431" s="14">
        <v>2</v>
      </c>
      <c r="BR431" s="14">
        <v>2</v>
      </c>
      <c r="BS431" s="14">
        <v>3</v>
      </c>
      <c r="BT431" s="14"/>
      <c r="BU431" s="14">
        <v>1</v>
      </c>
      <c r="BV431" s="14">
        <v>1</v>
      </c>
      <c r="BW431" s="14"/>
      <c r="BX431" s="14"/>
      <c r="BY431" s="14"/>
      <c r="BZ431" s="14">
        <v>1</v>
      </c>
      <c r="CA431" s="14"/>
      <c r="CB431" s="14"/>
      <c r="CC431" s="14"/>
      <c r="CD431" s="14"/>
      <c r="CE431" s="11" t="s">
        <v>436</v>
      </c>
      <c r="CF431" s="11" t="s">
        <v>436</v>
      </c>
    </row>
    <row r="432" spans="1:84" ht="19.7" customHeight="1" x14ac:dyDescent="0.2">
      <c r="A432" s="12" t="s">
        <v>163</v>
      </c>
      <c r="B432" s="13">
        <f t="shared" si="1245"/>
        <v>11</v>
      </c>
      <c r="C432" s="14"/>
      <c r="D432" s="14"/>
      <c r="E432" s="14"/>
      <c r="F432" s="14"/>
      <c r="G432" s="14"/>
      <c r="H432" s="14">
        <f t="shared" si="1526"/>
        <v>11</v>
      </c>
      <c r="I432" s="13"/>
      <c r="J432" s="13"/>
      <c r="K432" s="13"/>
      <c r="L432" s="13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>
        <v>1</v>
      </c>
      <c r="X432" s="14"/>
      <c r="Y432" s="14"/>
      <c r="Z432" s="14"/>
      <c r="AA432" s="14"/>
      <c r="AB432" s="14"/>
      <c r="AC432" s="14"/>
      <c r="AD432" s="14"/>
      <c r="AE432" s="14">
        <v>1</v>
      </c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>
        <v>4</v>
      </c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5">
        <v>3</v>
      </c>
      <c r="BI432" s="14">
        <v>1</v>
      </c>
      <c r="BJ432" s="14"/>
      <c r="BK432" s="14"/>
      <c r="BL432" s="14"/>
      <c r="BM432" s="14"/>
      <c r="BN432" s="14"/>
      <c r="BO432" s="14"/>
      <c r="BP432" s="14"/>
      <c r="BQ432" s="14">
        <v>1</v>
      </c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1" t="s">
        <v>436</v>
      </c>
      <c r="CF432" s="11" t="s">
        <v>436</v>
      </c>
    </row>
    <row r="433" spans="1:84" ht="19.7" customHeight="1" x14ac:dyDescent="0.2">
      <c r="A433" s="12" t="s">
        <v>217</v>
      </c>
      <c r="B433" s="13">
        <f t="shared" si="1245"/>
        <v>101</v>
      </c>
      <c r="C433" s="14">
        <f>SUM(C434:C437)</f>
        <v>0</v>
      </c>
      <c r="D433" s="14">
        <f>SUM(D434:D437)</f>
        <v>0</v>
      </c>
      <c r="E433" s="14">
        <f>SUM(E434:E437)</f>
        <v>0</v>
      </c>
      <c r="F433" s="14">
        <f>SUM(F434:F437)</f>
        <v>0</v>
      </c>
      <c r="G433" s="14">
        <f>SUM(G434:G437)</f>
        <v>0</v>
      </c>
      <c r="H433" s="14">
        <f t="shared" si="1526"/>
        <v>101</v>
      </c>
      <c r="I433" s="14">
        <f>SUM(I434:I438)</f>
        <v>0</v>
      </c>
      <c r="J433" s="14">
        <f t="shared" ref="J433:CB433" si="1666">SUM(J434:J438)</f>
        <v>1</v>
      </c>
      <c r="K433" s="14">
        <f t="shared" si="1666"/>
        <v>0</v>
      </c>
      <c r="L433" s="14">
        <f t="shared" si="1666"/>
        <v>0</v>
      </c>
      <c r="M433" s="14">
        <f t="shared" si="1666"/>
        <v>0</v>
      </c>
      <c r="N433" s="14">
        <f t="shared" si="1666"/>
        <v>0</v>
      </c>
      <c r="O433" s="14">
        <f t="shared" si="1666"/>
        <v>0</v>
      </c>
      <c r="P433" s="14">
        <f t="shared" si="1666"/>
        <v>0</v>
      </c>
      <c r="Q433" s="14">
        <f t="shared" si="1666"/>
        <v>0</v>
      </c>
      <c r="R433" s="14">
        <f t="shared" si="1666"/>
        <v>2</v>
      </c>
      <c r="S433" s="14">
        <f>SUM(S434:S438)</f>
        <v>0</v>
      </c>
      <c r="T433" s="14">
        <f t="shared" si="1666"/>
        <v>0</v>
      </c>
      <c r="U433" s="14">
        <f t="shared" si="1666"/>
        <v>0</v>
      </c>
      <c r="V433" s="14">
        <f t="shared" si="1666"/>
        <v>3</v>
      </c>
      <c r="W433" s="14">
        <f>SUM(W434:W438)</f>
        <v>1</v>
      </c>
      <c r="X433" s="14">
        <f t="shared" si="1666"/>
        <v>0</v>
      </c>
      <c r="Y433" s="14">
        <f t="shared" si="1666"/>
        <v>0</v>
      </c>
      <c r="Z433" s="14">
        <f>SUM(Z434:Z438)</f>
        <v>0</v>
      </c>
      <c r="AA433" s="14">
        <f>SUM(AA434:AA438)</f>
        <v>0</v>
      </c>
      <c r="AB433" s="14">
        <f t="shared" si="1666"/>
        <v>0</v>
      </c>
      <c r="AC433" s="14">
        <f t="shared" si="1666"/>
        <v>0</v>
      </c>
      <c r="AD433" s="14">
        <f>SUM(AD434:AD438)</f>
        <v>0</v>
      </c>
      <c r="AE433" s="14">
        <f t="shared" si="1666"/>
        <v>31</v>
      </c>
      <c r="AF433" s="14">
        <f>SUM(AF434:AF438)</f>
        <v>0</v>
      </c>
      <c r="AG433" s="14">
        <f>SUM(AG434:AG438)</f>
        <v>0</v>
      </c>
      <c r="AH433" s="14">
        <f>SUM(AH434:AH438)</f>
        <v>1</v>
      </c>
      <c r="AI433" s="14">
        <f t="shared" si="1666"/>
        <v>0</v>
      </c>
      <c r="AJ433" s="14">
        <f>SUM(AJ434:AJ438)</f>
        <v>0</v>
      </c>
      <c r="AK433" s="14">
        <f>SUM(AK434:AK438)</f>
        <v>0</v>
      </c>
      <c r="AL433" s="14">
        <f>SUM(AL434:AL438)</f>
        <v>0</v>
      </c>
      <c r="AM433" s="14">
        <f>SUM(AM434:AM438)</f>
        <v>0</v>
      </c>
      <c r="AN433" s="14">
        <f t="shared" si="1666"/>
        <v>0</v>
      </c>
      <c r="AO433" s="14">
        <f t="shared" si="1666"/>
        <v>0</v>
      </c>
      <c r="AP433" s="14">
        <f>SUM(AP434:AP438)</f>
        <v>0</v>
      </c>
      <c r="AQ433" s="14">
        <f t="shared" si="1666"/>
        <v>0</v>
      </c>
      <c r="AR433" s="14">
        <f>SUM(AR434:AR438)</f>
        <v>0</v>
      </c>
      <c r="AS433" s="14">
        <f t="shared" si="1666"/>
        <v>41</v>
      </c>
      <c r="AT433" s="14">
        <f>SUM(AT434:AT438)</f>
        <v>0</v>
      </c>
      <c r="AU433" s="14">
        <f>SUM(AU434:AU438)</f>
        <v>0</v>
      </c>
      <c r="AV433" s="14">
        <f>SUM(AV434:AV438)</f>
        <v>3</v>
      </c>
      <c r="AW433" s="14">
        <f t="shared" si="1666"/>
        <v>0</v>
      </c>
      <c r="AX433" s="14">
        <f t="shared" si="1666"/>
        <v>0</v>
      </c>
      <c r="AY433" s="14">
        <f t="shared" si="1666"/>
        <v>0</v>
      </c>
      <c r="AZ433" s="14">
        <f>SUM(AZ434:AZ438)</f>
        <v>0</v>
      </c>
      <c r="BA433" s="14">
        <f t="shared" si="1666"/>
        <v>0</v>
      </c>
      <c r="BB433" s="14">
        <f t="shared" si="1666"/>
        <v>0</v>
      </c>
      <c r="BC433" s="14">
        <f t="shared" si="1666"/>
        <v>0</v>
      </c>
      <c r="BD433" s="14">
        <f t="shared" ref="BD433:BE433" si="1667">SUM(BD434:BD438)</f>
        <v>0</v>
      </c>
      <c r="BE433" s="14">
        <f t="shared" si="1667"/>
        <v>0</v>
      </c>
      <c r="BF433" s="14">
        <f>SUM(BF434:BF438)</f>
        <v>0</v>
      </c>
      <c r="BG433" s="14">
        <f t="shared" si="1666"/>
        <v>13</v>
      </c>
      <c r="BH433" s="15">
        <f t="shared" ref="BH433:BM433" si="1668">SUM(BH434:BH438)</f>
        <v>0</v>
      </c>
      <c r="BI433" s="14">
        <f t="shared" si="1668"/>
        <v>0</v>
      </c>
      <c r="BJ433" s="14">
        <f t="shared" si="1668"/>
        <v>0</v>
      </c>
      <c r="BK433" s="14">
        <f t="shared" si="1668"/>
        <v>0</v>
      </c>
      <c r="BL433" s="14">
        <f t="shared" si="1668"/>
        <v>0</v>
      </c>
      <c r="BM433" s="14">
        <f t="shared" si="1668"/>
        <v>0</v>
      </c>
      <c r="BN433" s="14">
        <f t="shared" si="1666"/>
        <v>1</v>
      </c>
      <c r="BO433" s="14">
        <f t="shared" si="1666"/>
        <v>0</v>
      </c>
      <c r="BP433" s="14">
        <f t="shared" si="1666"/>
        <v>0</v>
      </c>
      <c r="BQ433" s="14">
        <f t="shared" si="1666"/>
        <v>3</v>
      </c>
      <c r="BR433" s="14">
        <f>SUM(BR434:BR438)</f>
        <v>0</v>
      </c>
      <c r="BS433" s="14">
        <f>SUM(BS434:BS438)</f>
        <v>0</v>
      </c>
      <c r="BT433" s="14">
        <f t="shared" si="1666"/>
        <v>0</v>
      </c>
      <c r="BU433" s="14">
        <f t="shared" si="1666"/>
        <v>0</v>
      </c>
      <c r="BV433" s="14">
        <f t="shared" si="1666"/>
        <v>0</v>
      </c>
      <c r="BW433" s="14">
        <f t="shared" si="1666"/>
        <v>1</v>
      </c>
      <c r="BX433" s="14">
        <f t="shared" si="1666"/>
        <v>0</v>
      </c>
      <c r="BY433" s="14">
        <f t="shared" ref="BY433" si="1669">SUM(BY434:BY438)</f>
        <v>0</v>
      </c>
      <c r="BZ433" s="14">
        <f t="shared" si="1666"/>
        <v>0</v>
      </c>
      <c r="CA433" s="14">
        <f t="shared" si="1666"/>
        <v>0</v>
      </c>
      <c r="CB433" s="14">
        <f t="shared" si="1666"/>
        <v>0</v>
      </c>
      <c r="CC433" s="14"/>
      <c r="CD433" s="14">
        <f t="shared" ref="CD433" si="1670">SUM(CD434:CD438)</f>
        <v>0</v>
      </c>
      <c r="CE433" s="11"/>
      <c r="CF433" s="11"/>
    </row>
    <row r="434" spans="1:84" ht="19.7" customHeight="1" x14ac:dyDescent="0.2">
      <c r="A434" s="12" t="s">
        <v>177</v>
      </c>
      <c r="B434" s="13">
        <f t="shared" si="1245"/>
        <v>19</v>
      </c>
      <c r="C434" s="14"/>
      <c r="D434" s="14"/>
      <c r="E434" s="14"/>
      <c r="F434" s="14"/>
      <c r="G434" s="14"/>
      <c r="H434" s="14">
        <f t="shared" si="1526"/>
        <v>19</v>
      </c>
      <c r="I434" s="13"/>
      <c r="J434" s="13">
        <v>1</v>
      </c>
      <c r="K434" s="13"/>
      <c r="L434" s="13"/>
      <c r="M434" s="14"/>
      <c r="N434" s="14"/>
      <c r="O434" s="14"/>
      <c r="P434" s="14"/>
      <c r="Q434" s="14"/>
      <c r="R434" s="14">
        <v>1</v>
      </c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>
        <v>6</v>
      </c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>
        <v>9</v>
      </c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>
        <v>2</v>
      </c>
      <c r="BH434" s="15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1" t="s">
        <v>436</v>
      </c>
      <c r="CF434" s="11" t="s">
        <v>436</v>
      </c>
    </row>
    <row r="435" spans="1:84" ht="19.7" customHeight="1" x14ac:dyDescent="0.2">
      <c r="A435" s="12" t="s">
        <v>170</v>
      </c>
      <c r="B435" s="13">
        <f t="shared" si="1245"/>
        <v>22</v>
      </c>
      <c r="C435" s="14"/>
      <c r="D435" s="14"/>
      <c r="E435" s="14"/>
      <c r="F435" s="14"/>
      <c r="G435" s="14"/>
      <c r="H435" s="14">
        <f t="shared" si="1526"/>
        <v>22</v>
      </c>
      <c r="I435" s="13"/>
      <c r="J435" s="13"/>
      <c r="K435" s="13"/>
      <c r="L435" s="13"/>
      <c r="M435" s="14"/>
      <c r="N435" s="14"/>
      <c r="O435" s="14"/>
      <c r="P435" s="14"/>
      <c r="Q435" s="14"/>
      <c r="R435" s="14"/>
      <c r="S435" s="14"/>
      <c r="T435" s="14"/>
      <c r="U435" s="14"/>
      <c r="V435" s="14">
        <v>1</v>
      </c>
      <c r="W435" s="14">
        <v>1</v>
      </c>
      <c r="X435" s="14"/>
      <c r="Y435" s="14"/>
      <c r="Z435" s="14"/>
      <c r="AA435" s="14"/>
      <c r="AB435" s="14"/>
      <c r="AC435" s="14"/>
      <c r="AD435" s="14"/>
      <c r="AE435" s="14">
        <v>6</v>
      </c>
      <c r="AF435" s="14"/>
      <c r="AG435" s="14"/>
      <c r="AH435" s="14">
        <v>1</v>
      </c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>
        <v>10</v>
      </c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>
        <v>3</v>
      </c>
      <c r="BH435" s="15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1" t="s">
        <v>436</v>
      </c>
      <c r="CF435" s="11" t="s">
        <v>436</v>
      </c>
    </row>
    <row r="436" spans="1:84" ht="19.7" customHeight="1" x14ac:dyDescent="0.2">
      <c r="A436" s="12" t="s">
        <v>171</v>
      </c>
      <c r="B436" s="13">
        <f t="shared" si="1245"/>
        <v>21</v>
      </c>
      <c r="C436" s="14"/>
      <c r="D436" s="14"/>
      <c r="E436" s="14"/>
      <c r="F436" s="14"/>
      <c r="G436" s="14"/>
      <c r="H436" s="14">
        <f t="shared" si="1526"/>
        <v>21</v>
      </c>
      <c r="I436" s="13"/>
      <c r="J436" s="13"/>
      <c r="K436" s="13"/>
      <c r="L436" s="13"/>
      <c r="M436" s="14"/>
      <c r="N436" s="14"/>
      <c r="O436" s="14"/>
      <c r="P436" s="14"/>
      <c r="Q436" s="14"/>
      <c r="R436" s="14"/>
      <c r="S436" s="14"/>
      <c r="T436" s="14"/>
      <c r="U436" s="14"/>
      <c r="V436" s="14">
        <v>1</v>
      </c>
      <c r="W436" s="14"/>
      <c r="X436" s="14"/>
      <c r="Y436" s="14"/>
      <c r="Z436" s="14"/>
      <c r="AA436" s="14"/>
      <c r="AB436" s="14"/>
      <c r="AC436" s="14"/>
      <c r="AD436" s="14"/>
      <c r="AE436" s="14">
        <v>7</v>
      </c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>
        <v>9</v>
      </c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>
        <v>3</v>
      </c>
      <c r="BH436" s="15"/>
      <c r="BI436" s="14"/>
      <c r="BJ436" s="14"/>
      <c r="BK436" s="14"/>
      <c r="BL436" s="14"/>
      <c r="BM436" s="14"/>
      <c r="BN436" s="14"/>
      <c r="BO436" s="14"/>
      <c r="BP436" s="14"/>
      <c r="BQ436" s="14">
        <v>1</v>
      </c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1" t="s">
        <v>436</v>
      </c>
      <c r="CF436" s="11" t="s">
        <v>436</v>
      </c>
    </row>
    <row r="437" spans="1:84" ht="19.7" customHeight="1" x14ac:dyDescent="0.2">
      <c r="A437" s="12" t="s">
        <v>347</v>
      </c>
      <c r="B437" s="13">
        <f t="shared" si="1245"/>
        <v>25</v>
      </c>
      <c r="C437" s="14"/>
      <c r="D437" s="14"/>
      <c r="E437" s="14"/>
      <c r="F437" s="14"/>
      <c r="G437" s="14"/>
      <c r="H437" s="14">
        <f t="shared" si="1526"/>
        <v>25</v>
      </c>
      <c r="I437" s="13"/>
      <c r="J437" s="13"/>
      <c r="K437" s="13"/>
      <c r="L437" s="13"/>
      <c r="M437" s="14"/>
      <c r="N437" s="14"/>
      <c r="O437" s="14"/>
      <c r="P437" s="14"/>
      <c r="Q437" s="14"/>
      <c r="R437" s="14">
        <v>1</v>
      </c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>
        <v>7</v>
      </c>
      <c r="AF437" s="14"/>
      <c r="AG437" s="14"/>
      <c r="AH437" s="14">
        <v>0</v>
      </c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>
        <v>8</v>
      </c>
      <c r="AT437" s="14"/>
      <c r="AU437" s="14"/>
      <c r="AV437" s="14">
        <v>2</v>
      </c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>
        <v>3</v>
      </c>
      <c r="BH437" s="15"/>
      <c r="BI437" s="14"/>
      <c r="BJ437" s="14"/>
      <c r="BK437" s="14"/>
      <c r="BL437" s="14"/>
      <c r="BM437" s="14"/>
      <c r="BN437" s="14">
        <v>1</v>
      </c>
      <c r="BO437" s="14"/>
      <c r="BP437" s="14"/>
      <c r="BQ437" s="14">
        <v>2</v>
      </c>
      <c r="BR437" s="14"/>
      <c r="BS437" s="14"/>
      <c r="BT437" s="14"/>
      <c r="BU437" s="14"/>
      <c r="BV437" s="14"/>
      <c r="BW437" s="14">
        <v>1</v>
      </c>
      <c r="BX437" s="14"/>
      <c r="BY437" s="14"/>
      <c r="BZ437" s="14"/>
      <c r="CA437" s="14"/>
      <c r="CB437" s="14"/>
      <c r="CC437" s="14"/>
      <c r="CD437" s="14"/>
      <c r="CE437" s="11" t="s">
        <v>436</v>
      </c>
      <c r="CF437" s="11" t="s">
        <v>436</v>
      </c>
    </row>
    <row r="438" spans="1:84" ht="19.7" customHeight="1" x14ac:dyDescent="0.2">
      <c r="A438" s="12" t="s">
        <v>178</v>
      </c>
      <c r="B438" s="13">
        <f t="shared" si="1245"/>
        <v>14</v>
      </c>
      <c r="C438" s="14">
        <f>SUM(L441)</f>
        <v>0</v>
      </c>
      <c r="D438" s="14"/>
      <c r="E438" s="14"/>
      <c r="F438" s="14"/>
      <c r="G438" s="14"/>
      <c r="H438" s="14">
        <f t="shared" si="1526"/>
        <v>14</v>
      </c>
      <c r="I438" s="13"/>
      <c r="J438" s="13"/>
      <c r="K438" s="13"/>
      <c r="L438" s="13"/>
      <c r="M438" s="14"/>
      <c r="N438" s="14"/>
      <c r="O438" s="14"/>
      <c r="P438" s="14"/>
      <c r="Q438" s="14"/>
      <c r="R438" s="14"/>
      <c r="S438" s="14"/>
      <c r="T438" s="14"/>
      <c r="U438" s="14"/>
      <c r="V438" s="14">
        <v>1</v>
      </c>
      <c r="W438" s="14"/>
      <c r="X438" s="14"/>
      <c r="Y438" s="14"/>
      <c r="Z438" s="14"/>
      <c r="AA438" s="14"/>
      <c r="AB438" s="14"/>
      <c r="AC438" s="14"/>
      <c r="AD438" s="14"/>
      <c r="AE438" s="14">
        <v>5</v>
      </c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>
        <v>5</v>
      </c>
      <c r="AT438" s="14"/>
      <c r="AU438" s="14"/>
      <c r="AV438" s="14">
        <v>1</v>
      </c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>
        <v>2</v>
      </c>
      <c r="BH438" s="15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1" t="s">
        <v>436</v>
      </c>
      <c r="CF438" s="11" t="s">
        <v>436</v>
      </c>
    </row>
    <row r="439" spans="1:84" ht="19.7" customHeight="1" x14ac:dyDescent="0.2">
      <c r="A439" s="12" t="s">
        <v>414</v>
      </c>
      <c r="B439" s="13">
        <f t="shared" si="1245"/>
        <v>58</v>
      </c>
      <c r="C439" s="14">
        <f>SUM(C440:C443)</f>
        <v>0</v>
      </c>
      <c r="D439" s="14">
        <f t="shared" ref="D439:I439" si="1671">SUM(D440:D443)</f>
        <v>0</v>
      </c>
      <c r="E439" s="14">
        <f t="shared" si="1671"/>
        <v>0</v>
      </c>
      <c r="F439" s="14">
        <f t="shared" si="1671"/>
        <v>0</v>
      </c>
      <c r="G439" s="14">
        <f t="shared" si="1671"/>
        <v>0</v>
      </c>
      <c r="H439" s="14">
        <f t="shared" si="1526"/>
        <v>58</v>
      </c>
      <c r="I439" s="14">
        <f t="shared" si="1671"/>
        <v>0</v>
      </c>
      <c r="J439" s="14">
        <f t="shared" ref="J439" si="1672">SUM(J440:J443)</f>
        <v>0</v>
      </c>
      <c r="K439" s="14">
        <f t="shared" ref="K439" si="1673">SUM(K440:K443)</f>
        <v>0</v>
      </c>
      <c r="L439" s="14">
        <f t="shared" ref="L439" si="1674">SUM(L440:L443)</f>
        <v>0</v>
      </c>
      <c r="M439" s="14">
        <f t="shared" ref="M439" si="1675">SUM(M440:M443)</f>
        <v>0</v>
      </c>
      <c r="N439" s="14">
        <f t="shared" ref="N439" si="1676">SUM(N440:N443)</f>
        <v>0</v>
      </c>
      <c r="O439" s="14">
        <f t="shared" ref="O439" si="1677">SUM(O440:O443)</f>
        <v>0</v>
      </c>
      <c r="P439" s="14">
        <f t="shared" ref="P439" si="1678">SUM(P440:P443)</f>
        <v>0</v>
      </c>
      <c r="Q439" s="14">
        <f t="shared" ref="Q439" si="1679">SUM(Q440:Q443)</f>
        <v>0</v>
      </c>
      <c r="R439" s="14">
        <f t="shared" ref="R439" si="1680">SUM(R440:R443)</f>
        <v>0</v>
      </c>
      <c r="S439" s="14">
        <f t="shared" ref="S439" si="1681">SUM(S440:S443)</f>
        <v>0</v>
      </c>
      <c r="T439" s="14">
        <f t="shared" ref="T439" si="1682">SUM(T440:T443)</f>
        <v>0</v>
      </c>
      <c r="U439" s="14">
        <f t="shared" ref="U439" si="1683">SUM(U440:U443)</f>
        <v>1</v>
      </c>
      <c r="V439" s="14">
        <f t="shared" ref="V439" si="1684">SUM(V440:V443)</f>
        <v>0</v>
      </c>
      <c r="W439" s="14">
        <f t="shared" ref="W439" si="1685">SUM(W440:W443)</f>
        <v>2</v>
      </c>
      <c r="X439" s="14">
        <f t="shared" ref="X439" si="1686">SUM(X440:X443)</f>
        <v>0</v>
      </c>
      <c r="Y439" s="14">
        <f t="shared" ref="Y439" si="1687">SUM(Y440:Y443)</f>
        <v>2</v>
      </c>
      <c r="Z439" s="14">
        <f t="shared" ref="Z439" si="1688">SUM(Z440:Z443)</f>
        <v>0</v>
      </c>
      <c r="AA439" s="14">
        <f t="shared" ref="AA439" si="1689">SUM(AA440:AA443)</f>
        <v>0</v>
      </c>
      <c r="AB439" s="14">
        <f t="shared" ref="AB439" si="1690">SUM(AB440:AB443)</f>
        <v>0</v>
      </c>
      <c r="AC439" s="14">
        <f t="shared" ref="AC439" si="1691">SUM(AC440:AC443)</f>
        <v>0</v>
      </c>
      <c r="AD439" s="14">
        <f t="shared" ref="AD439" si="1692">SUM(AD440:AD443)</f>
        <v>0</v>
      </c>
      <c r="AE439" s="14">
        <f t="shared" ref="AE439" si="1693">SUM(AE440:AE443)</f>
        <v>1</v>
      </c>
      <c r="AF439" s="14">
        <f t="shared" ref="AF439" si="1694">SUM(AF440:AF443)</f>
        <v>0</v>
      </c>
      <c r="AG439" s="14">
        <f t="shared" ref="AG439" si="1695">SUM(AG440:AG443)</f>
        <v>0</v>
      </c>
      <c r="AH439" s="14">
        <f t="shared" ref="AH439" si="1696">SUM(AH440:AH443)</f>
        <v>16</v>
      </c>
      <c r="AI439" s="14">
        <f t="shared" ref="AI439" si="1697">SUM(AI440:AI443)</f>
        <v>0</v>
      </c>
      <c r="AJ439" s="14">
        <f t="shared" ref="AJ439" si="1698">SUM(AJ440:AJ443)</f>
        <v>0</v>
      </c>
      <c r="AK439" s="14">
        <f t="shared" ref="AK439" si="1699">SUM(AK440:AK443)</f>
        <v>0</v>
      </c>
      <c r="AL439" s="14">
        <f t="shared" ref="AL439" si="1700">SUM(AL440:AL443)</f>
        <v>0</v>
      </c>
      <c r="AM439" s="14">
        <f t="shared" ref="AM439" si="1701">SUM(AM440:AM443)</f>
        <v>0</v>
      </c>
      <c r="AN439" s="14">
        <f t="shared" ref="AN439" si="1702">SUM(AN440:AN443)</f>
        <v>0</v>
      </c>
      <c r="AO439" s="14">
        <f t="shared" ref="AO439" si="1703">SUM(AO440:AO443)</f>
        <v>3</v>
      </c>
      <c r="AP439" s="14">
        <f t="shared" ref="AP439" si="1704">SUM(AP440:AP443)</f>
        <v>0</v>
      </c>
      <c r="AQ439" s="14">
        <f t="shared" ref="AQ439" si="1705">SUM(AQ440:AQ443)</f>
        <v>1</v>
      </c>
      <c r="AR439" s="14">
        <f t="shared" ref="AR439" si="1706">SUM(AR440:AR443)</f>
        <v>0</v>
      </c>
      <c r="AS439" s="14">
        <f t="shared" ref="AS439" si="1707">SUM(AS440:AS443)</f>
        <v>0</v>
      </c>
      <c r="AT439" s="14">
        <f t="shared" ref="AT439" si="1708">SUM(AT440:AT443)</f>
        <v>0</v>
      </c>
      <c r="AU439" s="14">
        <f t="shared" ref="AU439" si="1709">SUM(AU440:AU443)</f>
        <v>0</v>
      </c>
      <c r="AV439" s="14">
        <f t="shared" ref="AV439" si="1710">SUM(AV440:AV443)</f>
        <v>25</v>
      </c>
      <c r="AW439" s="14">
        <f t="shared" ref="AW439" si="1711">SUM(AW440:AW443)</f>
        <v>0</v>
      </c>
      <c r="AX439" s="14">
        <f t="shared" ref="AX439" si="1712">SUM(AX440:AX443)</f>
        <v>0</v>
      </c>
      <c r="AY439" s="14">
        <f t="shared" ref="AY439" si="1713">SUM(AY440:AY443)</f>
        <v>0</v>
      </c>
      <c r="AZ439" s="14">
        <f t="shared" ref="AZ439" si="1714">SUM(AZ440:AZ443)</f>
        <v>0</v>
      </c>
      <c r="BA439" s="14">
        <f t="shared" ref="BA439" si="1715">SUM(BA440:BA443)</f>
        <v>0</v>
      </c>
      <c r="BB439" s="14">
        <f t="shared" ref="BB439" si="1716">SUM(BB440:BB443)</f>
        <v>4</v>
      </c>
      <c r="BC439" s="14">
        <f t="shared" ref="BC439" si="1717">SUM(BC440:BC443)</f>
        <v>0</v>
      </c>
      <c r="BD439" s="14">
        <f t="shared" ref="BD439:BE439" si="1718">SUM(BD440:BD443)</f>
        <v>0</v>
      </c>
      <c r="BE439" s="14">
        <f t="shared" si="1718"/>
        <v>0</v>
      </c>
      <c r="BF439" s="14">
        <f t="shared" ref="BF439" si="1719">SUM(BF440:BF443)</f>
        <v>0</v>
      </c>
      <c r="BG439" s="14">
        <f t="shared" ref="BG439" si="1720">SUM(BG440:BG443)</f>
        <v>3</v>
      </c>
      <c r="BH439" s="14">
        <f t="shared" ref="BH439" si="1721">SUM(BH440:BH443)</f>
        <v>0</v>
      </c>
      <c r="BI439" s="14">
        <f t="shared" ref="BI439" si="1722">SUM(BI440:BI443)</f>
        <v>0</v>
      </c>
      <c r="BJ439" s="14">
        <f t="shared" ref="BJ439" si="1723">SUM(BJ440:BJ443)</f>
        <v>0</v>
      </c>
      <c r="BK439" s="14">
        <f t="shared" ref="BK439" si="1724">SUM(BK440:BK443)</f>
        <v>0</v>
      </c>
      <c r="BL439" s="14">
        <f t="shared" ref="BL439" si="1725">SUM(BL440:BL443)</f>
        <v>0</v>
      </c>
      <c r="BM439" s="14">
        <f t="shared" ref="BM439" si="1726">SUM(BM440:BM443)</f>
        <v>0</v>
      </c>
      <c r="BN439" s="14">
        <f t="shared" ref="BN439" si="1727">SUM(BN440:BN443)</f>
        <v>0</v>
      </c>
      <c r="BO439" s="14">
        <f t="shared" ref="BO439" si="1728">SUM(BO440:BO443)</f>
        <v>0</v>
      </c>
      <c r="BP439" s="14">
        <f t="shared" ref="BP439" si="1729">SUM(BP440:BP443)</f>
        <v>0</v>
      </c>
      <c r="BQ439" s="14">
        <f t="shared" ref="BQ439" si="1730">SUM(BQ440:BQ443)</f>
        <v>0</v>
      </c>
      <c r="BR439" s="14">
        <f t="shared" ref="BR439" si="1731">SUM(BR440:BR443)</f>
        <v>0</v>
      </c>
      <c r="BS439" s="14">
        <f t="shared" ref="BS439" si="1732">SUM(BS440:BS443)</f>
        <v>0</v>
      </c>
      <c r="BT439" s="14">
        <f t="shared" ref="BT439" si="1733">SUM(BT440:BT443)</f>
        <v>0</v>
      </c>
      <c r="BU439" s="14">
        <f t="shared" ref="BU439" si="1734">SUM(BU440:BU443)</f>
        <v>0</v>
      </c>
      <c r="BV439" s="14">
        <f t="shared" ref="BV439" si="1735">SUM(BV440:BV443)</f>
        <v>0</v>
      </c>
      <c r="BW439" s="14">
        <f t="shared" ref="BW439" si="1736">SUM(BW440:BW443)</f>
        <v>0</v>
      </c>
      <c r="BX439" s="14">
        <f t="shared" ref="BX439" si="1737">SUM(BX440:BX443)</f>
        <v>0</v>
      </c>
      <c r="BY439" s="14">
        <f t="shared" ref="BY439" si="1738">SUM(BY440:BY443)</f>
        <v>0</v>
      </c>
      <c r="BZ439" s="14">
        <f t="shared" ref="BZ439" si="1739">SUM(BZ440:BZ443)</f>
        <v>0</v>
      </c>
      <c r="CA439" s="14">
        <f t="shared" ref="CA439" si="1740">SUM(CA440:CA443)</f>
        <v>0</v>
      </c>
      <c r="CB439" s="14">
        <f t="shared" ref="CB439:CD439" si="1741">SUM(CB440:CB443)</f>
        <v>0</v>
      </c>
      <c r="CC439" s="14"/>
      <c r="CD439" s="14">
        <f t="shared" si="1741"/>
        <v>0</v>
      </c>
      <c r="CE439" s="11"/>
      <c r="CF439" s="11"/>
    </row>
    <row r="440" spans="1:84" ht="19.7" customHeight="1" x14ac:dyDescent="0.2">
      <c r="A440" s="12" t="s">
        <v>470</v>
      </c>
      <c r="B440" s="13">
        <f t="shared" si="1245"/>
        <v>14</v>
      </c>
      <c r="C440" s="14"/>
      <c r="D440" s="14"/>
      <c r="E440" s="14"/>
      <c r="F440" s="14"/>
      <c r="G440" s="14"/>
      <c r="H440" s="14">
        <f t="shared" si="1526"/>
        <v>14</v>
      </c>
      <c r="I440" s="13"/>
      <c r="J440" s="13"/>
      <c r="K440" s="13"/>
      <c r="L440" s="13"/>
      <c r="M440" s="14"/>
      <c r="N440" s="14"/>
      <c r="O440" s="14"/>
      <c r="P440" s="14"/>
      <c r="Q440" s="14"/>
      <c r="R440" s="14"/>
      <c r="S440" s="14"/>
      <c r="T440" s="14"/>
      <c r="U440" s="14">
        <v>1</v>
      </c>
      <c r="V440" s="14"/>
      <c r="W440" s="14">
        <v>0</v>
      </c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>
        <v>5</v>
      </c>
      <c r="AI440" s="14"/>
      <c r="AJ440" s="14"/>
      <c r="AK440" s="14"/>
      <c r="AL440" s="14"/>
      <c r="AM440" s="14"/>
      <c r="AN440" s="14"/>
      <c r="AO440" s="14">
        <v>1</v>
      </c>
      <c r="AP440" s="14"/>
      <c r="AQ440" s="14"/>
      <c r="AR440" s="14"/>
      <c r="AS440" s="14"/>
      <c r="AT440" s="14"/>
      <c r="AU440" s="14"/>
      <c r="AV440" s="14">
        <v>5</v>
      </c>
      <c r="AW440" s="14"/>
      <c r="AX440" s="14"/>
      <c r="AY440" s="14"/>
      <c r="AZ440" s="14"/>
      <c r="BA440" s="14"/>
      <c r="BB440" s="14">
        <v>1</v>
      </c>
      <c r="BC440" s="14"/>
      <c r="BD440" s="14"/>
      <c r="BE440" s="14"/>
      <c r="BF440" s="14"/>
      <c r="BG440" s="14">
        <v>1</v>
      </c>
      <c r="BH440" s="15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1" t="s">
        <v>436</v>
      </c>
      <c r="CF440" s="11" t="s">
        <v>436</v>
      </c>
    </row>
    <row r="441" spans="1:84" ht="19.7" customHeight="1" x14ac:dyDescent="0.2">
      <c r="A441" s="12" t="s">
        <v>412</v>
      </c>
      <c r="B441" s="13">
        <f t="shared" si="1245"/>
        <v>22</v>
      </c>
      <c r="C441" s="14"/>
      <c r="D441" s="14"/>
      <c r="E441" s="14"/>
      <c r="F441" s="14"/>
      <c r="G441" s="14"/>
      <c r="H441" s="14">
        <f t="shared" si="1526"/>
        <v>22</v>
      </c>
      <c r="I441" s="13"/>
      <c r="J441" s="13"/>
      <c r="K441" s="13"/>
      <c r="L441" s="13"/>
      <c r="M441" s="14"/>
      <c r="N441" s="14"/>
      <c r="O441" s="14"/>
      <c r="P441" s="14"/>
      <c r="Q441" s="14"/>
      <c r="R441" s="14"/>
      <c r="S441" s="14"/>
      <c r="T441" s="14"/>
      <c r="U441" s="14">
        <v>0</v>
      </c>
      <c r="V441" s="14"/>
      <c r="W441" s="14">
        <v>2</v>
      </c>
      <c r="X441" s="14"/>
      <c r="Y441" s="14">
        <v>1</v>
      </c>
      <c r="Z441" s="14"/>
      <c r="AA441" s="14"/>
      <c r="AB441" s="14"/>
      <c r="AC441" s="14"/>
      <c r="AD441" s="14"/>
      <c r="AE441" s="14"/>
      <c r="AF441" s="14"/>
      <c r="AG441" s="14"/>
      <c r="AH441" s="14">
        <v>7</v>
      </c>
      <c r="AI441" s="14"/>
      <c r="AJ441" s="14"/>
      <c r="AK441" s="14"/>
      <c r="AL441" s="14"/>
      <c r="AM441" s="14"/>
      <c r="AN441" s="14"/>
      <c r="AO441" s="14">
        <v>0</v>
      </c>
      <c r="AP441" s="14"/>
      <c r="AQ441" s="14">
        <v>0</v>
      </c>
      <c r="AR441" s="14"/>
      <c r="AS441" s="14">
        <v>0</v>
      </c>
      <c r="AT441" s="14"/>
      <c r="AU441" s="14"/>
      <c r="AV441" s="14">
        <v>9</v>
      </c>
      <c r="AW441" s="14"/>
      <c r="AX441" s="14"/>
      <c r="AY441" s="14"/>
      <c r="AZ441" s="14"/>
      <c r="BA441" s="14"/>
      <c r="BB441" s="14">
        <v>2</v>
      </c>
      <c r="BC441" s="14"/>
      <c r="BD441" s="14"/>
      <c r="BE441" s="14"/>
      <c r="BF441" s="14"/>
      <c r="BG441" s="14">
        <v>1</v>
      </c>
      <c r="BH441" s="15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1" t="s">
        <v>436</v>
      </c>
      <c r="CF441" s="11" t="s">
        <v>436</v>
      </c>
    </row>
    <row r="442" spans="1:84" ht="19.7" customHeight="1" x14ac:dyDescent="0.2">
      <c r="A442" s="12" t="s">
        <v>415</v>
      </c>
      <c r="B442" s="13">
        <f t="shared" si="1245"/>
        <v>8</v>
      </c>
      <c r="C442" s="14"/>
      <c r="D442" s="14"/>
      <c r="E442" s="14"/>
      <c r="F442" s="14"/>
      <c r="G442" s="14"/>
      <c r="H442" s="14">
        <f t="shared" si="1526"/>
        <v>8</v>
      </c>
      <c r="I442" s="13"/>
      <c r="J442" s="13"/>
      <c r="K442" s="13"/>
      <c r="L442" s="13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>
        <v>1</v>
      </c>
      <c r="AF442" s="14"/>
      <c r="AG442" s="14"/>
      <c r="AH442" s="14">
        <v>2</v>
      </c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5</v>
      </c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5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1" t="s">
        <v>436</v>
      </c>
      <c r="CF442" s="11" t="s">
        <v>436</v>
      </c>
    </row>
    <row r="443" spans="1:84" ht="19.7" customHeight="1" x14ac:dyDescent="0.2">
      <c r="A443" s="12" t="s">
        <v>413</v>
      </c>
      <c r="B443" s="13">
        <f t="shared" si="1245"/>
        <v>14</v>
      </c>
      <c r="C443" s="14"/>
      <c r="D443" s="14"/>
      <c r="E443" s="14"/>
      <c r="F443" s="14"/>
      <c r="G443" s="14"/>
      <c r="H443" s="14">
        <f t="shared" si="1526"/>
        <v>14</v>
      </c>
      <c r="I443" s="13"/>
      <c r="J443" s="13"/>
      <c r="K443" s="13"/>
      <c r="L443" s="13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>
        <v>1</v>
      </c>
      <c r="Z443" s="14"/>
      <c r="AA443" s="14"/>
      <c r="AB443" s="14"/>
      <c r="AC443" s="14"/>
      <c r="AD443" s="14"/>
      <c r="AE443" s="14"/>
      <c r="AF443" s="14"/>
      <c r="AG443" s="14"/>
      <c r="AH443" s="14">
        <v>2</v>
      </c>
      <c r="AI443" s="14"/>
      <c r="AJ443" s="14"/>
      <c r="AK443" s="14"/>
      <c r="AL443" s="14"/>
      <c r="AM443" s="14"/>
      <c r="AN443" s="14"/>
      <c r="AO443" s="14">
        <v>2</v>
      </c>
      <c r="AP443" s="14"/>
      <c r="AQ443" s="14">
        <v>1</v>
      </c>
      <c r="AR443" s="14"/>
      <c r="AS443" s="14"/>
      <c r="AT443" s="14"/>
      <c r="AU443" s="14"/>
      <c r="AV443" s="14">
        <v>6</v>
      </c>
      <c r="AW443" s="14"/>
      <c r="AX443" s="14"/>
      <c r="AY443" s="14"/>
      <c r="AZ443" s="14"/>
      <c r="BA443" s="14"/>
      <c r="BB443" s="14">
        <v>1</v>
      </c>
      <c r="BC443" s="14"/>
      <c r="BD443" s="14"/>
      <c r="BE443" s="14"/>
      <c r="BF443" s="14"/>
      <c r="BG443" s="14">
        <v>1</v>
      </c>
      <c r="BH443" s="15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1" t="s">
        <v>436</v>
      </c>
      <c r="CF443" s="11" t="s">
        <v>436</v>
      </c>
    </row>
    <row r="444" spans="1:84" ht="19.7" customHeight="1" x14ac:dyDescent="0.2">
      <c r="A444" s="47" t="s">
        <v>218</v>
      </c>
      <c r="B444" s="48">
        <f t="shared" si="1245"/>
        <v>153</v>
      </c>
      <c r="C444" s="49">
        <f>SUM(C445,C451,C454)</f>
        <v>0</v>
      </c>
      <c r="D444" s="49">
        <f t="shared" ref="D444:I444" si="1742">SUM(D445,D451,D454)</f>
        <v>0</v>
      </c>
      <c r="E444" s="49">
        <f t="shared" si="1742"/>
        <v>0</v>
      </c>
      <c r="F444" s="49">
        <f t="shared" si="1742"/>
        <v>0</v>
      </c>
      <c r="G444" s="49">
        <f t="shared" si="1742"/>
        <v>0</v>
      </c>
      <c r="H444" s="49">
        <f t="shared" si="1526"/>
        <v>153</v>
      </c>
      <c r="I444" s="49">
        <f t="shared" si="1742"/>
        <v>0</v>
      </c>
      <c r="J444" s="49">
        <f t="shared" ref="J444" si="1743">SUM(J445,J451,J454)</f>
        <v>0</v>
      </c>
      <c r="K444" s="49">
        <f t="shared" ref="K444" si="1744">SUM(K445,K451,K454)</f>
        <v>0</v>
      </c>
      <c r="L444" s="49">
        <f t="shared" ref="L444" si="1745">SUM(L445,L451,L454)</f>
        <v>0</v>
      </c>
      <c r="M444" s="49">
        <f t="shared" ref="M444" si="1746">SUM(M445,M451,M454)</f>
        <v>0</v>
      </c>
      <c r="N444" s="49">
        <f t="shared" ref="N444" si="1747">SUM(N445,N451,N454)</f>
        <v>0</v>
      </c>
      <c r="O444" s="49">
        <f t="shared" ref="O444" si="1748">SUM(O445,O451,O454)</f>
        <v>0</v>
      </c>
      <c r="P444" s="49">
        <f t="shared" ref="P444" si="1749">SUM(P445,P451,P454)</f>
        <v>1</v>
      </c>
      <c r="Q444" s="49">
        <f t="shared" ref="Q444" si="1750">SUM(Q445,Q451,Q454)</f>
        <v>0</v>
      </c>
      <c r="R444" s="49">
        <f t="shared" ref="R444" si="1751">SUM(R445,R451,R454)</f>
        <v>1</v>
      </c>
      <c r="S444" s="49">
        <f t="shared" ref="S444" si="1752">SUM(S445,S451,S454)</f>
        <v>0</v>
      </c>
      <c r="T444" s="49">
        <f t="shared" ref="T444" si="1753">SUM(T445,T451,T454)</f>
        <v>0</v>
      </c>
      <c r="U444" s="49">
        <f t="shared" ref="U444" si="1754">SUM(U445,U451,U454)</f>
        <v>0</v>
      </c>
      <c r="V444" s="49">
        <f t="shared" ref="V444" si="1755">SUM(V445,V451,V454)</f>
        <v>2</v>
      </c>
      <c r="W444" s="49">
        <f t="shared" ref="W444" si="1756">SUM(W445,W451,W454)</f>
        <v>5</v>
      </c>
      <c r="X444" s="49">
        <f t="shared" ref="X444" si="1757">SUM(X445,X451,X454)</f>
        <v>0</v>
      </c>
      <c r="Y444" s="49">
        <f t="shared" ref="Y444" si="1758">SUM(Y445,Y451,Y454)</f>
        <v>0</v>
      </c>
      <c r="Z444" s="49">
        <f t="shared" ref="Z444" si="1759">SUM(Z445,Z451,Z454)</f>
        <v>0</v>
      </c>
      <c r="AA444" s="49">
        <f t="shared" ref="AA444" si="1760">SUM(AA445,AA451,AA454)</f>
        <v>0</v>
      </c>
      <c r="AB444" s="49">
        <f t="shared" ref="AB444" si="1761">SUM(AB445,AB451,AB454)</f>
        <v>0</v>
      </c>
      <c r="AC444" s="49">
        <f t="shared" ref="AC444" si="1762">SUM(AC445,AC451,AC454)</f>
        <v>1</v>
      </c>
      <c r="AD444" s="49">
        <f t="shared" ref="AD444" si="1763">SUM(AD445,AD451,AD454)</f>
        <v>0</v>
      </c>
      <c r="AE444" s="49">
        <f t="shared" ref="AE444" si="1764">SUM(AE445,AE451,AE454)</f>
        <v>13</v>
      </c>
      <c r="AF444" s="49">
        <f t="shared" ref="AF444" si="1765">SUM(AF445,AF451,AF454)</f>
        <v>5</v>
      </c>
      <c r="AG444" s="49">
        <f t="shared" ref="AG444" si="1766">SUM(AG445,AG451,AG454)</f>
        <v>0</v>
      </c>
      <c r="AH444" s="49">
        <f t="shared" ref="AH444" si="1767">SUM(AH445,AH451,AH454)</f>
        <v>2</v>
      </c>
      <c r="AI444" s="49">
        <f t="shared" ref="AI444" si="1768">SUM(AI445,AI451,AI454)</f>
        <v>1</v>
      </c>
      <c r="AJ444" s="49">
        <f t="shared" ref="AJ444" si="1769">SUM(AJ445,AJ451,AJ454)</f>
        <v>0</v>
      </c>
      <c r="AK444" s="49">
        <f t="shared" ref="AK444" si="1770">SUM(AK445,AK451,AK454)</f>
        <v>0</v>
      </c>
      <c r="AL444" s="49">
        <f t="shared" ref="AL444" si="1771">SUM(AL445,AL451,AL454)</f>
        <v>0</v>
      </c>
      <c r="AM444" s="49">
        <f t="shared" ref="AM444" si="1772">SUM(AM445,AM451,AM454)</f>
        <v>0</v>
      </c>
      <c r="AN444" s="49">
        <f t="shared" ref="AN444" si="1773">SUM(AN445,AN451,AN454)</f>
        <v>0</v>
      </c>
      <c r="AO444" s="49">
        <f t="shared" ref="AO444" si="1774">SUM(AO445,AO451,AO454)</f>
        <v>2</v>
      </c>
      <c r="AP444" s="49">
        <f t="shared" ref="AP444" si="1775">SUM(AP445,AP451,AP454)</f>
        <v>0</v>
      </c>
      <c r="AQ444" s="49">
        <f t="shared" ref="AQ444" si="1776">SUM(AQ445,AQ451,AQ454)</f>
        <v>0</v>
      </c>
      <c r="AR444" s="49">
        <f t="shared" ref="AR444" si="1777">SUM(AR445,AR451,AR454)</f>
        <v>0</v>
      </c>
      <c r="AS444" s="49">
        <f t="shared" ref="AS444" si="1778">SUM(AS445,AS451,AS454)</f>
        <v>18</v>
      </c>
      <c r="AT444" s="49">
        <f t="shared" ref="AT444" si="1779">SUM(AT445,AT451,AT454)</f>
        <v>19</v>
      </c>
      <c r="AU444" s="49">
        <f t="shared" ref="AU444" si="1780">SUM(AU445,AU451,AU454)</f>
        <v>0</v>
      </c>
      <c r="AV444" s="49">
        <f t="shared" ref="AV444" si="1781">SUM(AV445,AV451,AV454)</f>
        <v>6</v>
      </c>
      <c r="AW444" s="49">
        <f t="shared" ref="AW444" si="1782">SUM(AW445,AW451,AW454)</f>
        <v>0</v>
      </c>
      <c r="AX444" s="49">
        <f t="shared" ref="AX444" si="1783">SUM(AX445,AX451,AX454)</f>
        <v>0</v>
      </c>
      <c r="AY444" s="49">
        <f t="shared" ref="AY444" si="1784">SUM(AY445,AY451,AY454)</f>
        <v>0</v>
      </c>
      <c r="AZ444" s="49">
        <f t="shared" ref="AZ444" si="1785">SUM(AZ445,AZ451,AZ454)</f>
        <v>0</v>
      </c>
      <c r="BA444" s="49">
        <f t="shared" ref="BA444" si="1786">SUM(BA445,BA451,BA454)</f>
        <v>0</v>
      </c>
      <c r="BB444" s="49">
        <f t="shared" ref="BB444" si="1787">SUM(BB445,BB451,BB454)</f>
        <v>1</v>
      </c>
      <c r="BC444" s="49">
        <f t="shared" ref="BC444" si="1788">SUM(BC445,BC451,BC454)</f>
        <v>0</v>
      </c>
      <c r="BD444" s="49">
        <f t="shared" ref="BD444:BE444" si="1789">SUM(BD445,BD451,BD454)</f>
        <v>0</v>
      </c>
      <c r="BE444" s="49">
        <f t="shared" si="1789"/>
        <v>0</v>
      </c>
      <c r="BF444" s="49">
        <f t="shared" ref="BF444" si="1790">SUM(BF445,BF451,BF454)</f>
        <v>0</v>
      </c>
      <c r="BG444" s="49">
        <f t="shared" ref="BG444" si="1791">SUM(BG445,BG451,BG454)</f>
        <v>10</v>
      </c>
      <c r="BH444" s="49">
        <f t="shared" ref="BH444" si="1792">SUM(BH445,BH451,BH454)</f>
        <v>16</v>
      </c>
      <c r="BI444" s="49">
        <f t="shared" ref="BI444" si="1793">SUM(BI445,BI451,BI454)</f>
        <v>7</v>
      </c>
      <c r="BJ444" s="49">
        <f t="shared" ref="BJ444" si="1794">SUM(BJ445,BJ451,BJ454)</f>
        <v>0</v>
      </c>
      <c r="BK444" s="49">
        <f t="shared" ref="BK444" si="1795">SUM(BK445,BK451,BK454)</f>
        <v>0</v>
      </c>
      <c r="BL444" s="49">
        <f t="shared" ref="BL444" si="1796">SUM(BL445,BL451,BL454)</f>
        <v>0</v>
      </c>
      <c r="BM444" s="49">
        <f t="shared" ref="BM444" si="1797">SUM(BM445,BM451,BM454)</f>
        <v>0</v>
      </c>
      <c r="BN444" s="49">
        <f t="shared" ref="BN444" si="1798">SUM(BN445,BN451,BN454)</f>
        <v>1</v>
      </c>
      <c r="BO444" s="49">
        <f t="shared" ref="BO444" si="1799">SUM(BO445,BO451,BO454)</f>
        <v>0</v>
      </c>
      <c r="BP444" s="49">
        <f t="shared" ref="BP444" si="1800">SUM(BP445,BP451,BP454)</f>
        <v>0</v>
      </c>
      <c r="BQ444" s="49">
        <f t="shared" ref="BQ444" si="1801">SUM(BQ445,BQ451,BQ454)</f>
        <v>5</v>
      </c>
      <c r="BR444" s="49">
        <f t="shared" ref="BR444" si="1802">SUM(BR445,BR451,BR454)</f>
        <v>24</v>
      </c>
      <c r="BS444" s="49">
        <f t="shared" ref="BS444" si="1803">SUM(BS445,BS451,BS454)</f>
        <v>9</v>
      </c>
      <c r="BT444" s="49">
        <f t="shared" ref="BT444" si="1804">SUM(BT445,BT451,BT454)</f>
        <v>2</v>
      </c>
      <c r="BU444" s="49">
        <f t="shared" ref="BU444" si="1805">SUM(BU445,BU451,BU454)</f>
        <v>0</v>
      </c>
      <c r="BV444" s="49">
        <f t="shared" ref="BV444" si="1806">SUM(BV445,BV451,BV454)</f>
        <v>1</v>
      </c>
      <c r="BW444" s="49">
        <f t="shared" ref="BW444" si="1807">SUM(BW445,BW451,BW454)</f>
        <v>0</v>
      </c>
      <c r="BX444" s="49">
        <f t="shared" ref="BX444" si="1808">SUM(BX445,BX451,BX454)</f>
        <v>1</v>
      </c>
      <c r="BY444" s="49">
        <f t="shared" ref="BY444" si="1809">SUM(BY445,BY451,BY454)</f>
        <v>0</v>
      </c>
      <c r="BZ444" s="49">
        <f t="shared" ref="BZ444" si="1810">SUM(BZ445,BZ451,BZ454)</f>
        <v>0</v>
      </c>
      <c r="CA444" s="49">
        <f t="shared" ref="CA444" si="1811">SUM(CA445,CA451,CA454)</f>
        <v>0</v>
      </c>
      <c r="CB444" s="49">
        <f t="shared" ref="CB444:CD444" si="1812">SUM(CB445,CB451,CB454)</f>
        <v>0</v>
      </c>
      <c r="CC444" s="49"/>
      <c r="CD444" s="49">
        <f t="shared" si="1812"/>
        <v>0</v>
      </c>
      <c r="CE444" s="11"/>
      <c r="CF444" s="11"/>
    </row>
    <row r="445" spans="1:84" ht="19.7" customHeight="1" x14ac:dyDescent="0.2">
      <c r="A445" s="12" t="s">
        <v>135</v>
      </c>
      <c r="B445" s="13">
        <f t="shared" si="1245"/>
        <v>99</v>
      </c>
      <c r="C445" s="14">
        <f>SUM(C446:C450)</f>
        <v>0</v>
      </c>
      <c r="D445" s="14">
        <f>SUM(D446:D450)</f>
        <v>0</v>
      </c>
      <c r="E445" s="14">
        <f>SUM(E446:E450)</f>
        <v>0</v>
      </c>
      <c r="F445" s="14">
        <f>SUM(F446:F450)</f>
        <v>0</v>
      </c>
      <c r="G445" s="14">
        <f>SUM(G446:G450)</f>
        <v>0</v>
      </c>
      <c r="H445" s="14">
        <f t="shared" si="1526"/>
        <v>99</v>
      </c>
      <c r="I445" s="14">
        <f>SUM(I446:I450)</f>
        <v>0</v>
      </c>
      <c r="J445" s="14">
        <f t="shared" ref="J445:CB445" si="1813">SUM(J446:J450)</f>
        <v>0</v>
      </c>
      <c r="K445" s="14">
        <f t="shared" si="1813"/>
        <v>0</v>
      </c>
      <c r="L445" s="14">
        <f t="shared" si="1813"/>
        <v>0</v>
      </c>
      <c r="M445" s="14">
        <f t="shared" si="1813"/>
        <v>0</v>
      </c>
      <c r="N445" s="14">
        <f t="shared" si="1813"/>
        <v>0</v>
      </c>
      <c r="O445" s="14">
        <f t="shared" si="1813"/>
        <v>0</v>
      </c>
      <c r="P445" s="14">
        <f t="shared" si="1813"/>
        <v>0</v>
      </c>
      <c r="Q445" s="14">
        <f t="shared" si="1813"/>
        <v>0</v>
      </c>
      <c r="R445" s="14">
        <f t="shared" si="1813"/>
        <v>1</v>
      </c>
      <c r="S445" s="14">
        <f>SUM(S446:S450)</f>
        <v>0</v>
      </c>
      <c r="T445" s="14">
        <f t="shared" si="1813"/>
        <v>0</v>
      </c>
      <c r="U445" s="14">
        <f t="shared" si="1813"/>
        <v>0</v>
      </c>
      <c r="V445" s="14">
        <f t="shared" si="1813"/>
        <v>0</v>
      </c>
      <c r="W445" s="14">
        <f>SUM(W446:W450)</f>
        <v>4</v>
      </c>
      <c r="X445" s="14">
        <f t="shared" si="1813"/>
        <v>0</v>
      </c>
      <c r="Y445" s="14">
        <f t="shared" si="1813"/>
        <v>0</v>
      </c>
      <c r="Z445" s="14">
        <f>SUM(Z446:Z450)</f>
        <v>0</v>
      </c>
      <c r="AA445" s="14">
        <f>SUM(AA446:AA450)</f>
        <v>0</v>
      </c>
      <c r="AB445" s="14">
        <f t="shared" si="1813"/>
        <v>0</v>
      </c>
      <c r="AC445" s="14">
        <f t="shared" si="1813"/>
        <v>0</v>
      </c>
      <c r="AD445" s="14">
        <f>SUM(AD446:AD450)</f>
        <v>0</v>
      </c>
      <c r="AE445" s="14">
        <f t="shared" si="1813"/>
        <v>1</v>
      </c>
      <c r="AF445" s="14">
        <f>SUM(AF446:AF450)</f>
        <v>5</v>
      </c>
      <c r="AG445" s="14">
        <f>SUM(AG446:AG450)</f>
        <v>0</v>
      </c>
      <c r="AH445" s="14">
        <f>SUM(AH446:AH450)</f>
        <v>0</v>
      </c>
      <c r="AI445" s="14">
        <f t="shared" si="1813"/>
        <v>1</v>
      </c>
      <c r="AJ445" s="14">
        <f>SUM(AJ446:AJ450)</f>
        <v>0</v>
      </c>
      <c r="AK445" s="14">
        <f>SUM(AK446:AK450)</f>
        <v>0</v>
      </c>
      <c r="AL445" s="14">
        <f>SUM(AL446:AL450)</f>
        <v>0</v>
      </c>
      <c r="AM445" s="14">
        <f>SUM(AM446:AM450)</f>
        <v>0</v>
      </c>
      <c r="AN445" s="14">
        <f t="shared" si="1813"/>
        <v>0</v>
      </c>
      <c r="AO445" s="14">
        <f t="shared" si="1813"/>
        <v>0</v>
      </c>
      <c r="AP445" s="14">
        <f>SUM(AP446:AP450)</f>
        <v>0</v>
      </c>
      <c r="AQ445" s="14">
        <f t="shared" si="1813"/>
        <v>0</v>
      </c>
      <c r="AR445" s="14">
        <f>SUM(AR446:AR450)</f>
        <v>0</v>
      </c>
      <c r="AS445" s="14">
        <f t="shared" si="1813"/>
        <v>1</v>
      </c>
      <c r="AT445" s="14">
        <f>SUM(AT446:AT450)</f>
        <v>19</v>
      </c>
      <c r="AU445" s="14">
        <f>SUM(AU446:AU450)</f>
        <v>0</v>
      </c>
      <c r="AV445" s="14">
        <f>SUM(AV446:AV450)</f>
        <v>0</v>
      </c>
      <c r="AW445" s="14">
        <f t="shared" si="1813"/>
        <v>0</v>
      </c>
      <c r="AX445" s="14">
        <f t="shared" si="1813"/>
        <v>0</v>
      </c>
      <c r="AY445" s="14">
        <f t="shared" si="1813"/>
        <v>0</v>
      </c>
      <c r="AZ445" s="14">
        <f>SUM(AZ446:AZ450)</f>
        <v>0</v>
      </c>
      <c r="BA445" s="14">
        <f t="shared" si="1813"/>
        <v>0</v>
      </c>
      <c r="BB445" s="14">
        <f t="shared" si="1813"/>
        <v>0</v>
      </c>
      <c r="BC445" s="14">
        <f t="shared" si="1813"/>
        <v>0</v>
      </c>
      <c r="BD445" s="14">
        <f t="shared" ref="BD445:BE445" si="1814">SUM(BD446:BD450)</f>
        <v>0</v>
      </c>
      <c r="BE445" s="14">
        <f t="shared" si="1814"/>
        <v>0</v>
      </c>
      <c r="BF445" s="14">
        <f>SUM(BF446:BF450)</f>
        <v>0</v>
      </c>
      <c r="BG445" s="14">
        <f t="shared" si="1813"/>
        <v>3</v>
      </c>
      <c r="BH445" s="16">
        <f t="shared" ref="BH445:BM445" si="1815">SUM(BH446:BH450)</f>
        <v>16</v>
      </c>
      <c r="BI445" s="14">
        <f t="shared" si="1815"/>
        <v>7</v>
      </c>
      <c r="BJ445" s="14">
        <f t="shared" si="1815"/>
        <v>0</v>
      </c>
      <c r="BK445" s="14">
        <f t="shared" si="1815"/>
        <v>0</v>
      </c>
      <c r="BL445" s="14">
        <f t="shared" si="1815"/>
        <v>0</v>
      </c>
      <c r="BM445" s="14">
        <f t="shared" si="1815"/>
        <v>0</v>
      </c>
      <c r="BN445" s="14">
        <f t="shared" si="1813"/>
        <v>1</v>
      </c>
      <c r="BO445" s="14">
        <f t="shared" si="1813"/>
        <v>0</v>
      </c>
      <c r="BP445" s="14">
        <f t="shared" si="1813"/>
        <v>0</v>
      </c>
      <c r="BQ445" s="14">
        <f t="shared" si="1813"/>
        <v>3</v>
      </c>
      <c r="BR445" s="14">
        <f>SUM(BR446:BR450)</f>
        <v>24</v>
      </c>
      <c r="BS445" s="14">
        <f>SUM(BS446:BS450)</f>
        <v>9</v>
      </c>
      <c r="BT445" s="14">
        <f t="shared" si="1813"/>
        <v>2</v>
      </c>
      <c r="BU445" s="14">
        <f t="shared" si="1813"/>
        <v>0</v>
      </c>
      <c r="BV445" s="14">
        <f t="shared" si="1813"/>
        <v>1</v>
      </c>
      <c r="BW445" s="14">
        <f t="shared" si="1813"/>
        <v>0</v>
      </c>
      <c r="BX445" s="14">
        <f t="shared" si="1813"/>
        <v>1</v>
      </c>
      <c r="BY445" s="14">
        <f t="shared" ref="BY445" si="1816">SUM(BY446:BY450)</f>
        <v>0</v>
      </c>
      <c r="BZ445" s="14">
        <f t="shared" si="1813"/>
        <v>0</v>
      </c>
      <c r="CA445" s="14">
        <f t="shared" si="1813"/>
        <v>0</v>
      </c>
      <c r="CB445" s="14">
        <f t="shared" si="1813"/>
        <v>0</v>
      </c>
      <c r="CC445" s="14"/>
      <c r="CD445" s="14">
        <f t="shared" ref="CD445" si="1817">SUM(CD446:CD450)</f>
        <v>0</v>
      </c>
      <c r="CE445" s="11"/>
      <c r="CF445" s="11"/>
    </row>
    <row r="446" spans="1:84" ht="19.7" customHeight="1" x14ac:dyDescent="0.2">
      <c r="A446" s="12" t="s">
        <v>348</v>
      </c>
      <c r="B446" s="13">
        <f t="shared" si="1245"/>
        <v>57</v>
      </c>
      <c r="C446" s="14"/>
      <c r="D446" s="14"/>
      <c r="E446" s="14"/>
      <c r="F446" s="14"/>
      <c r="G446" s="14"/>
      <c r="H446" s="14">
        <f t="shared" si="1526"/>
        <v>57</v>
      </c>
      <c r="I446" s="13"/>
      <c r="J446" s="13"/>
      <c r="K446" s="13"/>
      <c r="L446" s="13"/>
      <c r="M446" s="14"/>
      <c r="N446" s="14"/>
      <c r="O446" s="14"/>
      <c r="P446" s="14"/>
      <c r="Q446" s="14"/>
      <c r="R446" s="14">
        <v>1</v>
      </c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>
        <v>4</v>
      </c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>
        <v>11</v>
      </c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>
        <v>1</v>
      </c>
      <c r="BH446" s="16">
        <v>13</v>
      </c>
      <c r="BI446" s="14">
        <v>3</v>
      </c>
      <c r="BJ446" s="14"/>
      <c r="BK446" s="14"/>
      <c r="BL446" s="14"/>
      <c r="BM446" s="14"/>
      <c r="BN446" s="14"/>
      <c r="BO446" s="14"/>
      <c r="BP446" s="14"/>
      <c r="BQ446" s="14">
        <v>1</v>
      </c>
      <c r="BR446" s="14">
        <v>17</v>
      </c>
      <c r="BS446" s="14">
        <v>6</v>
      </c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1" t="s">
        <v>436</v>
      </c>
      <c r="CF446" s="11" t="s">
        <v>436</v>
      </c>
    </row>
    <row r="447" spans="1:84" ht="19.7" customHeight="1" x14ac:dyDescent="0.2">
      <c r="A447" s="12" t="s">
        <v>349</v>
      </c>
      <c r="B447" s="13">
        <f t="shared" si="1245"/>
        <v>11</v>
      </c>
      <c r="C447" s="14"/>
      <c r="D447" s="14"/>
      <c r="E447" s="14"/>
      <c r="F447" s="14"/>
      <c r="G447" s="14"/>
      <c r="H447" s="14">
        <f t="shared" si="1526"/>
        <v>11</v>
      </c>
      <c r="I447" s="13"/>
      <c r="J447" s="13"/>
      <c r="K447" s="13"/>
      <c r="L447" s="13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>
        <v>1</v>
      </c>
      <c r="X447" s="14"/>
      <c r="Y447" s="14"/>
      <c r="Z447" s="14"/>
      <c r="AA447" s="14"/>
      <c r="AB447" s="14"/>
      <c r="AC447" s="14"/>
      <c r="AD447" s="14"/>
      <c r="AE447" s="14"/>
      <c r="AF447" s="14">
        <v>1</v>
      </c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>
        <v>2</v>
      </c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>
        <v>1</v>
      </c>
      <c r="BH447" s="15"/>
      <c r="BI447" s="14">
        <v>1</v>
      </c>
      <c r="BJ447" s="14"/>
      <c r="BK447" s="14"/>
      <c r="BL447" s="14"/>
      <c r="BM447" s="14"/>
      <c r="BN447" s="14"/>
      <c r="BO447" s="14"/>
      <c r="BP447" s="14"/>
      <c r="BQ447" s="14"/>
      <c r="BR447" s="14">
        <v>4</v>
      </c>
      <c r="BS447" s="14">
        <v>1</v>
      </c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1" t="s">
        <v>436</v>
      </c>
      <c r="CF447" s="11" t="s">
        <v>436</v>
      </c>
    </row>
    <row r="448" spans="1:84" ht="19.7" customHeight="1" x14ac:dyDescent="0.2">
      <c r="A448" s="12" t="s">
        <v>350</v>
      </c>
      <c r="B448" s="13">
        <f t="shared" si="1245"/>
        <v>9</v>
      </c>
      <c r="C448" s="14"/>
      <c r="D448" s="14"/>
      <c r="E448" s="14"/>
      <c r="F448" s="14"/>
      <c r="G448" s="14"/>
      <c r="H448" s="14">
        <f t="shared" si="1526"/>
        <v>9</v>
      </c>
      <c r="I448" s="13"/>
      <c r="J448" s="13"/>
      <c r="K448" s="13"/>
      <c r="L448" s="13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>
        <v>1</v>
      </c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>
        <v>2</v>
      </c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5">
        <v>2</v>
      </c>
      <c r="BI448" s="14">
        <v>1</v>
      </c>
      <c r="BJ448" s="14"/>
      <c r="BK448" s="14"/>
      <c r="BL448" s="14"/>
      <c r="BM448" s="14"/>
      <c r="BN448" s="14"/>
      <c r="BO448" s="14"/>
      <c r="BP448" s="14"/>
      <c r="BQ448" s="14">
        <v>1</v>
      </c>
      <c r="BR448" s="14">
        <v>2</v>
      </c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1" t="s">
        <v>436</v>
      </c>
      <c r="CF448" s="11" t="s">
        <v>436</v>
      </c>
    </row>
    <row r="449" spans="1:84" ht="19.7" customHeight="1" x14ac:dyDescent="0.2">
      <c r="A449" s="12" t="s">
        <v>351</v>
      </c>
      <c r="B449" s="13">
        <f t="shared" si="1245"/>
        <v>8</v>
      </c>
      <c r="C449" s="14"/>
      <c r="D449" s="14"/>
      <c r="E449" s="14"/>
      <c r="F449" s="14"/>
      <c r="G449" s="14"/>
      <c r="H449" s="14">
        <f t="shared" si="1526"/>
        <v>8</v>
      </c>
      <c r="I449" s="13"/>
      <c r="J449" s="13"/>
      <c r="K449" s="13"/>
      <c r="L449" s="13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>
        <v>1</v>
      </c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>
        <v>1</v>
      </c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>
        <v>1</v>
      </c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5"/>
      <c r="BI449" s="14">
        <v>1</v>
      </c>
      <c r="BJ449" s="14"/>
      <c r="BK449" s="14"/>
      <c r="BL449" s="14"/>
      <c r="BM449" s="14"/>
      <c r="BN449" s="14">
        <v>1</v>
      </c>
      <c r="BO449" s="14"/>
      <c r="BP449" s="14"/>
      <c r="BQ449" s="14"/>
      <c r="BR449" s="14"/>
      <c r="BS449" s="14">
        <v>1</v>
      </c>
      <c r="BT449" s="14">
        <v>2</v>
      </c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1" t="s">
        <v>436</v>
      </c>
      <c r="CF449" s="11" t="s">
        <v>436</v>
      </c>
    </row>
    <row r="450" spans="1:84" ht="19.7" customHeight="1" x14ac:dyDescent="0.2">
      <c r="A450" s="12" t="s">
        <v>352</v>
      </c>
      <c r="B450" s="13">
        <f>SUM(C450:H450)</f>
        <v>14</v>
      </c>
      <c r="C450" s="14"/>
      <c r="D450" s="14"/>
      <c r="E450" s="14"/>
      <c r="F450" s="14"/>
      <c r="G450" s="14"/>
      <c r="H450" s="14">
        <f t="shared" si="1526"/>
        <v>14</v>
      </c>
      <c r="I450" s="13"/>
      <c r="J450" s="13"/>
      <c r="K450" s="13"/>
      <c r="L450" s="13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>
        <v>1</v>
      </c>
      <c r="X450" s="14"/>
      <c r="Y450" s="14"/>
      <c r="Z450" s="14"/>
      <c r="AA450" s="14"/>
      <c r="AB450" s="14"/>
      <c r="AC450" s="14"/>
      <c r="AD450" s="14"/>
      <c r="AE450" s="14">
        <v>1</v>
      </c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>
        <v>1</v>
      </c>
      <c r="AT450" s="14">
        <v>3</v>
      </c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>
        <v>1</v>
      </c>
      <c r="BH450" s="15">
        <v>1</v>
      </c>
      <c r="BI450" s="14">
        <v>1</v>
      </c>
      <c r="BJ450" s="14"/>
      <c r="BK450" s="14"/>
      <c r="BL450" s="14"/>
      <c r="BM450" s="14"/>
      <c r="BN450" s="14"/>
      <c r="BO450" s="14"/>
      <c r="BP450" s="14"/>
      <c r="BQ450" s="14">
        <v>1</v>
      </c>
      <c r="BR450" s="14">
        <v>1</v>
      </c>
      <c r="BS450" s="14">
        <v>1</v>
      </c>
      <c r="BT450" s="14"/>
      <c r="BU450" s="14"/>
      <c r="BV450" s="14">
        <v>1</v>
      </c>
      <c r="BW450" s="14"/>
      <c r="BX450" s="14">
        <v>1</v>
      </c>
      <c r="BY450" s="14"/>
      <c r="BZ450" s="14"/>
      <c r="CA450" s="14"/>
      <c r="CB450" s="14"/>
      <c r="CC450" s="14"/>
      <c r="CD450" s="14"/>
      <c r="CE450" s="11" t="s">
        <v>436</v>
      </c>
      <c r="CF450" s="11" t="s">
        <v>436</v>
      </c>
    </row>
    <row r="451" spans="1:84" ht="19.7" customHeight="1" x14ac:dyDescent="0.2">
      <c r="A451" s="12" t="s">
        <v>353</v>
      </c>
      <c r="B451" s="13">
        <f>SUM(C451:H451)</f>
        <v>39</v>
      </c>
      <c r="C451" s="14">
        <f>SUM(C452:C453)</f>
        <v>0</v>
      </c>
      <c r="D451" s="14">
        <f t="shared" ref="D451:BT451" si="1818">SUM(D452:D453)</f>
        <v>0</v>
      </c>
      <c r="E451" s="14">
        <f t="shared" si="1818"/>
        <v>0</v>
      </c>
      <c r="F451" s="14">
        <f t="shared" si="1818"/>
        <v>0</v>
      </c>
      <c r="G451" s="14">
        <f t="shared" si="1818"/>
        <v>0</v>
      </c>
      <c r="H451" s="14">
        <f t="shared" ref="H451:H514" si="1819">SUM(I451:CD451)</f>
        <v>39</v>
      </c>
      <c r="I451" s="14">
        <f>SUM(I452:I453)</f>
        <v>0</v>
      </c>
      <c r="J451" s="14">
        <f t="shared" si="1818"/>
        <v>0</v>
      </c>
      <c r="K451" s="14"/>
      <c r="L451" s="14">
        <f t="shared" si="1818"/>
        <v>0</v>
      </c>
      <c r="M451" s="14">
        <f t="shared" si="1818"/>
        <v>0</v>
      </c>
      <c r="N451" s="14">
        <f t="shared" si="1818"/>
        <v>0</v>
      </c>
      <c r="O451" s="14">
        <f t="shared" si="1818"/>
        <v>0</v>
      </c>
      <c r="P451" s="14">
        <f t="shared" si="1818"/>
        <v>1</v>
      </c>
      <c r="Q451" s="14">
        <f t="shared" si="1818"/>
        <v>0</v>
      </c>
      <c r="R451" s="14">
        <f t="shared" si="1818"/>
        <v>0</v>
      </c>
      <c r="S451" s="14">
        <f>SUM(S452:S453)</f>
        <v>0</v>
      </c>
      <c r="T451" s="14"/>
      <c r="U451" s="14">
        <f t="shared" si="1818"/>
        <v>0</v>
      </c>
      <c r="V451" s="14">
        <f t="shared" si="1818"/>
        <v>2</v>
      </c>
      <c r="W451" s="14">
        <f>SUM(W452:W453)</f>
        <v>0</v>
      </c>
      <c r="X451" s="14">
        <f t="shared" si="1818"/>
        <v>0</v>
      </c>
      <c r="Y451" s="14">
        <f t="shared" si="1818"/>
        <v>0</v>
      </c>
      <c r="Z451" s="14">
        <f>SUM(Z452:Z453)</f>
        <v>0</v>
      </c>
      <c r="AA451" s="14">
        <f>SUM(AA452:AA453)</f>
        <v>0</v>
      </c>
      <c r="AB451" s="14">
        <f t="shared" si="1818"/>
        <v>0</v>
      </c>
      <c r="AC451" s="14">
        <f t="shared" si="1818"/>
        <v>0</v>
      </c>
      <c r="AD451" s="14">
        <f>SUM(AD452:AD453)</f>
        <v>0</v>
      </c>
      <c r="AE451" s="14">
        <f t="shared" si="1818"/>
        <v>12</v>
      </c>
      <c r="AF451" s="14">
        <f>SUM(AF452:AF453)</f>
        <v>0</v>
      </c>
      <c r="AG451" s="14">
        <f>SUM(AG452:AG453)</f>
        <v>0</v>
      </c>
      <c r="AH451" s="14">
        <f>SUM(AH452:AH453)</f>
        <v>0</v>
      </c>
      <c r="AI451" s="14">
        <f t="shared" si="1818"/>
        <v>0</v>
      </c>
      <c r="AJ451" s="14">
        <f>SUM(AJ452:AJ453)</f>
        <v>0</v>
      </c>
      <c r="AK451" s="14">
        <f>SUM(AK452:AK453)</f>
        <v>0</v>
      </c>
      <c r="AL451" s="14">
        <f>SUM(AL452:AL453)</f>
        <v>0</v>
      </c>
      <c r="AM451" s="14">
        <f>SUM(AM452:AM453)</f>
        <v>0</v>
      </c>
      <c r="AN451" s="14">
        <f t="shared" si="1818"/>
        <v>0</v>
      </c>
      <c r="AO451" s="14">
        <f t="shared" si="1818"/>
        <v>0</v>
      </c>
      <c r="AP451" s="14">
        <f>SUM(AP452:AP453)</f>
        <v>0</v>
      </c>
      <c r="AQ451" s="14">
        <f t="shared" si="1818"/>
        <v>0</v>
      </c>
      <c r="AR451" s="14">
        <f>SUM(AR452:AR453)</f>
        <v>0</v>
      </c>
      <c r="AS451" s="14">
        <f t="shared" si="1818"/>
        <v>17</v>
      </c>
      <c r="AT451" s="14">
        <f>SUM(AT452:AT453)</f>
        <v>0</v>
      </c>
      <c r="AU451" s="14">
        <f>SUM(AU452:AU453)</f>
        <v>0</v>
      </c>
      <c r="AV451" s="14">
        <f>SUM(AV452:AV453)</f>
        <v>0</v>
      </c>
      <c r="AW451" s="14">
        <f t="shared" si="1818"/>
        <v>0</v>
      </c>
      <c r="AX451" s="14">
        <f t="shared" si="1818"/>
        <v>0</v>
      </c>
      <c r="AY451" s="14">
        <f t="shared" si="1818"/>
        <v>0</v>
      </c>
      <c r="AZ451" s="14">
        <f>SUM(AZ452:AZ453)</f>
        <v>0</v>
      </c>
      <c r="BA451" s="14">
        <f t="shared" si="1818"/>
        <v>0</v>
      </c>
      <c r="BB451" s="14">
        <f t="shared" si="1818"/>
        <v>0</v>
      </c>
      <c r="BC451" s="14">
        <f t="shared" si="1818"/>
        <v>0</v>
      </c>
      <c r="BD451" s="14">
        <f t="shared" ref="BD451:BE451" si="1820">SUM(BD452:BD453)</f>
        <v>0</v>
      </c>
      <c r="BE451" s="14">
        <f t="shared" si="1820"/>
        <v>0</v>
      </c>
      <c r="BF451" s="14">
        <f>SUM(BF452:BF453)</f>
        <v>0</v>
      </c>
      <c r="BG451" s="14">
        <f t="shared" si="1818"/>
        <v>5</v>
      </c>
      <c r="BH451" s="15">
        <f t="shared" ref="BH451:BM451" si="1821">SUM(BH452:BH453)</f>
        <v>0</v>
      </c>
      <c r="BI451" s="14">
        <f t="shared" si="1821"/>
        <v>0</v>
      </c>
      <c r="BJ451" s="14">
        <f t="shared" si="1821"/>
        <v>0</v>
      </c>
      <c r="BK451" s="14">
        <f t="shared" si="1821"/>
        <v>0</v>
      </c>
      <c r="BL451" s="14">
        <f t="shared" si="1821"/>
        <v>0</v>
      </c>
      <c r="BM451" s="14">
        <f t="shared" si="1821"/>
        <v>0</v>
      </c>
      <c r="BN451" s="14">
        <f t="shared" si="1818"/>
        <v>0</v>
      </c>
      <c r="BO451" s="14">
        <f t="shared" si="1818"/>
        <v>0</v>
      </c>
      <c r="BP451" s="14">
        <f t="shared" si="1818"/>
        <v>0</v>
      </c>
      <c r="BQ451" s="14">
        <f t="shared" si="1818"/>
        <v>2</v>
      </c>
      <c r="BR451" s="14">
        <f>SUM(BR452:BR453)</f>
        <v>0</v>
      </c>
      <c r="BS451" s="14">
        <f>SUM(BS452:BS453)</f>
        <v>0</v>
      </c>
      <c r="BT451" s="14">
        <f t="shared" si="1818"/>
        <v>0</v>
      </c>
      <c r="BU451" s="14">
        <f t="shared" ref="BU451:CB451" si="1822">SUM(BU452:BU453)</f>
        <v>0</v>
      </c>
      <c r="BV451" s="14">
        <f t="shared" si="1822"/>
        <v>0</v>
      </c>
      <c r="BW451" s="14">
        <f t="shared" si="1822"/>
        <v>0</v>
      </c>
      <c r="BX451" s="14">
        <f t="shared" si="1822"/>
        <v>0</v>
      </c>
      <c r="BY451" s="14">
        <f t="shared" ref="BY451" si="1823">SUM(BY452:BY453)</f>
        <v>0</v>
      </c>
      <c r="BZ451" s="14">
        <f t="shared" si="1822"/>
        <v>0</v>
      </c>
      <c r="CA451" s="14">
        <f t="shared" si="1822"/>
        <v>0</v>
      </c>
      <c r="CB451" s="14">
        <f t="shared" si="1822"/>
        <v>0</v>
      </c>
      <c r="CC451" s="14"/>
      <c r="CD451" s="14">
        <f t="shared" ref="CD451" si="1824">SUM(CD452:CD453)</f>
        <v>0</v>
      </c>
      <c r="CE451" s="11"/>
      <c r="CF451" s="11"/>
    </row>
    <row r="452" spans="1:84" ht="19.7" customHeight="1" x14ac:dyDescent="0.2">
      <c r="A452" s="12" t="s">
        <v>354</v>
      </c>
      <c r="B452" s="13">
        <f t="shared" ref="B452:B551" si="1825">SUM(C452:H452)</f>
        <v>25</v>
      </c>
      <c r="C452" s="14"/>
      <c r="D452" s="14"/>
      <c r="E452" s="14"/>
      <c r="F452" s="14"/>
      <c r="G452" s="14"/>
      <c r="H452" s="14">
        <f t="shared" si="1819"/>
        <v>25</v>
      </c>
      <c r="I452" s="13"/>
      <c r="J452" s="13"/>
      <c r="K452" s="13"/>
      <c r="L452" s="13"/>
      <c r="M452" s="14"/>
      <c r="N452" s="14"/>
      <c r="O452" s="14"/>
      <c r="P452" s="14">
        <v>1</v>
      </c>
      <c r="Q452" s="14"/>
      <c r="R452" s="14"/>
      <c r="S452" s="14"/>
      <c r="T452" s="14"/>
      <c r="U452" s="14"/>
      <c r="V452" s="14">
        <v>1</v>
      </c>
      <c r="W452" s="14"/>
      <c r="X452" s="14"/>
      <c r="Y452" s="14"/>
      <c r="Z452" s="14"/>
      <c r="AA452" s="14"/>
      <c r="AB452" s="14"/>
      <c r="AC452" s="14"/>
      <c r="AD452" s="14"/>
      <c r="AE452" s="14">
        <v>8</v>
      </c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>
        <v>11</v>
      </c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>
        <v>3</v>
      </c>
      <c r="BH452" s="15"/>
      <c r="BI452" s="14"/>
      <c r="BJ452" s="14"/>
      <c r="BK452" s="14"/>
      <c r="BL452" s="14"/>
      <c r="BM452" s="14"/>
      <c r="BN452" s="14"/>
      <c r="BO452" s="14"/>
      <c r="BP452" s="14"/>
      <c r="BQ452" s="14">
        <v>1</v>
      </c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1" t="s">
        <v>436</v>
      </c>
      <c r="CF452" s="11" t="s">
        <v>436</v>
      </c>
    </row>
    <row r="453" spans="1:84" ht="19.7" customHeight="1" x14ac:dyDescent="0.2">
      <c r="A453" s="12" t="s">
        <v>355</v>
      </c>
      <c r="B453" s="13">
        <f t="shared" si="1825"/>
        <v>14</v>
      </c>
      <c r="C453" s="14"/>
      <c r="D453" s="14"/>
      <c r="E453" s="14"/>
      <c r="F453" s="14"/>
      <c r="G453" s="14"/>
      <c r="H453" s="14">
        <f t="shared" si="1819"/>
        <v>14</v>
      </c>
      <c r="I453" s="13"/>
      <c r="J453" s="13"/>
      <c r="K453" s="13"/>
      <c r="L453" s="13"/>
      <c r="M453" s="14"/>
      <c r="N453" s="14"/>
      <c r="O453" s="14"/>
      <c r="P453" s="14"/>
      <c r="Q453" s="14"/>
      <c r="R453" s="14"/>
      <c r="S453" s="14"/>
      <c r="T453" s="14"/>
      <c r="U453" s="14"/>
      <c r="V453" s="14">
        <v>1</v>
      </c>
      <c r="W453" s="14"/>
      <c r="X453" s="14"/>
      <c r="Y453" s="14"/>
      <c r="Z453" s="14"/>
      <c r="AA453" s="14"/>
      <c r="AB453" s="14"/>
      <c r="AC453" s="14"/>
      <c r="AD453" s="14"/>
      <c r="AE453" s="14">
        <v>4</v>
      </c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>
        <v>6</v>
      </c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>
        <v>2</v>
      </c>
      <c r="BH453" s="15"/>
      <c r="BI453" s="14"/>
      <c r="BJ453" s="14"/>
      <c r="BK453" s="14"/>
      <c r="BL453" s="14"/>
      <c r="BM453" s="14"/>
      <c r="BN453" s="14"/>
      <c r="BO453" s="14"/>
      <c r="BP453" s="14"/>
      <c r="BQ453" s="14">
        <v>1</v>
      </c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1" t="s">
        <v>436</v>
      </c>
      <c r="CF453" s="11" t="s">
        <v>436</v>
      </c>
    </row>
    <row r="454" spans="1:84" ht="19.7" customHeight="1" x14ac:dyDescent="0.2">
      <c r="A454" s="12" t="s">
        <v>137</v>
      </c>
      <c r="B454" s="13">
        <f t="shared" si="1825"/>
        <v>15</v>
      </c>
      <c r="C454" s="14">
        <f>SUM(C455:C456)</f>
        <v>0</v>
      </c>
      <c r="D454" s="14">
        <f t="shared" ref="D454:I454" si="1826">SUM(D455:D456)</f>
        <v>0</v>
      </c>
      <c r="E454" s="14">
        <f t="shared" si="1826"/>
        <v>0</v>
      </c>
      <c r="F454" s="14">
        <f t="shared" si="1826"/>
        <v>0</v>
      </c>
      <c r="G454" s="14">
        <f t="shared" si="1826"/>
        <v>0</v>
      </c>
      <c r="H454" s="14">
        <f t="shared" si="1819"/>
        <v>15</v>
      </c>
      <c r="I454" s="14">
        <f t="shared" si="1826"/>
        <v>0</v>
      </c>
      <c r="J454" s="14">
        <f t="shared" ref="J454" si="1827">SUM(J455:J456)</f>
        <v>0</v>
      </c>
      <c r="K454" s="14">
        <f t="shared" ref="K454" si="1828">SUM(K455:K456)</f>
        <v>0</v>
      </c>
      <c r="L454" s="14">
        <f t="shared" ref="L454" si="1829">SUM(L455:L456)</f>
        <v>0</v>
      </c>
      <c r="M454" s="14">
        <f t="shared" ref="M454" si="1830">SUM(M455:M456)</f>
        <v>0</v>
      </c>
      <c r="N454" s="14">
        <f t="shared" ref="N454" si="1831">SUM(N455:N456)</f>
        <v>0</v>
      </c>
      <c r="O454" s="14">
        <f t="shared" ref="O454" si="1832">SUM(O455:O456)</f>
        <v>0</v>
      </c>
      <c r="P454" s="14">
        <f t="shared" ref="P454" si="1833">SUM(P455:P456)</f>
        <v>0</v>
      </c>
      <c r="Q454" s="14">
        <f t="shared" ref="Q454" si="1834">SUM(Q455:Q456)</f>
        <v>0</v>
      </c>
      <c r="R454" s="14">
        <f t="shared" ref="R454" si="1835">SUM(R455:R456)</f>
        <v>0</v>
      </c>
      <c r="S454" s="14">
        <f t="shared" ref="S454" si="1836">SUM(S455:S456)</f>
        <v>0</v>
      </c>
      <c r="T454" s="14">
        <f t="shared" ref="T454" si="1837">SUM(T455:T456)</f>
        <v>0</v>
      </c>
      <c r="U454" s="14">
        <f t="shared" ref="U454" si="1838">SUM(U455:U456)</f>
        <v>0</v>
      </c>
      <c r="V454" s="14">
        <f t="shared" ref="V454" si="1839">SUM(V455:V456)</f>
        <v>0</v>
      </c>
      <c r="W454" s="14">
        <f t="shared" ref="W454" si="1840">SUM(W455:W456)</f>
        <v>1</v>
      </c>
      <c r="X454" s="14">
        <f t="shared" ref="X454" si="1841">SUM(X455:X456)</f>
        <v>0</v>
      </c>
      <c r="Y454" s="14">
        <f t="shared" ref="Y454" si="1842">SUM(Y455:Y456)</f>
        <v>0</v>
      </c>
      <c r="Z454" s="14">
        <f t="shared" ref="Z454" si="1843">SUM(Z455:Z456)</f>
        <v>0</v>
      </c>
      <c r="AA454" s="14">
        <f t="shared" ref="AA454" si="1844">SUM(AA455:AA456)</f>
        <v>0</v>
      </c>
      <c r="AB454" s="14">
        <f t="shared" ref="AB454" si="1845">SUM(AB455:AB456)</f>
        <v>0</v>
      </c>
      <c r="AC454" s="14">
        <f t="shared" ref="AC454" si="1846">SUM(AC455:AC456)</f>
        <v>1</v>
      </c>
      <c r="AD454" s="14">
        <f t="shared" ref="AD454" si="1847">SUM(AD455:AD456)</f>
        <v>0</v>
      </c>
      <c r="AE454" s="14">
        <f t="shared" ref="AE454" si="1848">SUM(AE455:AE456)</f>
        <v>0</v>
      </c>
      <c r="AF454" s="14">
        <f t="shared" ref="AF454" si="1849">SUM(AF455:AF456)</f>
        <v>0</v>
      </c>
      <c r="AG454" s="14">
        <f t="shared" ref="AG454" si="1850">SUM(AG455:AG456)</f>
        <v>0</v>
      </c>
      <c r="AH454" s="14">
        <f t="shared" ref="AH454" si="1851">SUM(AH455:AH456)</f>
        <v>2</v>
      </c>
      <c r="AI454" s="14">
        <f t="shared" ref="AI454" si="1852">SUM(AI455:AI456)</f>
        <v>0</v>
      </c>
      <c r="AJ454" s="14">
        <f t="shared" ref="AJ454" si="1853">SUM(AJ455:AJ456)</f>
        <v>0</v>
      </c>
      <c r="AK454" s="14">
        <f t="shared" ref="AK454" si="1854">SUM(AK455:AK456)</f>
        <v>0</v>
      </c>
      <c r="AL454" s="14">
        <f t="shared" ref="AL454" si="1855">SUM(AL455:AL456)</f>
        <v>0</v>
      </c>
      <c r="AM454" s="14">
        <f t="shared" ref="AM454" si="1856">SUM(AM455:AM456)</f>
        <v>0</v>
      </c>
      <c r="AN454" s="14">
        <f t="shared" ref="AN454" si="1857">SUM(AN455:AN456)</f>
        <v>0</v>
      </c>
      <c r="AO454" s="14">
        <f t="shared" ref="AO454" si="1858">SUM(AO455:AO456)</f>
        <v>2</v>
      </c>
      <c r="AP454" s="14">
        <f t="shared" ref="AP454" si="1859">SUM(AP455:AP456)</f>
        <v>0</v>
      </c>
      <c r="AQ454" s="14">
        <f t="shared" ref="AQ454" si="1860">SUM(AQ455:AQ456)</f>
        <v>0</v>
      </c>
      <c r="AR454" s="14">
        <f t="shared" ref="AR454" si="1861">SUM(AR455:AR456)</f>
        <v>0</v>
      </c>
      <c r="AS454" s="14">
        <f t="shared" ref="AS454" si="1862">SUM(AS455:AS456)</f>
        <v>0</v>
      </c>
      <c r="AT454" s="14">
        <f t="shared" ref="AT454" si="1863">SUM(AT455:AT456)</f>
        <v>0</v>
      </c>
      <c r="AU454" s="14">
        <f t="shared" ref="AU454" si="1864">SUM(AU455:AU456)</f>
        <v>0</v>
      </c>
      <c r="AV454" s="14">
        <f t="shared" ref="AV454" si="1865">SUM(AV455:AV456)</f>
        <v>6</v>
      </c>
      <c r="AW454" s="14">
        <f t="shared" ref="AW454" si="1866">SUM(AW455:AW456)</f>
        <v>0</v>
      </c>
      <c r="AX454" s="14">
        <f t="shared" ref="AX454" si="1867">SUM(AX455:AX456)</f>
        <v>0</v>
      </c>
      <c r="AY454" s="14">
        <f t="shared" ref="AY454" si="1868">SUM(AY455:AY456)</f>
        <v>0</v>
      </c>
      <c r="AZ454" s="14">
        <f t="shared" ref="AZ454" si="1869">SUM(AZ455:AZ456)</f>
        <v>0</v>
      </c>
      <c r="BA454" s="14">
        <f t="shared" ref="BA454" si="1870">SUM(BA455:BA456)</f>
        <v>0</v>
      </c>
      <c r="BB454" s="14">
        <f t="shared" ref="BB454" si="1871">SUM(BB455:BB456)</f>
        <v>1</v>
      </c>
      <c r="BC454" s="14">
        <f t="shared" ref="BC454" si="1872">SUM(BC455:BC456)</f>
        <v>0</v>
      </c>
      <c r="BD454" s="14">
        <f t="shared" ref="BD454:BE454" si="1873">SUM(BD455:BD456)</f>
        <v>0</v>
      </c>
      <c r="BE454" s="14">
        <f t="shared" si="1873"/>
        <v>0</v>
      </c>
      <c r="BF454" s="14">
        <f t="shared" ref="BF454" si="1874">SUM(BF455:BF456)</f>
        <v>0</v>
      </c>
      <c r="BG454" s="14">
        <f t="shared" ref="BG454" si="1875">SUM(BG455:BG456)</f>
        <v>2</v>
      </c>
      <c r="BH454" s="14">
        <f t="shared" ref="BH454" si="1876">SUM(BH455:BH456)</f>
        <v>0</v>
      </c>
      <c r="BI454" s="14">
        <f t="shared" ref="BI454" si="1877">SUM(BI455:BI456)</f>
        <v>0</v>
      </c>
      <c r="BJ454" s="14">
        <f t="shared" ref="BJ454" si="1878">SUM(BJ455:BJ456)</f>
        <v>0</v>
      </c>
      <c r="BK454" s="14">
        <f t="shared" ref="BK454" si="1879">SUM(BK455:BK456)</f>
        <v>0</v>
      </c>
      <c r="BL454" s="14">
        <f t="shared" ref="BL454" si="1880">SUM(BL455:BL456)</f>
        <v>0</v>
      </c>
      <c r="BM454" s="14">
        <f t="shared" ref="BM454" si="1881">SUM(BM455:BM456)</f>
        <v>0</v>
      </c>
      <c r="BN454" s="14">
        <f t="shared" ref="BN454" si="1882">SUM(BN455:BN456)</f>
        <v>0</v>
      </c>
      <c r="BO454" s="14">
        <f t="shared" ref="BO454" si="1883">SUM(BO455:BO456)</f>
        <v>0</v>
      </c>
      <c r="BP454" s="14">
        <f t="shared" ref="BP454" si="1884">SUM(BP455:BP456)</f>
        <v>0</v>
      </c>
      <c r="BQ454" s="14">
        <f t="shared" ref="BQ454" si="1885">SUM(BQ455:BQ456)</f>
        <v>0</v>
      </c>
      <c r="BR454" s="14">
        <f t="shared" ref="BR454" si="1886">SUM(BR455:BR456)</f>
        <v>0</v>
      </c>
      <c r="BS454" s="14">
        <f t="shared" ref="BS454" si="1887">SUM(BS455:BS456)</f>
        <v>0</v>
      </c>
      <c r="BT454" s="14">
        <f t="shared" ref="BT454" si="1888">SUM(BT455:BT456)</f>
        <v>0</v>
      </c>
      <c r="BU454" s="14">
        <f t="shared" ref="BU454" si="1889">SUM(BU455:BU456)</f>
        <v>0</v>
      </c>
      <c r="BV454" s="14">
        <f t="shared" ref="BV454" si="1890">SUM(BV455:BV456)</f>
        <v>0</v>
      </c>
      <c r="BW454" s="14">
        <f t="shared" ref="BW454" si="1891">SUM(BW455:BW456)</f>
        <v>0</v>
      </c>
      <c r="BX454" s="14">
        <f t="shared" ref="BX454:BY454" si="1892">SUM(BX455:BX456)</f>
        <v>0</v>
      </c>
      <c r="BY454" s="14">
        <f t="shared" si="1892"/>
        <v>0</v>
      </c>
      <c r="BZ454" s="14">
        <f t="shared" ref="BZ454" si="1893">SUM(BZ455:BZ456)</f>
        <v>0</v>
      </c>
      <c r="CA454" s="14">
        <f t="shared" ref="CA454" si="1894">SUM(CA455:CA456)</f>
        <v>0</v>
      </c>
      <c r="CB454" s="14">
        <f t="shared" ref="CB454:CD454" si="1895">SUM(CB455:CB456)</f>
        <v>0</v>
      </c>
      <c r="CC454" s="14"/>
      <c r="CD454" s="14">
        <f t="shared" si="1895"/>
        <v>0</v>
      </c>
      <c r="CE454" s="11"/>
      <c r="CF454" s="11"/>
    </row>
    <row r="455" spans="1:84" ht="19.7" customHeight="1" x14ac:dyDescent="0.2">
      <c r="A455" s="12" t="s">
        <v>42</v>
      </c>
      <c r="B455" s="13">
        <f t="shared" si="1825"/>
        <v>6</v>
      </c>
      <c r="C455" s="14"/>
      <c r="D455" s="14"/>
      <c r="E455" s="14"/>
      <c r="F455" s="14"/>
      <c r="G455" s="14"/>
      <c r="H455" s="14">
        <f t="shared" si="1819"/>
        <v>6</v>
      </c>
      <c r="I455" s="13"/>
      <c r="J455" s="13"/>
      <c r="K455" s="13"/>
      <c r="L455" s="13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>
        <v>1</v>
      </c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>
        <v>1</v>
      </c>
      <c r="AI455" s="14"/>
      <c r="AJ455" s="14"/>
      <c r="AK455" s="14"/>
      <c r="AL455" s="14"/>
      <c r="AM455" s="14"/>
      <c r="AN455" s="14"/>
      <c r="AO455" s="14">
        <v>1</v>
      </c>
      <c r="AP455" s="14"/>
      <c r="AQ455" s="14"/>
      <c r="AR455" s="14"/>
      <c r="AS455" s="14">
        <v>0</v>
      </c>
      <c r="AT455" s="14"/>
      <c r="AU455" s="14"/>
      <c r="AV455" s="14">
        <v>2</v>
      </c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>
        <v>1</v>
      </c>
      <c r="BH455" s="15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1" t="s">
        <v>436</v>
      </c>
      <c r="CF455" s="11" t="s">
        <v>436</v>
      </c>
    </row>
    <row r="456" spans="1:84" ht="19.7" customHeight="1" x14ac:dyDescent="0.2">
      <c r="A456" s="12" t="s">
        <v>417</v>
      </c>
      <c r="B456" s="13">
        <f t="shared" si="1825"/>
        <v>9</v>
      </c>
      <c r="C456" s="14"/>
      <c r="D456" s="14"/>
      <c r="E456" s="14"/>
      <c r="F456" s="14"/>
      <c r="G456" s="14"/>
      <c r="H456" s="14">
        <f t="shared" si="1819"/>
        <v>9</v>
      </c>
      <c r="I456" s="13"/>
      <c r="J456" s="13"/>
      <c r="K456" s="13"/>
      <c r="L456" s="13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>
        <v>1</v>
      </c>
      <c r="AD456" s="14"/>
      <c r="AE456" s="14"/>
      <c r="AF456" s="14"/>
      <c r="AG456" s="14"/>
      <c r="AH456" s="14">
        <v>1</v>
      </c>
      <c r="AI456" s="14"/>
      <c r="AJ456" s="14"/>
      <c r="AK456" s="14"/>
      <c r="AL456" s="14"/>
      <c r="AM456" s="14"/>
      <c r="AN456" s="14"/>
      <c r="AO456" s="14">
        <v>1</v>
      </c>
      <c r="AP456" s="14"/>
      <c r="AQ456" s="14"/>
      <c r="AR456" s="14"/>
      <c r="AS456" s="14"/>
      <c r="AT456" s="14"/>
      <c r="AU456" s="14"/>
      <c r="AV456" s="14">
        <v>4</v>
      </c>
      <c r="AW456" s="14"/>
      <c r="AX456" s="14"/>
      <c r="AY456" s="14"/>
      <c r="AZ456" s="14"/>
      <c r="BA456" s="14"/>
      <c r="BB456" s="14">
        <v>1</v>
      </c>
      <c r="BC456" s="14"/>
      <c r="BD456" s="14"/>
      <c r="BE456" s="14"/>
      <c r="BF456" s="14"/>
      <c r="BG456" s="14">
        <v>1</v>
      </c>
      <c r="BH456" s="15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1" t="s">
        <v>436</v>
      </c>
      <c r="CF456" s="11" t="s">
        <v>436</v>
      </c>
    </row>
    <row r="457" spans="1:84" ht="19.7" customHeight="1" x14ac:dyDescent="0.2">
      <c r="A457" s="47" t="s">
        <v>356</v>
      </c>
      <c r="B457" s="48">
        <f t="shared" si="1825"/>
        <v>65</v>
      </c>
      <c r="C457" s="49">
        <f>SUM(C459,C462,C463)</f>
        <v>0</v>
      </c>
      <c r="D457" s="49">
        <f>SUM(D459,D462,D463)</f>
        <v>0</v>
      </c>
      <c r="E457" s="49">
        <f>SUM(E459,E462,E463)</f>
        <v>0</v>
      </c>
      <c r="F457" s="49">
        <f>SUM(F459,F462,F463)</f>
        <v>0</v>
      </c>
      <c r="G457" s="49">
        <f>SUM(G459,G462,G463)</f>
        <v>0</v>
      </c>
      <c r="H457" s="49">
        <f t="shared" si="1819"/>
        <v>65</v>
      </c>
      <c r="I457" s="49">
        <f>SUM(I458,I462,I463)</f>
        <v>0</v>
      </c>
      <c r="J457" s="49">
        <f t="shared" ref="J457:CB457" si="1896">SUM(J458,J462,J463)</f>
        <v>0</v>
      </c>
      <c r="K457" s="49">
        <f t="shared" si="1896"/>
        <v>0</v>
      </c>
      <c r="L457" s="49">
        <f t="shared" si="1896"/>
        <v>0</v>
      </c>
      <c r="M457" s="49">
        <f t="shared" si="1896"/>
        <v>0</v>
      </c>
      <c r="N457" s="49">
        <f t="shared" si="1896"/>
        <v>0</v>
      </c>
      <c r="O457" s="49">
        <f t="shared" si="1896"/>
        <v>0</v>
      </c>
      <c r="P457" s="49">
        <f t="shared" si="1896"/>
        <v>1</v>
      </c>
      <c r="Q457" s="49">
        <f t="shared" si="1896"/>
        <v>0</v>
      </c>
      <c r="R457" s="49">
        <f t="shared" si="1896"/>
        <v>0</v>
      </c>
      <c r="S457" s="49">
        <f>SUM(S458,S462,S463)</f>
        <v>0</v>
      </c>
      <c r="T457" s="49">
        <f t="shared" si="1896"/>
        <v>0</v>
      </c>
      <c r="U457" s="49">
        <f t="shared" si="1896"/>
        <v>0</v>
      </c>
      <c r="V457" s="49">
        <f t="shared" si="1896"/>
        <v>2</v>
      </c>
      <c r="W457" s="49">
        <f>SUM(W458,W462,W463)</f>
        <v>3</v>
      </c>
      <c r="X457" s="49">
        <f t="shared" si="1896"/>
        <v>0</v>
      </c>
      <c r="Y457" s="49">
        <f t="shared" si="1896"/>
        <v>0</v>
      </c>
      <c r="Z457" s="49">
        <f>SUM(Z458,Z462,Z463)</f>
        <v>0</v>
      </c>
      <c r="AA457" s="49">
        <f>SUM(AA458,AA462,AA463)</f>
        <v>0</v>
      </c>
      <c r="AB457" s="49">
        <f t="shared" si="1896"/>
        <v>0</v>
      </c>
      <c r="AC457" s="49">
        <f t="shared" si="1896"/>
        <v>0</v>
      </c>
      <c r="AD457" s="49">
        <f>SUM(AD458,AD462,AD463)</f>
        <v>0</v>
      </c>
      <c r="AE457" s="49">
        <f t="shared" si="1896"/>
        <v>5</v>
      </c>
      <c r="AF457" s="49">
        <f>SUM(AF458,AF462,AF463)</f>
        <v>2</v>
      </c>
      <c r="AG457" s="49">
        <f>SUM(AG458,AG462,AG463)</f>
        <v>0</v>
      </c>
      <c r="AH457" s="49">
        <f>SUM(AH458,AH462,AH463)</f>
        <v>2</v>
      </c>
      <c r="AI457" s="49">
        <f t="shared" si="1896"/>
        <v>0</v>
      </c>
      <c r="AJ457" s="49">
        <f>SUM(AJ458,AJ462,AJ463)</f>
        <v>0</v>
      </c>
      <c r="AK457" s="49">
        <f>SUM(AK458,AK462,AK463)</f>
        <v>0</v>
      </c>
      <c r="AL457" s="49">
        <f>SUM(AL458,AL462,AL463)</f>
        <v>0</v>
      </c>
      <c r="AM457" s="49">
        <f>SUM(AM458,AM462,AM463)</f>
        <v>0</v>
      </c>
      <c r="AN457" s="49">
        <f t="shared" si="1896"/>
        <v>0</v>
      </c>
      <c r="AO457" s="49">
        <f t="shared" si="1896"/>
        <v>1</v>
      </c>
      <c r="AP457" s="49">
        <f>SUM(AP458,AP462,AP463)</f>
        <v>0</v>
      </c>
      <c r="AQ457" s="49">
        <f t="shared" si="1896"/>
        <v>0</v>
      </c>
      <c r="AR457" s="49">
        <f>SUM(AR458,AR462,AR463)</f>
        <v>0</v>
      </c>
      <c r="AS457" s="49">
        <f t="shared" si="1896"/>
        <v>7</v>
      </c>
      <c r="AT457" s="49">
        <f>SUM(AT458,AT462,AT463)</f>
        <v>6</v>
      </c>
      <c r="AU457" s="49">
        <f>SUM(AU458,AU462,AU463)</f>
        <v>0</v>
      </c>
      <c r="AV457" s="49">
        <f>SUM(AV458,AV462,AV463)</f>
        <v>4</v>
      </c>
      <c r="AW457" s="49">
        <f t="shared" si="1896"/>
        <v>0</v>
      </c>
      <c r="AX457" s="49">
        <f t="shared" si="1896"/>
        <v>0</v>
      </c>
      <c r="AY457" s="49">
        <f t="shared" si="1896"/>
        <v>0</v>
      </c>
      <c r="AZ457" s="49">
        <f>SUM(AZ458,AZ462,AZ463)</f>
        <v>0</v>
      </c>
      <c r="BA457" s="49">
        <f t="shared" si="1896"/>
        <v>0</v>
      </c>
      <c r="BB457" s="49">
        <f t="shared" si="1896"/>
        <v>0</v>
      </c>
      <c r="BC457" s="49">
        <f t="shared" si="1896"/>
        <v>0</v>
      </c>
      <c r="BD457" s="49">
        <f t="shared" ref="BD457:BE457" si="1897">SUM(BD458,BD462,BD463)</f>
        <v>0</v>
      </c>
      <c r="BE457" s="49">
        <f t="shared" si="1897"/>
        <v>0</v>
      </c>
      <c r="BF457" s="49">
        <f>SUM(BF458,BF462,BF463)</f>
        <v>0</v>
      </c>
      <c r="BG457" s="49">
        <f t="shared" si="1896"/>
        <v>5</v>
      </c>
      <c r="BH457" s="51">
        <f t="shared" ref="BH457:BM457" si="1898">SUM(BH458,BH462,BH463)</f>
        <v>6</v>
      </c>
      <c r="BI457" s="49">
        <f t="shared" si="1898"/>
        <v>3</v>
      </c>
      <c r="BJ457" s="49">
        <f t="shared" si="1898"/>
        <v>0</v>
      </c>
      <c r="BK457" s="49">
        <f t="shared" si="1898"/>
        <v>0</v>
      </c>
      <c r="BL457" s="49">
        <f t="shared" si="1898"/>
        <v>0</v>
      </c>
      <c r="BM457" s="49">
        <f t="shared" si="1898"/>
        <v>0</v>
      </c>
      <c r="BN457" s="49">
        <f t="shared" si="1896"/>
        <v>0</v>
      </c>
      <c r="BO457" s="49">
        <f t="shared" si="1896"/>
        <v>0</v>
      </c>
      <c r="BP457" s="49">
        <f t="shared" si="1896"/>
        <v>0</v>
      </c>
      <c r="BQ457" s="49">
        <f t="shared" si="1896"/>
        <v>3</v>
      </c>
      <c r="BR457" s="49">
        <f>SUM(BR458,BR462,BR463)</f>
        <v>10</v>
      </c>
      <c r="BS457" s="49">
        <f>SUM(BS458,BS462,BS463)</f>
        <v>3</v>
      </c>
      <c r="BT457" s="49">
        <f t="shared" si="1896"/>
        <v>0</v>
      </c>
      <c r="BU457" s="49">
        <f t="shared" si="1896"/>
        <v>0</v>
      </c>
      <c r="BV457" s="49">
        <f t="shared" si="1896"/>
        <v>1</v>
      </c>
      <c r="BW457" s="49">
        <f t="shared" si="1896"/>
        <v>1</v>
      </c>
      <c r="BX457" s="49">
        <f t="shared" si="1896"/>
        <v>0</v>
      </c>
      <c r="BY457" s="49">
        <f t="shared" ref="BY457" si="1899">SUM(BY458,BY462,BY463)</f>
        <v>0</v>
      </c>
      <c r="BZ457" s="49">
        <f t="shared" si="1896"/>
        <v>0</v>
      </c>
      <c r="CA457" s="49">
        <f t="shared" si="1896"/>
        <v>0</v>
      </c>
      <c r="CB457" s="49">
        <f t="shared" si="1896"/>
        <v>0</v>
      </c>
      <c r="CC457" s="49"/>
      <c r="CD457" s="49">
        <f t="shared" ref="CD457" si="1900">SUM(CD458,CD462,CD463)</f>
        <v>0</v>
      </c>
      <c r="CE457" s="11"/>
      <c r="CF457" s="11"/>
    </row>
    <row r="458" spans="1:84" ht="19.7" customHeight="1" x14ac:dyDescent="0.2">
      <c r="A458" s="12" t="s">
        <v>357</v>
      </c>
      <c r="B458" s="13">
        <f t="shared" si="1825"/>
        <v>41</v>
      </c>
      <c r="C458" s="14"/>
      <c r="D458" s="14"/>
      <c r="E458" s="14"/>
      <c r="F458" s="14"/>
      <c r="G458" s="14"/>
      <c r="H458" s="14">
        <f t="shared" si="1819"/>
        <v>41</v>
      </c>
      <c r="I458" s="14">
        <f>SUM(I459:I461)</f>
        <v>0</v>
      </c>
      <c r="J458" s="14">
        <f t="shared" ref="J458:CB458" si="1901">SUM(J459:J461)</f>
        <v>0</v>
      </c>
      <c r="K458" s="14">
        <f t="shared" si="1901"/>
        <v>0</v>
      </c>
      <c r="L458" s="14">
        <f t="shared" si="1901"/>
        <v>0</v>
      </c>
      <c r="M458" s="14">
        <f t="shared" si="1901"/>
        <v>0</v>
      </c>
      <c r="N458" s="14">
        <f t="shared" si="1901"/>
        <v>0</v>
      </c>
      <c r="O458" s="14">
        <f t="shared" si="1901"/>
        <v>0</v>
      </c>
      <c r="P458" s="14">
        <f t="shared" si="1901"/>
        <v>0</v>
      </c>
      <c r="Q458" s="14">
        <f t="shared" si="1901"/>
        <v>0</v>
      </c>
      <c r="R458" s="14">
        <f t="shared" si="1901"/>
        <v>0</v>
      </c>
      <c r="S458" s="14">
        <f>SUM(S459:S461)</f>
        <v>0</v>
      </c>
      <c r="T458" s="14">
        <f t="shared" si="1901"/>
        <v>0</v>
      </c>
      <c r="U458" s="14">
        <f t="shared" si="1901"/>
        <v>0</v>
      </c>
      <c r="V458" s="14">
        <f t="shared" si="1901"/>
        <v>1</v>
      </c>
      <c r="W458" s="14">
        <f>SUM(W459:W461)</f>
        <v>2</v>
      </c>
      <c r="X458" s="14">
        <f t="shared" si="1901"/>
        <v>0</v>
      </c>
      <c r="Y458" s="14">
        <f t="shared" si="1901"/>
        <v>0</v>
      </c>
      <c r="Z458" s="14">
        <f>SUM(Z459:Z461)</f>
        <v>0</v>
      </c>
      <c r="AA458" s="14">
        <f>SUM(AA459:AA461)</f>
        <v>0</v>
      </c>
      <c r="AB458" s="14">
        <f t="shared" si="1901"/>
        <v>0</v>
      </c>
      <c r="AC458" s="14">
        <f t="shared" si="1901"/>
        <v>0</v>
      </c>
      <c r="AD458" s="14">
        <f>SUM(AD459:AD461)</f>
        <v>0</v>
      </c>
      <c r="AE458" s="14">
        <f t="shared" si="1901"/>
        <v>1</v>
      </c>
      <c r="AF458" s="14">
        <f>SUM(AF459:AF461)</f>
        <v>2</v>
      </c>
      <c r="AG458" s="14">
        <f>SUM(AG459:AG461)</f>
        <v>0</v>
      </c>
      <c r="AH458" s="14">
        <f>SUM(AH459:AH461)</f>
        <v>0</v>
      </c>
      <c r="AI458" s="14">
        <f t="shared" si="1901"/>
        <v>0</v>
      </c>
      <c r="AJ458" s="14">
        <f>SUM(AJ459:AJ461)</f>
        <v>0</v>
      </c>
      <c r="AK458" s="14">
        <f>SUM(AK459:AK461)</f>
        <v>0</v>
      </c>
      <c r="AL458" s="14">
        <f>SUM(AL459:AL461)</f>
        <v>0</v>
      </c>
      <c r="AM458" s="14">
        <f>SUM(AM459:AM461)</f>
        <v>0</v>
      </c>
      <c r="AN458" s="14">
        <f t="shared" si="1901"/>
        <v>0</v>
      </c>
      <c r="AO458" s="14">
        <f t="shared" si="1901"/>
        <v>0</v>
      </c>
      <c r="AP458" s="14">
        <f>SUM(AP459:AP461)</f>
        <v>0</v>
      </c>
      <c r="AQ458" s="14">
        <f t="shared" si="1901"/>
        <v>0</v>
      </c>
      <c r="AR458" s="14">
        <f>SUM(AR459:AR461)</f>
        <v>0</v>
      </c>
      <c r="AS458" s="14">
        <f t="shared" si="1901"/>
        <v>1</v>
      </c>
      <c r="AT458" s="14">
        <f>SUM(AT459:AT461)</f>
        <v>6</v>
      </c>
      <c r="AU458" s="14">
        <f>SUM(AU459:AU461)</f>
        <v>0</v>
      </c>
      <c r="AV458" s="14">
        <f>SUM(AV459:AV461)</f>
        <v>0</v>
      </c>
      <c r="AW458" s="14">
        <f t="shared" si="1901"/>
        <v>0</v>
      </c>
      <c r="AX458" s="14">
        <f t="shared" si="1901"/>
        <v>0</v>
      </c>
      <c r="AY458" s="14">
        <f t="shared" si="1901"/>
        <v>0</v>
      </c>
      <c r="AZ458" s="14">
        <f>SUM(AZ459:AZ461)</f>
        <v>0</v>
      </c>
      <c r="BA458" s="14">
        <f t="shared" si="1901"/>
        <v>0</v>
      </c>
      <c r="BB458" s="14">
        <f t="shared" si="1901"/>
        <v>0</v>
      </c>
      <c r="BC458" s="14">
        <f t="shared" si="1901"/>
        <v>0</v>
      </c>
      <c r="BD458" s="14">
        <f t="shared" ref="BD458:BE458" si="1902">SUM(BD459:BD461)</f>
        <v>0</v>
      </c>
      <c r="BE458" s="14">
        <f t="shared" si="1902"/>
        <v>0</v>
      </c>
      <c r="BF458" s="14">
        <f>SUM(BF459:BF461)</f>
        <v>0</v>
      </c>
      <c r="BG458" s="14">
        <f t="shared" si="1901"/>
        <v>2</v>
      </c>
      <c r="BH458" s="15">
        <f t="shared" ref="BH458:BM458" si="1903">SUM(BH459:BH461)</f>
        <v>6</v>
      </c>
      <c r="BI458" s="14">
        <f t="shared" si="1903"/>
        <v>3</v>
      </c>
      <c r="BJ458" s="14">
        <f t="shared" si="1903"/>
        <v>0</v>
      </c>
      <c r="BK458" s="14">
        <f t="shared" si="1903"/>
        <v>0</v>
      </c>
      <c r="BL458" s="14">
        <f t="shared" si="1903"/>
        <v>0</v>
      </c>
      <c r="BM458" s="14">
        <f t="shared" si="1903"/>
        <v>0</v>
      </c>
      <c r="BN458" s="14">
        <f t="shared" si="1901"/>
        <v>0</v>
      </c>
      <c r="BO458" s="14">
        <f t="shared" si="1901"/>
        <v>0</v>
      </c>
      <c r="BP458" s="14">
        <f t="shared" si="1901"/>
        <v>0</v>
      </c>
      <c r="BQ458" s="14">
        <f t="shared" si="1901"/>
        <v>2</v>
      </c>
      <c r="BR458" s="14">
        <f>SUM(BR459:BR461)</f>
        <v>10</v>
      </c>
      <c r="BS458" s="14">
        <f>SUM(BS459:BS461)</f>
        <v>3</v>
      </c>
      <c r="BT458" s="14">
        <f t="shared" si="1901"/>
        <v>0</v>
      </c>
      <c r="BU458" s="14">
        <f t="shared" si="1901"/>
        <v>0</v>
      </c>
      <c r="BV458" s="14">
        <f t="shared" si="1901"/>
        <v>1</v>
      </c>
      <c r="BW458" s="14">
        <f t="shared" si="1901"/>
        <v>1</v>
      </c>
      <c r="BX458" s="14">
        <f t="shared" si="1901"/>
        <v>0</v>
      </c>
      <c r="BY458" s="14">
        <f t="shared" ref="BY458" si="1904">SUM(BY459:BY461)</f>
        <v>0</v>
      </c>
      <c r="BZ458" s="14">
        <f t="shared" si="1901"/>
        <v>0</v>
      </c>
      <c r="CA458" s="14">
        <f t="shared" si="1901"/>
        <v>0</v>
      </c>
      <c r="CB458" s="14">
        <f t="shared" si="1901"/>
        <v>0</v>
      </c>
      <c r="CC458" s="14"/>
      <c r="CD458" s="14">
        <f t="shared" ref="CD458" si="1905">SUM(CD459:CD461)</f>
        <v>0</v>
      </c>
      <c r="CE458" s="11"/>
      <c r="CF458" s="11"/>
    </row>
    <row r="459" spans="1:84" ht="19.7" customHeight="1" x14ac:dyDescent="0.2">
      <c r="A459" s="12" t="s">
        <v>358</v>
      </c>
      <c r="B459" s="13">
        <f t="shared" si="1825"/>
        <v>22</v>
      </c>
      <c r="C459" s="14"/>
      <c r="D459" s="14"/>
      <c r="E459" s="14"/>
      <c r="F459" s="14"/>
      <c r="G459" s="14"/>
      <c r="H459" s="14">
        <f t="shared" si="1819"/>
        <v>22</v>
      </c>
      <c r="I459" s="13"/>
      <c r="J459" s="13"/>
      <c r="K459" s="13"/>
      <c r="L459" s="13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>
        <v>1</v>
      </c>
      <c r="X459" s="14"/>
      <c r="Y459" s="14"/>
      <c r="Z459" s="14"/>
      <c r="AA459" s="14"/>
      <c r="AB459" s="14"/>
      <c r="AC459" s="14"/>
      <c r="AD459" s="14"/>
      <c r="AE459" s="14"/>
      <c r="AF459" s="14">
        <v>2</v>
      </c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>
        <v>3</v>
      </c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>
        <v>1</v>
      </c>
      <c r="BH459" s="15">
        <v>4</v>
      </c>
      <c r="BI459" s="14">
        <v>1</v>
      </c>
      <c r="BJ459" s="14"/>
      <c r="BK459" s="14"/>
      <c r="BL459" s="14"/>
      <c r="BM459" s="14"/>
      <c r="BN459" s="14"/>
      <c r="BO459" s="14"/>
      <c r="BP459" s="14"/>
      <c r="BQ459" s="14"/>
      <c r="BR459" s="14">
        <v>9</v>
      </c>
      <c r="BS459" s="14">
        <v>1</v>
      </c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1" t="s">
        <v>436</v>
      </c>
      <c r="CF459" s="11" t="s">
        <v>436</v>
      </c>
    </row>
    <row r="460" spans="1:84" ht="19.7" customHeight="1" x14ac:dyDescent="0.2">
      <c r="A460" s="12" t="s">
        <v>359</v>
      </c>
      <c r="B460" s="13">
        <f t="shared" si="1825"/>
        <v>8</v>
      </c>
      <c r="C460" s="14"/>
      <c r="D460" s="14"/>
      <c r="E460" s="14"/>
      <c r="F460" s="14"/>
      <c r="G460" s="14"/>
      <c r="H460" s="14">
        <f t="shared" si="1819"/>
        <v>8</v>
      </c>
      <c r="I460" s="13"/>
      <c r="J460" s="13"/>
      <c r="K460" s="13"/>
      <c r="L460" s="13"/>
      <c r="M460" s="13"/>
      <c r="N460" s="13"/>
      <c r="O460" s="14"/>
      <c r="P460" s="14"/>
      <c r="Q460" s="14"/>
      <c r="R460" s="14"/>
      <c r="S460" s="14"/>
      <c r="T460" s="14"/>
      <c r="U460" s="14"/>
      <c r="V460" s="14">
        <v>1</v>
      </c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>
        <v>2</v>
      </c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5">
        <v>1</v>
      </c>
      <c r="BI460" s="14">
        <v>1</v>
      </c>
      <c r="BJ460" s="14"/>
      <c r="BK460" s="14"/>
      <c r="BL460" s="14"/>
      <c r="BM460" s="14"/>
      <c r="BN460" s="14"/>
      <c r="BO460" s="14"/>
      <c r="BP460" s="14"/>
      <c r="BQ460" s="14">
        <v>1</v>
      </c>
      <c r="BR460" s="14">
        <v>1</v>
      </c>
      <c r="BS460" s="14">
        <v>1</v>
      </c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1" t="s">
        <v>436</v>
      </c>
      <c r="CF460" s="11" t="s">
        <v>436</v>
      </c>
    </row>
    <row r="461" spans="1:84" ht="19.7" customHeight="1" x14ac:dyDescent="0.2">
      <c r="A461" s="12" t="s">
        <v>351</v>
      </c>
      <c r="B461" s="13">
        <f t="shared" si="1825"/>
        <v>11</v>
      </c>
      <c r="C461" s="14"/>
      <c r="D461" s="14"/>
      <c r="E461" s="14"/>
      <c r="F461" s="14"/>
      <c r="G461" s="14"/>
      <c r="H461" s="14">
        <f t="shared" si="1819"/>
        <v>11</v>
      </c>
      <c r="I461" s="13"/>
      <c r="J461" s="13"/>
      <c r="K461" s="13"/>
      <c r="L461" s="13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>
        <v>1</v>
      </c>
      <c r="X461" s="14"/>
      <c r="Y461" s="14"/>
      <c r="Z461" s="14"/>
      <c r="AA461" s="14"/>
      <c r="AB461" s="14"/>
      <c r="AC461" s="14"/>
      <c r="AD461" s="14"/>
      <c r="AE461" s="14">
        <v>1</v>
      </c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>
        <v>1</v>
      </c>
      <c r="AT461" s="14">
        <v>1</v>
      </c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>
        <v>1</v>
      </c>
      <c r="BH461" s="15">
        <v>1</v>
      </c>
      <c r="BI461" s="14">
        <v>1</v>
      </c>
      <c r="BJ461" s="14"/>
      <c r="BK461" s="14"/>
      <c r="BL461" s="14"/>
      <c r="BM461" s="14"/>
      <c r="BN461" s="14"/>
      <c r="BO461" s="14"/>
      <c r="BP461" s="14"/>
      <c r="BQ461" s="14">
        <v>1</v>
      </c>
      <c r="BR461" s="14"/>
      <c r="BS461" s="14">
        <v>1</v>
      </c>
      <c r="BT461" s="14"/>
      <c r="BU461" s="14"/>
      <c r="BV461" s="14">
        <v>1</v>
      </c>
      <c r="BW461" s="14">
        <v>1</v>
      </c>
      <c r="BX461" s="14"/>
      <c r="BY461" s="14"/>
      <c r="BZ461" s="14"/>
      <c r="CA461" s="14"/>
      <c r="CB461" s="14"/>
      <c r="CC461" s="14"/>
      <c r="CD461" s="14"/>
      <c r="CE461" s="11" t="s">
        <v>436</v>
      </c>
      <c r="CF461" s="11" t="s">
        <v>436</v>
      </c>
    </row>
    <row r="462" spans="1:84" ht="19.7" customHeight="1" x14ac:dyDescent="0.2">
      <c r="A462" s="12" t="s">
        <v>360</v>
      </c>
      <c r="B462" s="13">
        <f t="shared" si="1825"/>
        <v>15</v>
      </c>
      <c r="C462" s="14"/>
      <c r="D462" s="14"/>
      <c r="E462" s="14"/>
      <c r="F462" s="14"/>
      <c r="G462" s="14"/>
      <c r="H462" s="14">
        <f t="shared" si="1819"/>
        <v>15</v>
      </c>
      <c r="I462" s="13"/>
      <c r="J462" s="13"/>
      <c r="K462" s="13"/>
      <c r="L462" s="13"/>
      <c r="M462" s="14"/>
      <c r="N462" s="14"/>
      <c r="O462" s="14"/>
      <c r="P462" s="14">
        <v>1</v>
      </c>
      <c r="Q462" s="14"/>
      <c r="R462" s="14"/>
      <c r="S462" s="14"/>
      <c r="T462" s="14"/>
      <c r="U462" s="14"/>
      <c r="V462" s="14">
        <v>1</v>
      </c>
      <c r="W462" s="14"/>
      <c r="X462" s="14"/>
      <c r="Y462" s="14"/>
      <c r="Z462" s="14"/>
      <c r="AA462" s="14"/>
      <c r="AB462" s="14"/>
      <c r="AC462" s="14"/>
      <c r="AD462" s="14"/>
      <c r="AE462" s="14">
        <v>4</v>
      </c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>
        <v>6</v>
      </c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>
        <v>2</v>
      </c>
      <c r="BH462" s="15"/>
      <c r="BI462" s="14"/>
      <c r="BJ462" s="14"/>
      <c r="BK462" s="14"/>
      <c r="BL462" s="14"/>
      <c r="BM462" s="14"/>
      <c r="BN462" s="14"/>
      <c r="BO462" s="14"/>
      <c r="BP462" s="14"/>
      <c r="BQ462" s="14">
        <v>1</v>
      </c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1" t="s">
        <v>436</v>
      </c>
      <c r="CF462" s="11" t="s">
        <v>436</v>
      </c>
    </row>
    <row r="463" spans="1:84" ht="19.7" customHeight="1" x14ac:dyDescent="0.2">
      <c r="A463" s="12" t="s">
        <v>42</v>
      </c>
      <c r="B463" s="13">
        <f t="shared" si="1825"/>
        <v>9</v>
      </c>
      <c r="C463" s="14"/>
      <c r="D463" s="14"/>
      <c r="E463" s="14"/>
      <c r="F463" s="14"/>
      <c r="G463" s="14"/>
      <c r="H463" s="14">
        <f t="shared" si="1819"/>
        <v>9</v>
      </c>
      <c r="I463" s="13"/>
      <c r="J463" s="13"/>
      <c r="K463" s="13"/>
      <c r="L463" s="13"/>
      <c r="M463" s="13"/>
      <c r="N463" s="14"/>
      <c r="O463" s="14"/>
      <c r="P463" s="14"/>
      <c r="Q463" s="14"/>
      <c r="R463" s="14"/>
      <c r="S463" s="14"/>
      <c r="T463" s="14"/>
      <c r="U463" s="14"/>
      <c r="V463" s="14"/>
      <c r="W463" s="14">
        <v>1</v>
      </c>
      <c r="X463" s="14"/>
      <c r="Y463" s="14"/>
      <c r="Z463" s="14"/>
      <c r="AA463" s="14"/>
      <c r="AB463" s="14"/>
      <c r="AC463" s="14"/>
      <c r="AD463" s="14"/>
      <c r="AE463" s="14">
        <v>0</v>
      </c>
      <c r="AF463" s="14"/>
      <c r="AG463" s="14"/>
      <c r="AH463" s="14">
        <v>2</v>
      </c>
      <c r="AI463" s="14"/>
      <c r="AJ463" s="14"/>
      <c r="AK463" s="14"/>
      <c r="AL463" s="14"/>
      <c r="AM463" s="14"/>
      <c r="AN463" s="14"/>
      <c r="AO463" s="14">
        <v>1</v>
      </c>
      <c r="AP463" s="14"/>
      <c r="AQ463" s="14"/>
      <c r="AR463" s="14"/>
      <c r="AS463" s="14">
        <v>0</v>
      </c>
      <c r="AT463" s="14"/>
      <c r="AU463" s="14"/>
      <c r="AV463" s="14">
        <v>4</v>
      </c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>
        <v>1</v>
      </c>
      <c r="BH463" s="15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1" t="s">
        <v>436</v>
      </c>
      <c r="CF463" s="11" t="s">
        <v>436</v>
      </c>
    </row>
    <row r="464" spans="1:84" ht="19.7" customHeight="1" x14ac:dyDescent="0.2">
      <c r="A464" s="47" t="s">
        <v>361</v>
      </c>
      <c r="B464" s="48">
        <f t="shared" si="1825"/>
        <v>66</v>
      </c>
      <c r="C464" s="49">
        <f>SUM(C466,C469,C470)</f>
        <v>0</v>
      </c>
      <c r="D464" s="49">
        <f>SUM(D466,D469,D470)</f>
        <v>0</v>
      </c>
      <c r="E464" s="49">
        <f>SUM(E466,E469,E470)</f>
        <v>0</v>
      </c>
      <c r="F464" s="49">
        <f>SUM(F466,F469,F470)</f>
        <v>0</v>
      </c>
      <c r="G464" s="49">
        <f>SUM(G466,G469,G470)</f>
        <v>0</v>
      </c>
      <c r="H464" s="49">
        <f t="shared" si="1819"/>
        <v>66</v>
      </c>
      <c r="I464" s="49">
        <f>SUM(I465,I469,I470)</f>
        <v>0</v>
      </c>
      <c r="J464" s="49">
        <f t="shared" ref="J464:CB464" si="1906">SUM(J465,J469,J470)</f>
        <v>0</v>
      </c>
      <c r="K464" s="49">
        <f t="shared" si="1906"/>
        <v>0</v>
      </c>
      <c r="L464" s="49">
        <f t="shared" si="1906"/>
        <v>0</v>
      </c>
      <c r="M464" s="49">
        <f t="shared" si="1906"/>
        <v>0</v>
      </c>
      <c r="N464" s="49">
        <f t="shared" si="1906"/>
        <v>0</v>
      </c>
      <c r="O464" s="49">
        <f t="shared" si="1906"/>
        <v>0</v>
      </c>
      <c r="P464" s="49">
        <f t="shared" si="1906"/>
        <v>1</v>
      </c>
      <c r="Q464" s="49">
        <f t="shared" si="1906"/>
        <v>0</v>
      </c>
      <c r="R464" s="49">
        <f t="shared" si="1906"/>
        <v>0</v>
      </c>
      <c r="S464" s="49">
        <f>SUM(S465,S469,S470)</f>
        <v>0</v>
      </c>
      <c r="T464" s="49">
        <f t="shared" si="1906"/>
        <v>0</v>
      </c>
      <c r="U464" s="49">
        <f t="shared" si="1906"/>
        <v>0</v>
      </c>
      <c r="V464" s="49">
        <f t="shared" si="1906"/>
        <v>1</v>
      </c>
      <c r="W464" s="49">
        <f>SUM(W465,W469,W470)</f>
        <v>4</v>
      </c>
      <c r="X464" s="49">
        <f t="shared" si="1906"/>
        <v>0</v>
      </c>
      <c r="Y464" s="49">
        <f t="shared" si="1906"/>
        <v>0</v>
      </c>
      <c r="Z464" s="49">
        <f>SUM(Z465,Z469,Z470)</f>
        <v>0</v>
      </c>
      <c r="AA464" s="49">
        <f>SUM(AA465,AA469,AA470)</f>
        <v>0</v>
      </c>
      <c r="AB464" s="49">
        <f t="shared" si="1906"/>
        <v>0</v>
      </c>
      <c r="AC464" s="49">
        <f t="shared" si="1906"/>
        <v>0</v>
      </c>
      <c r="AD464" s="49">
        <f>SUM(AD465,AD469,AD470)</f>
        <v>0</v>
      </c>
      <c r="AE464" s="49">
        <f t="shared" si="1906"/>
        <v>6</v>
      </c>
      <c r="AF464" s="49">
        <f>SUM(AF465,AF469,AF470)</f>
        <v>2</v>
      </c>
      <c r="AG464" s="49">
        <f>SUM(AG465,AG469,AG470)</f>
        <v>0</v>
      </c>
      <c r="AH464" s="49">
        <f>SUM(AH465,AH469,AH470)</f>
        <v>2</v>
      </c>
      <c r="AI464" s="49">
        <f t="shared" si="1906"/>
        <v>0</v>
      </c>
      <c r="AJ464" s="49">
        <f>SUM(AJ465,AJ469,AJ470)</f>
        <v>0</v>
      </c>
      <c r="AK464" s="49">
        <f>SUM(AK465,AK469,AK470)</f>
        <v>0</v>
      </c>
      <c r="AL464" s="49">
        <f>SUM(AL465,AL469,AL470)</f>
        <v>0</v>
      </c>
      <c r="AM464" s="49">
        <f>SUM(AM465,AM469,AM470)</f>
        <v>0</v>
      </c>
      <c r="AN464" s="49">
        <f t="shared" si="1906"/>
        <v>0</v>
      </c>
      <c r="AO464" s="49">
        <f t="shared" si="1906"/>
        <v>1</v>
      </c>
      <c r="AP464" s="49">
        <f>SUM(AP465,AP469,AP470)</f>
        <v>0</v>
      </c>
      <c r="AQ464" s="49">
        <f t="shared" si="1906"/>
        <v>0</v>
      </c>
      <c r="AR464" s="49">
        <f>SUM(AR465,AR469,AR470)</f>
        <v>0</v>
      </c>
      <c r="AS464" s="49">
        <f t="shared" si="1906"/>
        <v>8</v>
      </c>
      <c r="AT464" s="49">
        <f>SUM(AT465,AT469,AT470)</f>
        <v>4</v>
      </c>
      <c r="AU464" s="49">
        <f>SUM(AU465,AU469,AU470)</f>
        <v>0</v>
      </c>
      <c r="AV464" s="49">
        <f>SUM(AV465,AV469,AV470)</f>
        <v>4</v>
      </c>
      <c r="AW464" s="49">
        <f t="shared" si="1906"/>
        <v>0</v>
      </c>
      <c r="AX464" s="49">
        <f t="shared" si="1906"/>
        <v>0</v>
      </c>
      <c r="AY464" s="49">
        <f t="shared" si="1906"/>
        <v>1</v>
      </c>
      <c r="AZ464" s="49">
        <f>SUM(AZ465,AZ469,AZ470)</f>
        <v>0</v>
      </c>
      <c r="BA464" s="49">
        <f t="shared" si="1906"/>
        <v>0</v>
      </c>
      <c r="BB464" s="49">
        <f t="shared" si="1906"/>
        <v>0</v>
      </c>
      <c r="BC464" s="49">
        <f t="shared" si="1906"/>
        <v>0</v>
      </c>
      <c r="BD464" s="49">
        <f t="shared" ref="BD464:BE464" si="1907">SUM(BD465,BD469,BD470)</f>
        <v>0</v>
      </c>
      <c r="BE464" s="49">
        <f t="shared" si="1907"/>
        <v>0</v>
      </c>
      <c r="BF464" s="49">
        <f>SUM(BF465,BF469,BF470)</f>
        <v>0</v>
      </c>
      <c r="BG464" s="49">
        <f t="shared" si="1906"/>
        <v>5</v>
      </c>
      <c r="BH464" s="51">
        <f t="shared" ref="BH464:BM464" si="1908">SUM(BH465,BH469,BH470)</f>
        <v>8</v>
      </c>
      <c r="BI464" s="49">
        <f t="shared" si="1908"/>
        <v>2</v>
      </c>
      <c r="BJ464" s="49">
        <f t="shared" si="1908"/>
        <v>0</v>
      </c>
      <c r="BK464" s="49">
        <f t="shared" si="1908"/>
        <v>0</v>
      </c>
      <c r="BL464" s="49">
        <f t="shared" si="1908"/>
        <v>0</v>
      </c>
      <c r="BM464" s="49">
        <f t="shared" si="1908"/>
        <v>0</v>
      </c>
      <c r="BN464" s="49">
        <f t="shared" si="1906"/>
        <v>0</v>
      </c>
      <c r="BO464" s="49">
        <f t="shared" si="1906"/>
        <v>0</v>
      </c>
      <c r="BP464" s="49">
        <f t="shared" si="1906"/>
        <v>0</v>
      </c>
      <c r="BQ464" s="49">
        <f t="shared" si="1906"/>
        <v>3</v>
      </c>
      <c r="BR464" s="49">
        <f>SUM(BR465,BR469,BR470)</f>
        <v>10</v>
      </c>
      <c r="BS464" s="49">
        <f>SUM(BS465,BS469,BS470)</f>
        <v>3</v>
      </c>
      <c r="BT464" s="49">
        <f t="shared" si="1906"/>
        <v>0</v>
      </c>
      <c r="BU464" s="49">
        <f t="shared" si="1906"/>
        <v>0</v>
      </c>
      <c r="BV464" s="49">
        <f t="shared" si="1906"/>
        <v>1</v>
      </c>
      <c r="BW464" s="49">
        <f t="shared" si="1906"/>
        <v>0</v>
      </c>
      <c r="BX464" s="49">
        <f t="shared" si="1906"/>
        <v>0</v>
      </c>
      <c r="BY464" s="49">
        <f t="shared" ref="BY464" si="1909">SUM(BY465,BY469,BY470)</f>
        <v>0</v>
      </c>
      <c r="BZ464" s="49">
        <f t="shared" si="1906"/>
        <v>0</v>
      </c>
      <c r="CA464" s="49">
        <f t="shared" si="1906"/>
        <v>0</v>
      </c>
      <c r="CB464" s="49">
        <f t="shared" si="1906"/>
        <v>0</v>
      </c>
      <c r="CC464" s="49"/>
      <c r="CD464" s="49">
        <f t="shared" ref="CD464" si="1910">SUM(CD465,CD469,CD470)</f>
        <v>0</v>
      </c>
      <c r="CE464" s="11"/>
      <c r="CF464" s="11"/>
    </row>
    <row r="465" spans="1:84" ht="19.7" customHeight="1" x14ac:dyDescent="0.2">
      <c r="A465" s="12" t="s">
        <v>357</v>
      </c>
      <c r="B465" s="13">
        <f t="shared" si="1825"/>
        <v>40</v>
      </c>
      <c r="C465" s="14"/>
      <c r="D465" s="14"/>
      <c r="E465" s="14"/>
      <c r="F465" s="14"/>
      <c r="G465" s="14"/>
      <c r="H465" s="14">
        <f t="shared" si="1819"/>
        <v>40</v>
      </c>
      <c r="I465" s="14">
        <f>SUM(I466:I468)</f>
        <v>0</v>
      </c>
      <c r="J465" s="14">
        <f t="shared" ref="J465:CB465" si="1911">SUM(J466:J468)</f>
        <v>0</v>
      </c>
      <c r="K465" s="14">
        <f t="shared" si="1911"/>
        <v>0</v>
      </c>
      <c r="L465" s="14">
        <f t="shared" si="1911"/>
        <v>0</v>
      </c>
      <c r="M465" s="14">
        <f t="shared" si="1911"/>
        <v>0</v>
      </c>
      <c r="N465" s="14">
        <f t="shared" si="1911"/>
        <v>0</v>
      </c>
      <c r="O465" s="14">
        <f t="shared" si="1911"/>
        <v>0</v>
      </c>
      <c r="P465" s="14">
        <f t="shared" si="1911"/>
        <v>0</v>
      </c>
      <c r="Q465" s="14">
        <f t="shared" si="1911"/>
        <v>0</v>
      </c>
      <c r="R465" s="14">
        <f t="shared" si="1911"/>
        <v>0</v>
      </c>
      <c r="S465" s="14">
        <f>SUM(S466:S468)</f>
        <v>0</v>
      </c>
      <c r="T465" s="14">
        <f t="shared" si="1911"/>
        <v>0</v>
      </c>
      <c r="U465" s="14">
        <f t="shared" si="1911"/>
        <v>0</v>
      </c>
      <c r="V465" s="14">
        <f t="shared" si="1911"/>
        <v>0</v>
      </c>
      <c r="W465" s="14">
        <f>SUM(W466:W468)</f>
        <v>3</v>
      </c>
      <c r="X465" s="14">
        <f t="shared" si="1911"/>
        <v>0</v>
      </c>
      <c r="Y465" s="14">
        <f t="shared" si="1911"/>
        <v>0</v>
      </c>
      <c r="Z465" s="14">
        <f>SUM(Z466:Z468)</f>
        <v>0</v>
      </c>
      <c r="AA465" s="14">
        <f>SUM(AA466:AA468)</f>
        <v>0</v>
      </c>
      <c r="AB465" s="14">
        <f t="shared" si="1911"/>
        <v>0</v>
      </c>
      <c r="AC465" s="14">
        <f t="shared" si="1911"/>
        <v>0</v>
      </c>
      <c r="AD465" s="14">
        <f>SUM(AD466:AD468)</f>
        <v>0</v>
      </c>
      <c r="AE465" s="14">
        <f t="shared" si="1911"/>
        <v>1</v>
      </c>
      <c r="AF465" s="14">
        <f>SUM(AF466:AF468)</f>
        <v>2</v>
      </c>
      <c r="AG465" s="14">
        <f>SUM(AG466:AG468)</f>
        <v>0</v>
      </c>
      <c r="AH465" s="14">
        <f>SUM(AH466:AH468)</f>
        <v>0</v>
      </c>
      <c r="AI465" s="14">
        <f t="shared" si="1911"/>
        <v>0</v>
      </c>
      <c r="AJ465" s="14">
        <f>SUM(AJ466:AJ468)</f>
        <v>0</v>
      </c>
      <c r="AK465" s="14">
        <f>SUM(AK466:AK468)</f>
        <v>0</v>
      </c>
      <c r="AL465" s="14">
        <f>SUM(AL466:AL468)</f>
        <v>0</v>
      </c>
      <c r="AM465" s="14">
        <f>SUM(AM466:AM468)</f>
        <v>0</v>
      </c>
      <c r="AN465" s="14">
        <f t="shared" si="1911"/>
        <v>0</v>
      </c>
      <c r="AO465" s="14">
        <f t="shared" si="1911"/>
        <v>0</v>
      </c>
      <c r="AP465" s="14">
        <f>SUM(AP466:AP468)</f>
        <v>0</v>
      </c>
      <c r="AQ465" s="14">
        <f t="shared" si="1911"/>
        <v>0</v>
      </c>
      <c r="AR465" s="14">
        <f>SUM(AR466:AR468)</f>
        <v>0</v>
      </c>
      <c r="AS465" s="14">
        <f t="shared" si="1911"/>
        <v>1</v>
      </c>
      <c r="AT465" s="14">
        <f>SUM(AT466:AT468)</f>
        <v>4</v>
      </c>
      <c r="AU465" s="14">
        <f>SUM(AU466:AU468)</f>
        <v>0</v>
      </c>
      <c r="AV465" s="14">
        <f>SUM(AV466:AV468)</f>
        <v>0</v>
      </c>
      <c r="AW465" s="14">
        <f t="shared" si="1911"/>
        <v>0</v>
      </c>
      <c r="AX465" s="14">
        <f t="shared" si="1911"/>
        <v>0</v>
      </c>
      <c r="AY465" s="14">
        <f t="shared" si="1911"/>
        <v>1</v>
      </c>
      <c r="AZ465" s="14">
        <f>SUM(AZ466:AZ468)</f>
        <v>0</v>
      </c>
      <c r="BA465" s="14">
        <f t="shared" si="1911"/>
        <v>0</v>
      </c>
      <c r="BB465" s="14">
        <f t="shared" si="1911"/>
        <v>0</v>
      </c>
      <c r="BC465" s="14">
        <f t="shared" si="1911"/>
        <v>0</v>
      </c>
      <c r="BD465" s="14">
        <f t="shared" ref="BD465:BE465" si="1912">SUM(BD466:BD468)</f>
        <v>0</v>
      </c>
      <c r="BE465" s="14">
        <f t="shared" si="1912"/>
        <v>0</v>
      </c>
      <c r="BF465" s="14">
        <f>SUM(BF466:BF468)</f>
        <v>0</v>
      </c>
      <c r="BG465" s="14">
        <f t="shared" si="1911"/>
        <v>2</v>
      </c>
      <c r="BH465" s="14">
        <f t="shared" ref="BH465:BM465" si="1913">SUM(BH466:BH468)</f>
        <v>8</v>
      </c>
      <c r="BI465" s="14">
        <f t="shared" si="1913"/>
        <v>2</v>
      </c>
      <c r="BJ465" s="14">
        <f t="shared" si="1913"/>
        <v>0</v>
      </c>
      <c r="BK465" s="14">
        <f t="shared" si="1913"/>
        <v>0</v>
      </c>
      <c r="BL465" s="14">
        <f t="shared" si="1913"/>
        <v>0</v>
      </c>
      <c r="BM465" s="14">
        <f t="shared" si="1913"/>
        <v>0</v>
      </c>
      <c r="BN465" s="14">
        <f t="shared" si="1911"/>
        <v>0</v>
      </c>
      <c r="BO465" s="14">
        <f t="shared" si="1911"/>
        <v>0</v>
      </c>
      <c r="BP465" s="14">
        <f t="shared" si="1911"/>
        <v>0</v>
      </c>
      <c r="BQ465" s="14">
        <f t="shared" si="1911"/>
        <v>2</v>
      </c>
      <c r="BR465" s="14">
        <f>SUM(BR466:BR468)</f>
        <v>10</v>
      </c>
      <c r="BS465" s="14">
        <f>SUM(BS466:BS468)</f>
        <v>3</v>
      </c>
      <c r="BT465" s="14">
        <f t="shared" si="1911"/>
        <v>0</v>
      </c>
      <c r="BU465" s="14">
        <f t="shared" si="1911"/>
        <v>0</v>
      </c>
      <c r="BV465" s="14">
        <f t="shared" si="1911"/>
        <v>1</v>
      </c>
      <c r="BW465" s="14">
        <f t="shared" si="1911"/>
        <v>0</v>
      </c>
      <c r="BX465" s="14">
        <f t="shared" si="1911"/>
        <v>0</v>
      </c>
      <c r="BY465" s="14">
        <f t="shared" ref="BY465" si="1914">SUM(BY466:BY468)</f>
        <v>0</v>
      </c>
      <c r="BZ465" s="14">
        <f t="shared" si="1911"/>
        <v>0</v>
      </c>
      <c r="CA465" s="14">
        <f t="shared" si="1911"/>
        <v>0</v>
      </c>
      <c r="CB465" s="14">
        <f t="shared" si="1911"/>
        <v>0</v>
      </c>
      <c r="CC465" s="14"/>
      <c r="CD465" s="14">
        <f t="shared" ref="CD465" si="1915">SUM(CD466:CD468)</f>
        <v>0</v>
      </c>
      <c r="CE465" s="11"/>
      <c r="CF465" s="11"/>
    </row>
    <row r="466" spans="1:84" ht="19.7" customHeight="1" x14ac:dyDescent="0.2">
      <c r="A466" s="12" t="s">
        <v>362</v>
      </c>
      <c r="B466" s="13">
        <f t="shared" si="1825"/>
        <v>24</v>
      </c>
      <c r="C466" s="14"/>
      <c r="D466" s="14"/>
      <c r="E466" s="14"/>
      <c r="F466" s="14"/>
      <c r="G466" s="14"/>
      <c r="H466" s="14">
        <f t="shared" si="1819"/>
        <v>24</v>
      </c>
      <c r="I466" s="13"/>
      <c r="J466" s="13"/>
      <c r="K466" s="13"/>
      <c r="L466" s="13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>
        <v>1</v>
      </c>
      <c r="X466" s="14"/>
      <c r="Y466" s="14"/>
      <c r="Z466" s="14"/>
      <c r="AA466" s="14"/>
      <c r="AB466" s="14"/>
      <c r="AC466" s="14"/>
      <c r="AD466" s="14"/>
      <c r="AE466" s="14"/>
      <c r="AF466" s="14">
        <v>2</v>
      </c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>
        <v>3</v>
      </c>
      <c r="AU466" s="14"/>
      <c r="AV466" s="14"/>
      <c r="AW466" s="14"/>
      <c r="AX466" s="14"/>
      <c r="AY466" s="14">
        <v>1</v>
      </c>
      <c r="AZ466" s="14"/>
      <c r="BA466" s="14"/>
      <c r="BB466" s="14"/>
      <c r="BC466" s="14"/>
      <c r="BD466" s="14"/>
      <c r="BE466" s="14"/>
      <c r="BF466" s="14"/>
      <c r="BG466" s="14">
        <v>1</v>
      </c>
      <c r="BH466" s="15">
        <v>5</v>
      </c>
      <c r="BI466" s="14">
        <v>1</v>
      </c>
      <c r="BJ466" s="14"/>
      <c r="BK466" s="14"/>
      <c r="BL466" s="14"/>
      <c r="BM466" s="14"/>
      <c r="BN466" s="14"/>
      <c r="BO466" s="14"/>
      <c r="BP466" s="14"/>
      <c r="BQ466" s="14">
        <v>1</v>
      </c>
      <c r="BR466" s="14">
        <v>7</v>
      </c>
      <c r="BS466" s="14">
        <v>2</v>
      </c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1" t="s">
        <v>436</v>
      </c>
      <c r="CF466" s="11" t="s">
        <v>436</v>
      </c>
    </row>
    <row r="467" spans="1:84" ht="19.7" customHeight="1" x14ac:dyDescent="0.2">
      <c r="A467" s="12" t="s">
        <v>363</v>
      </c>
      <c r="B467" s="13">
        <f t="shared" si="1825"/>
        <v>7</v>
      </c>
      <c r="C467" s="14"/>
      <c r="D467" s="14"/>
      <c r="E467" s="14"/>
      <c r="F467" s="14"/>
      <c r="G467" s="14"/>
      <c r="H467" s="14">
        <f t="shared" si="1819"/>
        <v>7</v>
      </c>
      <c r="I467" s="13"/>
      <c r="J467" s="13"/>
      <c r="K467" s="13"/>
      <c r="L467" s="13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>
        <v>1</v>
      </c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>
        <v>1</v>
      </c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5">
        <v>3</v>
      </c>
      <c r="BI467" s="14"/>
      <c r="BJ467" s="14"/>
      <c r="BK467" s="14"/>
      <c r="BL467" s="14"/>
      <c r="BM467" s="14"/>
      <c r="BN467" s="14"/>
      <c r="BO467" s="14"/>
      <c r="BP467" s="14"/>
      <c r="BQ467" s="14"/>
      <c r="BR467" s="14">
        <v>2</v>
      </c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1" t="s">
        <v>436</v>
      </c>
      <c r="CF467" s="11" t="s">
        <v>436</v>
      </c>
    </row>
    <row r="468" spans="1:84" ht="19.7" customHeight="1" x14ac:dyDescent="0.2">
      <c r="A468" s="12" t="s">
        <v>351</v>
      </c>
      <c r="B468" s="13">
        <f t="shared" si="1825"/>
        <v>9</v>
      </c>
      <c r="C468" s="14"/>
      <c r="D468" s="14"/>
      <c r="E468" s="14"/>
      <c r="F468" s="14"/>
      <c r="G468" s="14"/>
      <c r="H468" s="14">
        <f t="shared" si="1819"/>
        <v>9</v>
      </c>
      <c r="I468" s="13"/>
      <c r="J468" s="13"/>
      <c r="K468" s="13"/>
      <c r="L468" s="13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>
        <v>1</v>
      </c>
      <c r="X468" s="14"/>
      <c r="Y468" s="14"/>
      <c r="Z468" s="14"/>
      <c r="AA468" s="14"/>
      <c r="AB468" s="14"/>
      <c r="AC468" s="14"/>
      <c r="AD468" s="14"/>
      <c r="AE468" s="14">
        <v>1</v>
      </c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>
        <v>1</v>
      </c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>
        <v>1</v>
      </c>
      <c r="BH468" s="15"/>
      <c r="BI468" s="14">
        <v>1</v>
      </c>
      <c r="BJ468" s="14"/>
      <c r="BK468" s="14"/>
      <c r="BL468" s="14"/>
      <c r="BM468" s="14"/>
      <c r="BN468" s="14"/>
      <c r="BO468" s="14"/>
      <c r="BP468" s="14"/>
      <c r="BQ468" s="14">
        <v>1</v>
      </c>
      <c r="BR468" s="14">
        <v>1</v>
      </c>
      <c r="BS468" s="14">
        <v>1</v>
      </c>
      <c r="BT468" s="14"/>
      <c r="BU468" s="14"/>
      <c r="BV468" s="14">
        <v>1</v>
      </c>
      <c r="BW468" s="14"/>
      <c r="BX468" s="14"/>
      <c r="BY468" s="14"/>
      <c r="BZ468" s="14"/>
      <c r="CA468" s="14"/>
      <c r="CB468" s="14"/>
      <c r="CC468" s="14"/>
      <c r="CD468" s="14"/>
      <c r="CE468" s="11" t="s">
        <v>436</v>
      </c>
      <c r="CF468" s="11" t="s">
        <v>436</v>
      </c>
    </row>
    <row r="469" spans="1:84" ht="19.7" customHeight="1" x14ac:dyDescent="0.2">
      <c r="A469" s="12" t="s">
        <v>360</v>
      </c>
      <c r="B469" s="13">
        <f t="shared" si="1825"/>
        <v>17</v>
      </c>
      <c r="C469" s="14"/>
      <c r="D469" s="14"/>
      <c r="E469" s="14"/>
      <c r="F469" s="14"/>
      <c r="G469" s="14"/>
      <c r="H469" s="14">
        <f t="shared" si="1819"/>
        <v>17</v>
      </c>
      <c r="I469" s="13"/>
      <c r="J469" s="13"/>
      <c r="K469" s="13"/>
      <c r="L469" s="13"/>
      <c r="M469" s="14"/>
      <c r="N469" s="14"/>
      <c r="O469" s="14"/>
      <c r="P469" s="14">
        <v>1</v>
      </c>
      <c r="Q469" s="14"/>
      <c r="R469" s="14"/>
      <c r="S469" s="14"/>
      <c r="T469" s="14"/>
      <c r="U469" s="14"/>
      <c r="V469" s="14">
        <v>1</v>
      </c>
      <c r="W469" s="14"/>
      <c r="X469" s="14"/>
      <c r="Y469" s="14"/>
      <c r="Z469" s="14"/>
      <c r="AA469" s="14"/>
      <c r="AB469" s="14"/>
      <c r="AC469" s="14"/>
      <c r="AD469" s="14"/>
      <c r="AE469" s="14">
        <v>5</v>
      </c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>
        <v>7</v>
      </c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>
        <v>2</v>
      </c>
      <c r="BH469" s="15"/>
      <c r="BI469" s="14"/>
      <c r="BJ469" s="14"/>
      <c r="BK469" s="14"/>
      <c r="BL469" s="14"/>
      <c r="BM469" s="14"/>
      <c r="BN469" s="14"/>
      <c r="BO469" s="14"/>
      <c r="BP469" s="14"/>
      <c r="BQ469" s="14">
        <v>1</v>
      </c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1" t="s">
        <v>436</v>
      </c>
      <c r="CF469" s="11" t="s">
        <v>436</v>
      </c>
    </row>
    <row r="470" spans="1:84" ht="19.7" customHeight="1" x14ac:dyDescent="0.2">
      <c r="A470" s="12" t="s">
        <v>42</v>
      </c>
      <c r="B470" s="13">
        <f t="shared" si="1825"/>
        <v>9</v>
      </c>
      <c r="C470" s="14"/>
      <c r="D470" s="14"/>
      <c r="E470" s="14"/>
      <c r="F470" s="14"/>
      <c r="G470" s="14"/>
      <c r="H470" s="14">
        <f t="shared" si="1819"/>
        <v>9</v>
      </c>
      <c r="I470" s="13"/>
      <c r="J470" s="13"/>
      <c r="K470" s="13"/>
      <c r="L470" s="13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>
        <v>1</v>
      </c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>
        <v>2</v>
      </c>
      <c r="AI470" s="14"/>
      <c r="AJ470" s="14"/>
      <c r="AK470" s="14"/>
      <c r="AL470" s="14"/>
      <c r="AM470" s="14"/>
      <c r="AN470" s="14"/>
      <c r="AO470" s="14">
        <v>1</v>
      </c>
      <c r="AP470" s="14"/>
      <c r="AQ470" s="14"/>
      <c r="AR470" s="14"/>
      <c r="AS470" s="14">
        <v>0</v>
      </c>
      <c r="AT470" s="14"/>
      <c r="AU470" s="14"/>
      <c r="AV470" s="14">
        <v>4</v>
      </c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>
        <v>1</v>
      </c>
      <c r="BH470" s="15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1" t="s">
        <v>436</v>
      </c>
      <c r="CF470" s="11" t="s">
        <v>436</v>
      </c>
    </row>
    <row r="471" spans="1:84" ht="19.7" customHeight="1" x14ac:dyDescent="0.2">
      <c r="A471" s="47" t="s">
        <v>364</v>
      </c>
      <c r="B471" s="48">
        <f t="shared" si="1825"/>
        <v>84</v>
      </c>
      <c r="C471" s="49">
        <f>SUM(C473,C476,C477)</f>
        <v>0</v>
      </c>
      <c r="D471" s="49">
        <f>SUM(D473,D476,D477)</f>
        <v>0</v>
      </c>
      <c r="E471" s="49">
        <f>SUM(E473,E476,E477)</f>
        <v>0</v>
      </c>
      <c r="F471" s="49">
        <f>SUM(F473,F476,F477)</f>
        <v>0</v>
      </c>
      <c r="G471" s="49">
        <f>SUM(G473,G476,G477)</f>
        <v>0</v>
      </c>
      <c r="H471" s="49">
        <f t="shared" si="1819"/>
        <v>84</v>
      </c>
      <c r="I471" s="49">
        <f>SUM(I472,I476,I477)</f>
        <v>0</v>
      </c>
      <c r="J471" s="49">
        <f t="shared" ref="J471:BX471" si="1916">SUM(J472,J476,J477)</f>
        <v>0</v>
      </c>
      <c r="K471" s="49">
        <f t="shared" si="1916"/>
        <v>0</v>
      </c>
      <c r="L471" s="49">
        <f t="shared" si="1916"/>
        <v>0</v>
      </c>
      <c r="M471" s="49">
        <f t="shared" si="1916"/>
        <v>0</v>
      </c>
      <c r="N471" s="49">
        <f t="shared" si="1916"/>
        <v>0</v>
      </c>
      <c r="O471" s="49">
        <f t="shared" si="1916"/>
        <v>0</v>
      </c>
      <c r="P471" s="49">
        <f t="shared" si="1916"/>
        <v>1</v>
      </c>
      <c r="Q471" s="49">
        <f t="shared" si="1916"/>
        <v>0</v>
      </c>
      <c r="R471" s="49">
        <f t="shared" si="1916"/>
        <v>0</v>
      </c>
      <c r="S471" s="49">
        <f>SUM(S472,S476,S477)</f>
        <v>0</v>
      </c>
      <c r="T471" s="49">
        <f t="shared" si="1916"/>
        <v>0</v>
      </c>
      <c r="U471" s="49">
        <f t="shared" si="1916"/>
        <v>0</v>
      </c>
      <c r="V471" s="49">
        <f t="shared" si="1916"/>
        <v>2</v>
      </c>
      <c r="W471" s="49">
        <f>SUM(W472,W476,W477)</f>
        <v>3</v>
      </c>
      <c r="X471" s="49">
        <f t="shared" si="1916"/>
        <v>0</v>
      </c>
      <c r="Y471" s="49">
        <f t="shared" si="1916"/>
        <v>0</v>
      </c>
      <c r="Z471" s="49">
        <f>SUM(Z472,Z476,Z477)</f>
        <v>0</v>
      </c>
      <c r="AA471" s="49">
        <f>SUM(AA472,AA476,AA477)</f>
        <v>0</v>
      </c>
      <c r="AB471" s="49">
        <f t="shared" si="1916"/>
        <v>0</v>
      </c>
      <c r="AC471" s="49">
        <f t="shared" si="1916"/>
        <v>0</v>
      </c>
      <c r="AD471" s="49">
        <f>SUM(AD472,AD476,AD477)</f>
        <v>0</v>
      </c>
      <c r="AE471" s="49">
        <f t="shared" si="1916"/>
        <v>8</v>
      </c>
      <c r="AF471" s="49">
        <f>SUM(AF472,AF476,AF477)</f>
        <v>2</v>
      </c>
      <c r="AG471" s="49">
        <f>SUM(AG472,AG476,AG477)</f>
        <v>0</v>
      </c>
      <c r="AH471" s="49">
        <f>SUM(AH472,AH476,AH477)</f>
        <v>3</v>
      </c>
      <c r="AI471" s="49">
        <f t="shared" si="1916"/>
        <v>0</v>
      </c>
      <c r="AJ471" s="49">
        <f>SUM(AJ472,AJ476,AJ477)</f>
        <v>0</v>
      </c>
      <c r="AK471" s="49">
        <f>SUM(AK472,AK476,AK477)</f>
        <v>0</v>
      </c>
      <c r="AL471" s="49">
        <f>SUM(AL472,AL476,AL477)</f>
        <v>0</v>
      </c>
      <c r="AM471" s="49">
        <f>SUM(AM472,AM476,AM477)</f>
        <v>0</v>
      </c>
      <c r="AN471" s="49">
        <f t="shared" si="1916"/>
        <v>0</v>
      </c>
      <c r="AO471" s="49">
        <f t="shared" si="1916"/>
        <v>1</v>
      </c>
      <c r="AP471" s="49">
        <f>SUM(AP472,AP476,AP477)</f>
        <v>0</v>
      </c>
      <c r="AQ471" s="49">
        <f t="shared" si="1916"/>
        <v>0</v>
      </c>
      <c r="AR471" s="49">
        <f>SUM(AR472,AR476,AR477)</f>
        <v>0</v>
      </c>
      <c r="AS471" s="49">
        <f t="shared" si="1916"/>
        <v>11</v>
      </c>
      <c r="AT471" s="49">
        <f>SUM(AT472,AT476,AT477)</f>
        <v>9</v>
      </c>
      <c r="AU471" s="49">
        <f>SUM(AU472,AU476,AU477)</f>
        <v>0</v>
      </c>
      <c r="AV471" s="49">
        <f>SUM(AV472,AV476,AV477)</f>
        <v>4</v>
      </c>
      <c r="AW471" s="49">
        <f t="shared" si="1916"/>
        <v>0</v>
      </c>
      <c r="AX471" s="49">
        <f t="shared" si="1916"/>
        <v>0</v>
      </c>
      <c r="AY471" s="49">
        <f t="shared" si="1916"/>
        <v>0</v>
      </c>
      <c r="AZ471" s="49">
        <f>SUM(AZ472,AZ476,AZ477)</f>
        <v>0</v>
      </c>
      <c r="BA471" s="49">
        <f t="shared" si="1916"/>
        <v>0</v>
      </c>
      <c r="BB471" s="49">
        <f t="shared" si="1916"/>
        <v>1</v>
      </c>
      <c r="BC471" s="49">
        <f t="shared" si="1916"/>
        <v>0</v>
      </c>
      <c r="BD471" s="49">
        <f t="shared" ref="BD471:BE471" si="1917">SUM(BD472,BD476,BD477)</f>
        <v>0</v>
      </c>
      <c r="BE471" s="49">
        <f t="shared" si="1917"/>
        <v>0</v>
      </c>
      <c r="BF471" s="49">
        <f>SUM(BF472,BF476,BF477)</f>
        <v>0</v>
      </c>
      <c r="BG471" s="49">
        <f t="shared" si="1916"/>
        <v>6</v>
      </c>
      <c r="BH471" s="51">
        <f t="shared" ref="BH471:BM471" si="1918">SUM(BH472,BH476,BH477)</f>
        <v>9</v>
      </c>
      <c r="BI471" s="49">
        <f t="shared" si="1918"/>
        <v>3</v>
      </c>
      <c r="BJ471" s="49">
        <f t="shared" si="1918"/>
        <v>0</v>
      </c>
      <c r="BK471" s="49">
        <f t="shared" si="1918"/>
        <v>0</v>
      </c>
      <c r="BL471" s="49">
        <f t="shared" si="1918"/>
        <v>0</v>
      </c>
      <c r="BM471" s="49">
        <f t="shared" si="1918"/>
        <v>0</v>
      </c>
      <c r="BN471" s="49">
        <f t="shared" si="1916"/>
        <v>0</v>
      </c>
      <c r="BO471" s="49">
        <f t="shared" si="1916"/>
        <v>0</v>
      </c>
      <c r="BP471" s="49">
        <f t="shared" si="1916"/>
        <v>0</v>
      </c>
      <c r="BQ471" s="49">
        <f t="shared" si="1916"/>
        <v>3</v>
      </c>
      <c r="BR471" s="49">
        <f>SUM(BR472,BR476,BR477)</f>
        <v>12</v>
      </c>
      <c r="BS471" s="49">
        <f>SUM(BS472,BS476,BS477)</f>
        <v>4</v>
      </c>
      <c r="BT471" s="49">
        <f t="shared" si="1916"/>
        <v>0</v>
      </c>
      <c r="BU471" s="49">
        <f t="shared" si="1916"/>
        <v>0</v>
      </c>
      <c r="BV471" s="49">
        <f t="shared" si="1916"/>
        <v>1</v>
      </c>
      <c r="BW471" s="49">
        <f t="shared" si="1916"/>
        <v>0</v>
      </c>
      <c r="BX471" s="49">
        <f t="shared" si="1916"/>
        <v>1</v>
      </c>
      <c r="BY471" s="49">
        <f t="shared" ref="BY471" si="1919">SUM(BY472,BY476,BY477)</f>
        <v>0</v>
      </c>
      <c r="BZ471" s="49">
        <f>SUM(BZ472,BZ476,BZ477)</f>
        <v>0</v>
      </c>
      <c r="CA471" s="49">
        <f>SUM(CA472,CA476,CA477)</f>
        <v>0</v>
      </c>
      <c r="CB471" s="49">
        <f>SUM(CB472,CB476,CB477)</f>
        <v>0</v>
      </c>
      <c r="CC471" s="49"/>
      <c r="CD471" s="49">
        <f>SUM(CD472,CD476,CD477)</f>
        <v>0</v>
      </c>
      <c r="CE471" s="11"/>
      <c r="CF471" s="11"/>
    </row>
    <row r="472" spans="1:84" ht="19.7" customHeight="1" x14ac:dyDescent="0.2">
      <c r="A472" s="12" t="s">
        <v>357</v>
      </c>
      <c r="B472" s="13">
        <f>SUM(C472:H472)</f>
        <v>50</v>
      </c>
      <c r="C472" s="14"/>
      <c r="D472" s="14"/>
      <c r="E472" s="14"/>
      <c r="F472" s="14"/>
      <c r="G472" s="14"/>
      <c r="H472" s="14">
        <f t="shared" si="1819"/>
        <v>50</v>
      </c>
      <c r="I472" s="14">
        <f>SUM(I473:I475)</f>
        <v>0</v>
      </c>
      <c r="J472" s="14">
        <f t="shared" ref="J472:CB472" si="1920">SUM(J473:J475)</f>
        <v>0</v>
      </c>
      <c r="K472" s="14">
        <f t="shared" si="1920"/>
        <v>0</v>
      </c>
      <c r="L472" s="14">
        <f t="shared" si="1920"/>
        <v>0</v>
      </c>
      <c r="M472" s="14">
        <f t="shared" si="1920"/>
        <v>0</v>
      </c>
      <c r="N472" s="14">
        <f t="shared" si="1920"/>
        <v>0</v>
      </c>
      <c r="O472" s="14">
        <f t="shared" si="1920"/>
        <v>0</v>
      </c>
      <c r="P472" s="14">
        <f t="shared" si="1920"/>
        <v>0</v>
      </c>
      <c r="Q472" s="14">
        <f t="shared" si="1920"/>
        <v>0</v>
      </c>
      <c r="R472" s="14">
        <f t="shared" si="1920"/>
        <v>0</v>
      </c>
      <c r="S472" s="14">
        <f>SUM(S473:S475)</f>
        <v>0</v>
      </c>
      <c r="T472" s="14">
        <f t="shared" si="1920"/>
        <v>0</v>
      </c>
      <c r="U472" s="14">
        <f t="shared" si="1920"/>
        <v>0</v>
      </c>
      <c r="V472" s="14">
        <f t="shared" si="1920"/>
        <v>1</v>
      </c>
      <c r="W472" s="14">
        <f>SUM(W473:W475)</f>
        <v>2</v>
      </c>
      <c r="X472" s="14">
        <f t="shared" si="1920"/>
        <v>0</v>
      </c>
      <c r="Y472" s="14">
        <f t="shared" si="1920"/>
        <v>0</v>
      </c>
      <c r="Z472" s="14">
        <f>SUM(Z473:Z475)</f>
        <v>0</v>
      </c>
      <c r="AA472" s="14">
        <f>SUM(AA473:AA475)</f>
        <v>0</v>
      </c>
      <c r="AB472" s="14">
        <f t="shared" si="1920"/>
        <v>0</v>
      </c>
      <c r="AC472" s="14">
        <f t="shared" si="1920"/>
        <v>0</v>
      </c>
      <c r="AD472" s="14">
        <f>SUM(AD473:AD475)</f>
        <v>0</v>
      </c>
      <c r="AE472" s="14">
        <f t="shared" si="1920"/>
        <v>1</v>
      </c>
      <c r="AF472" s="14">
        <f>SUM(AF473:AF475)</f>
        <v>2</v>
      </c>
      <c r="AG472" s="14">
        <f>SUM(AG473:AG475)</f>
        <v>0</v>
      </c>
      <c r="AH472" s="14">
        <f>SUM(AH473:AH475)</f>
        <v>0</v>
      </c>
      <c r="AI472" s="14">
        <f t="shared" si="1920"/>
        <v>0</v>
      </c>
      <c r="AJ472" s="14">
        <f>SUM(AJ473:AJ475)</f>
        <v>0</v>
      </c>
      <c r="AK472" s="14">
        <f>SUM(AK473:AK475)</f>
        <v>0</v>
      </c>
      <c r="AL472" s="14">
        <f>SUM(AL473:AL475)</f>
        <v>0</v>
      </c>
      <c r="AM472" s="14">
        <f>SUM(AM473:AM475)</f>
        <v>0</v>
      </c>
      <c r="AN472" s="14">
        <f t="shared" si="1920"/>
        <v>0</v>
      </c>
      <c r="AO472" s="14">
        <f t="shared" si="1920"/>
        <v>0</v>
      </c>
      <c r="AP472" s="14">
        <f>SUM(AP473:AP475)</f>
        <v>0</v>
      </c>
      <c r="AQ472" s="14">
        <f t="shared" si="1920"/>
        <v>0</v>
      </c>
      <c r="AR472" s="14">
        <f>SUM(AR473:AR475)</f>
        <v>0</v>
      </c>
      <c r="AS472" s="14">
        <f t="shared" si="1920"/>
        <v>1</v>
      </c>
      <c r="AT472" s="14">
        <f>SUM(AT473:AT475)</f>
        <v>9</v>
      </c>
      <c r="AU472" s="14">
        <f>SUM(AU473:AU475)</f>
        <v>0</v>
      </c>
      <c r="AV472" s="14">
        <f>SUM(AV473:AV475)</f>
        <v>0</v>
      </c>
      <c r="AW472" s="14">
        <f t="shared" si="1920"/>
        <v>0</v>
      </c>
      <c r="AX472" s="14">
        <f t="shared" si="1920"/>
        <v>0</v>
      </c>
      <c r="AY472" s="14">
        <f t="shared" si="1920"/>
        <v>0</v>
      </c>
      <c r="AZ472" s="14">
        <f>SUM(AZ473:AZ475)</f>
        <v>0</v>
      </c>
      <c r="BA472" s="14">
        <f t="shared" si="1920"/>
        <v>0</v>
      </c>
      <c r="BB472" s="14">
        <f t="shared" si="1920"/>
        <v>0</v>
      </c>
      <c r="BC472" s="14">
        <f t="shared" si="1920"/>
        <v>0</v>
      </c>
      <c r="BD472" s="14">
        <f t="shared" ref="BD472:BE472" si="1921">SUM(BD473:BD475)</f>
        <v>0</v>
      </c>
      <c r="BE472" s="14">
        <f t="shared" si="1921"/>
        <v>0</v>
      </c>
      <c r="BF472" s="14">
        <f>SUM(BF473:BF475)</f>
        <v>0</v>
      </c>
      <c r="BG472" s="14">
        <f t="shared" si="1920"/>
        <v>2</v>
      </c>
      <c r="BH472" s="14">
        <f t="shared" ref="BH472:BM472" si="1922">SUM(BH473:BH475)</f>
        <v>9</v>
      </c>
      <c r="BI472" s="14">
        <f t="shared" si="1922"/>
        <v>3</v>
      </c>
      <c r="BJ472" s="14">
        <f t="shared" si="1922"/>
        <v>0</v>
      </c>
      <c r="BK472" s="14">
        <f t="shared" si="1922"/>
        <v>0</v>
      </c>
      <c r="BL472" s="14">
        <f t="shared" si="1922"/>
        <v>0</v>
      </c>
      <c r="BM472" s="14">
        <f t="shared" si="1922"/>
        <v>0</v>
      </c>
      <c r="BN472" s="14">
        <f t="shared" si="1920"/>
        <v>0</v>
      </c>
      <c r="BO472" s="14">
        <f t="shared" si="1920"/>
        <v>0</v>
      </c>
      <c r="BP472" s="14">
        <f t="shared" si="1920"/>
        <v>0</v>
      </c>
      <c r="BQ472" s="14">
        <f t="shared" si="1920"/>
        <v>2</v>
      </c>
      <c r="BR472" s="14">
        <f>SUM(BR473:BR475)</f>
        <v>12</v>
      </c>
      <c r="BS472" s="14">
        <f>SUM(BS473:BS475)</f>
        <v>4</v>
      </c>
      <c r="BT472" s="14">
        <f t="shared" si="1920"/>
        <v>0</v>
      </c>
      <c r="BU472" s="14">
        <f t="shared" si="1920"/>
        <v>0</v>
      </c>
      <c r="BV472" s="14">
        <f t="shared" si="1920"/>
        <v>1</v>
      </c>
      <c r="BW472" s="14">
        <f t="shared" si="1920"/>
        <v>0</v>
      </c>
      <c r="BX472" s="14">
        <f t="shared" si="1920"/>
        <v>1</v>
      </c>
      <c r="BY472" s="14">
        <f t="shared" ref="BY472" si="1923">SUM(BY473:BY475)</f>
        <v>0</v>
      </c>
      <c r="BZ472" s="14">
        <f t="shared" si="1920"/>
        <v>0</v>
      </c>
      <c r="CA472" s="14">
        <f t="shared" si="1920"/>
        <v>0</v>
      </c>
      <c r="CB472" s="14">
        <f t="shared" si="1920"/>
        <v>0</v>
      </c>
      <c r="CC472" s="14"/>
      <c r="CD472" s="14">
        <f t="shared" ref="CD472" si="1924">SUM(CD473:CD475)</f>
        <v>0</v>
      </c>
      <c r="CE472" s="11"/>
      <c r="CF472" s="11"/>
    </row>
    <row r="473" spans="1:84" ht="19.7" customHeight="1" x14ac:dyDescent="0.2">
      <c r="A473" s="12" t="s">
        <v>365</v>
      </c>
      <c r="B473" s="13">
        <f>SUM(C473:H473)</f>
        <v>26</v>
      </c>
      <c r="C473" s="14"/>
      <c r="D473" s="14"/>
      <c r="E473" s="14"/>
      <c r="F473" s="14"/>
      <c r="G473" s="14"/>
      <c r="H473" s="14">
        <f t="shared" si="1819"/>
        <v>26</v>
      </c>
      <c r="I473" s="13"/>
      <c r="J473" s="13"/>
      <c r="K473" s="13"/>
      <c r="L473" s="13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>
        <v>1</v>
      </c>
      <c r="X473" s="14"/>
      <c r="Y473" s="14"/>
      <c r="Z473" s="14"/>
      <c r="AA473" s="14"/>
      <c r="AB473" s="14"/>
      <c r="AC473" s="14"/>
      <c r="AD473" s="14"/>
      <c r="AE473" s="14"/>
      <c r="AF473" s="14">
        <v>2</v>
      </c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>
        <v>3</v>
      </c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>
        <v>1</v>
      </c>
      <c r="BH473" s="15">
        <v>7</v>
      </c>
      <c r="BI473" s="14">
        <v>1</v>
      </c>
      <c r="BJ473" s="14"/>
      <c r="BK473" s="14"/>
      <c r="BL473" s="14"/>
      <c r="BM473" s="14"/>
      <c r="BN473" s="14"/>
      <c r="BO473" s="14"/>
      <c r="BP473" s="14"/>
      <c r="BQ473" s="14"/>
      <c r="BR473" s="14">
        <v>9</v>
      </c>
      <c r="BS473" s="14">
        <v>2</v>
      </c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1" t="s">
        <v>436</v>
      </c>
      <c r="CF473" s="11" t="s">
        <v>436</v>
      </c>
    </row>
    <row r="474" spans="1:84" ht="19.7" customHeight="1" x14ac:dyDescent="0.2">
      <c r="A474" s="12" t="s">
        <v>366</v>
      </c>
      <c r="B474" s="13">
        <f>SUM(C474:H474)</f>
        <v>9</v>
      </c>
      <c r="C474" s="14"/>
      <c r="D474" s="14"/>
      <c r="E474" s="14"/>
      <c r="F474" s="14"/>
      <c r="G474" s="14"/>
      <c r="H474" s="14">
        <f t="shared" si="1819"/>
        <v>9</v>
      </c>
      <c r="I474" s="13"/>
      <c r="J474" s="13"/>
      <c r="K474" s="13"/>
      <c r="L474" s="13"/>
      <c r="M474" s="14"/>
      <c r="N474" s="14"/>
      <c r="O474" s="14"/>
      <c r="P474" s="14"/>
      <c r="Q474" s="14"/>
      <c r="R474" s="14"/>
      <c r="S474" s="14"/>
      <c r="T474" s="14"/>
      <c r="U474" s="14"/>
      <c r="V474" s="14">
        <v>1</v>
      </c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>
        <v>3</v>
      </c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5">
        <v>1</v>
      </c>
      <c r="BI474" s="14">
        <v>1</v>
      </c>
      <c r="BJ474" s="14"/>
      <c r="BK474" s="14"/>
      <c r="BL474" s="14"/>
      <c r="BM474" s="14"/>
      <c r="BN474" s="14"/>
      <c r="BO474" s="14"/>
      <c r="BP474" s="14"/>
      <c r="BQ474" s="14">
        <v>1</v>
      </c>
      <c r="BR474" s="14">
        <v>1</v>
      </c>
      <c r="BS474" s="14">
        <v>1</v>
      </c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1" t="s">
        <v>436</v>
      </c>
      <c r="CF474" s="11" t="s">
        <v>436</v>
      </c>
    </row>
    <row r="475" spans="1:84" ht="19.7" customHeight="1" x14ac:dyDescent="0.2">
      <c r="A475" s="12" t="s">
        <v>351</v>
      </c>
      <c r="B475" s="13">
        <f>SUM(C475:H475)</f>
        <v>15</v>
      </c>
      <c r="C475" s="14"/>
      <c r="D475" s="14"/>
      <c r="E475" s="14"/>
      <c r="F475" s="14"/>
      <c r="G475" s="14"/>
      <c r="H475" s="14">
        <f t="shared" si="1819"/>
        <v>15</v>
      </c>
      <c r="I475" s="13"/>
      <c r="J475" s="13"/>
      <c r="K475" s="13"/>
      <c r="L475" s="13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>
        <v>1</v>
      </c>
      <c r="X475" s="14"/>
      <c r="Y475" s="14"/>
      <c r="Z475" s="14"/>
      <c r="AA475" s="14"/>
      <c r="AB475" s="14"/>
      <c r="AC475" s="14"/>
      <c r="AD475" s="14"/>
      <c r="AE475" s="14">
        <v>1</v>
      </c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>
        <v>1</v>
      </c>
      <c r="AT475" s="14">
        <v>3</v>
      </c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>
        <v>1</v>
      </c>
      <c r="BH475" s="15">
        <v>1</v>
      </c>
      <c r="BI475" s="14">
        <v>1</v>
      </c>
      <c r="BJ475" s="14"/>
      <c r="BK475" s="14"/>
      <c r="BL475" s="14"/>
      <c r="BM475" s="14"/>
      <c r="BN475" s="14"/>
      <c r="BO475" s="14"/>
      <c r="BP475" s="14"/>
      <c r="BQ475" s="14">
        <v>1</v>
      </c>
      <c r="BR475" s="14">
        <v>2</v>
      </c>
      <c r="BS475" s="14">
        <v>1</v>
      </c>
      <c r="BT475" s="14"/>
      <c r="BU475" s="14"/>
      <c r="BV475" s="14">
        <v>1</v>
      </c>
      <c r="BW475" s="14"/>
      <c r="BX475" s="14">
        <v>1</v>
      </c>
      <c r="BY475" s="14"/>
      <c r="BZ475" s="14"/>
      <c r="CA475" s="14"/>
      <c r="CB475" s="14"/>
      <c r="CC475" s="14"/>
      <c r="CD475" s="14"/>
      <c r="CE475" s="11" t="s">
        <v>436</v>
      </c>
      <c r="CF475" s="11" t="s">
        <v>436</v>
      </c>
    </row>
    <row r="476" spans="1:84" ht="19.7" customHeight="1" x14ac:dyDescent="0.2">
      <c r="A476" s="12" t="s">
        <v>360</v>
      </c>
      <c r="B476" s="13">
        <f t="shared" si="1825"/>
        <v>23</v>
      </c>
      <c r="C476" s="14"/>
      <c r="D476" s="14"/>
      <c r="E476" s="14"/>
      <c r="F476" s="14"/>
      <c r="G476" s="14"/>
      <c r="H476" s="14">
        <f t="shared" si="1819"/>
        <v>23</v>
      </c>
      <c r="I476" s="13"/>
      <c r="J476" s="13"/>
      <c r="K476" s="13"/>
      <c r="L476" s="13"/>
      <c r="M476" s="14"/>
      <c r="N476" s="14"/>
      <c r="O476" s="14"/>
      <c r="P476" s="14">
        <v>1</v>
      </c>
      <c r="Q476" s="14"/>
      <c r="R476" s="14"/>
      <c r="S476" s="14"/>
      <c r="T476" s="14"/>
      <c r="U476" s="14"/>
      <c r="V476" s="14">
        <v>1</v>
      </c>
      <c r="W476" s="14"/>
      <c r="X476" s="14"/>
      <c r="Y476" s="14"/>
      <c r="Z476" s="14"/>
      <c r="AA476" s="14"/>
      <c r="AB476" s="14"/>
      <c r="AC476" s="14"/>
      <c r="AD476" s="14"/>
      <c r="AE476" s="14">
        <v>7</v>
      </c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>
        <v>10</v>
      </c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>
        <v>3</v>
      </c>
      <c r="BH476" s="15"/>
      <c r="BI476" s="14"/>
      <c r="BJ476" s="14"/>
      <c r="BK476" s="14"/>
      <c r="BL476" s="14"/>
      <c r="BM476" s="14"/>
      <c r="BN476" s="14"/>
      <c r="BO476" s="14"/>
      <c r="BP476" s="14"/>
      <c r="BQ476" s="14">
        <v>1</v>
      </c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1" t="s">
        <v>436</v>
      </c>
      <c r="CF476" s="11" t="s">
        <v>436</v>
      </c>
    </row>
    <row r="477" spans="1:84" ht="19.7" customHeight="1" x14ac:dyDescent="0.2">
      <c r="A477" s="12" t="s">
        <v>42</v>
      </c>
      <c r="B477" s="13">
        <f t="shared" si="1825"/>
        <v>11</v>
      </c>
      <c r="C477" s="14"/>
      <c r="D477" s="14"/>
      <c r="E477" s="14"/>
      <c r="F477" s="14"/>
      <c r="G477" s="14"/>
      <c r="H477" s="14">
        <f t="shared" si="1819"/>
        <v>11</v>
      </c>
      <c r="I477" s="13"/>
      <c r="J477" s="13"/>
      <c r="K477" s="13"/>
      <c r="L477" s="13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>
        <v>1</v>
      </c>
      <c r="X477" s="14"/>
      <c r="Y477" s="14"/>
      <c r="Z477" s="14"/>
      <c r="AA477" s="14"/>
      <c r="AB477" s="14"/>
      <c r="AC477" s="14"/>
      <c r="AD477" s="14"/>
      <c r="AE477" s="14">
        <v>0</v>
      </c>
      <c r="AF477" s="14"/>
      <c r="AG477" s="14"/>
      <c r="AH477" s="14">
        <v>3</v>
      </c>
      <c r="AI477" s="14"/>
      <c r="AJ477" s="14"/>
      <c r="AK477" s="14"/>
      <c r="AL477" s="14"/>
      <c r="AM477" s="14"/>
      <c r="AN477" s="14"/>
      <c r="AO477" s="14">
        <v>1</v>
      </c>
      <c r="AP477" s="14"/>
      <c r="AQ477" s="14"/>
      <c r="AR477" s="14"/>
      <c r="AS477" s="14">
        <v>0</v>
      </c>
      <c r="AT477" s="14"/>
      <c r="AU477" s="14"/>
      <c r="AV477" s="14">
        <v>4</v>
      </c>
      <c r="AW477" s="14"/>
      <c r="AX477" s="14"/>
      <c r="AY477" s="14"/>
      <c r="AZ477" s="14"/>
      <c r="BA477" s="14"/>
      <c r="BB477" s="14">
        <v>1</v>
      </c>
      <c r="BC477" s="14"/>
      <c r="BD477" s="14"/>
      <c r="BE477" s="14"/>
      <c r="BF477" s="14"/>
      <c r="BG477" s="14">
        <v>1</v>
      </c>
      <c r="BH477" s="15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1" t="s">
        <v>436</v>
      </c>
      <c r="CF477" s="11" t="s">
        <v>436</v>
      </c>
    </row>
    <row r="478" spans="1:84" ht="19.7" customHeight="1" x14ac:dyDescent="0.2">
      <c r="A478" s="47" t="s">
        <v>367</v>
      </c>
      <c r="B478" s="48">
        <f t="shared" si="1825"/>
        <v>110</v>
      </c>
      <c r="C478" s="49">
        <f>SUM(C479,C484,C485)</f>
        <v>0</v>
      </c>
      <c r="D478" s="49">
        <f t="shared" ref="D478:BT478" si="1925">SUM(D479,D484,D485)</f>
        <v>0</v>
      </c>
      <c r="E478" s="49">
        <f t="shared" si="1925"/>
        <v>0</v>
      </c>
      <c r="F478" s="49">
        <f t="shared" si="1925"/>
        <v>0</v>
      </c>
      <c r="G478" s="49">
        <f t="shared" si="1925"/>
        <v>0</v>
      </c>
      <c r="H478" s="49">
        <f t="shared" si="1819"/>
        <v>110</v>
      </c>
      <c r="I478" s="49">
        <f>SUM(I479,I484,I485)</f>
        <v>0</v>
      </c>
      <c r="J478" s="49">
        <f>SUM(J479,J484,J485)</f>
        <v>0</v>
      </c>
      <c r="K478" s="49"/>
      <c r="L478" s="49">
        <f t="shared" si="1925"/>
        <v>0</v>
      </c>
      <c r="M478" s="49">
        <f t="shared" si="1925"/>
        <v>0</v>
      </c>
      <c r="N478" s="49">
        <f t="shared" si="1925"/>
        <v>0</v>
      </c>
      <c r="O478" s="49">
        <f t="shared" si="1925"/>
        <v>0</v>
      </c>
      <c r="P478" s="49">
        <f t="shared" si="1925"/>
        <v>1</v>
      </c>
      <c r="Q478" s="49">
        <f t="shared" si="1925"/>
        <v>0</v>
      </c>
      <c r="R478" s="49">
        <f t="shared" si="1925"/>
        <v>0</v>
      </c>
      <c r="S478" s="49">
        <f>SUM(S479,S484,S485)</f>
        <v>0</v>
      </c>
      <c r="T478" s="49">
        <f t="shared" si="1925"/>
        <v>0</v>
      </c>
      <c r="U478" s="49">
        <f t="shared" si="1925"/>
        <v>0</v>
      </c>
      <c r="V478" s="49">
        <f t="shared" si="1925"/>
        <v>1</v>
      </c>
      <c r="W478" s="49">
        <f>SUM(W479,W484,W485)</f>
        <v>5</v>
      </c>
      <c r="X478" s="49">
        <f t="shared" si="1925"/>
        <v>0</v>
      </c>
      <c r="Y478" s="49">
        <f t="shared" si="1925"/>
        <v>0</v>
      </c>
      <c r="Z478" s="49">
        <f>SUM(Z479,Z484,Z485)</f>
        <v>0</v>
      </c>
      <c r="AA478" s="49">
        <f>SUM(AA479,AA484,AA485)</f>
        <v>0</v>
      </c>
      <c r="AB478" s="49">
        <f t="shared" si="1925"/>
        <v>0</v>
      </c>
      <c r="AC478" s="49">
        <f t="shared" si="1925"/>
        <v>0</v>
      </c>
      <c r="AD478" s="49">
        <f>SUM(AD479,AD484,AD485)</f>
        <v>0</v>
      </c>
      <c r="AE478" s="49">
        <f t="shared" si="1925"/>
        <v>12</v>
      </c>
      <c r="AF478" s="49">
        <f>SUM(AF479,AF484,AF485)</f>
        <v>2</v>
      </c>
      <c r="AG478" s="49">
        <f>SUM(AG479,AG484,AG485)</f>
        <v>0</v>
      </c>
      <c r="AH478" s="49">
        <f>SUM(AH479,AH484,AH485)</f>
        <v>3</v>
      </c>
      <c r="AI478" s="49">
        <f t="shared" si="1925"/>
        <v>0</v>
      </c>
      <c r="AJ478" s="49">
        <f>SUM(AJ479,AJ484,AJ485)</f>
        <v>0</v>
      </c>
      <c r="AK478" s="49">
        <f>SUM(AK479,AK484,AK485)</f>
        <v>0</v>
      </c>
      <c r="AL478" s="49">
        <f>SUM(AL479,AL484,AL485)</f>
        <v>0</v>
      </c>
      <c r="AM478" s="49">
        <f>SUM(AM479,AM484,AM485)</f>
        <v>0</v>
      </c>
      <c r="AN478" s="49">
        <f t="shared" si="1925"/>
        <v>0</v>
      </c>
      <c r="AO478" s="49">
        <f t="shared" si="1925"/>
        <v>2</v>
      </c>
      <c r="AP478" s="49">
        <f>SUM(AP479,AP484,AP485)</f>
        <v>0</v>
      </c>
      <c r="AQ478" s="49">
        <f t="shared" si="1925"/>
        <v>0</v>
      </c>
      <c r="AR478" s="49">
        <f>SUM(AR479,AR484,AR485)</f>
        <v>0</v>
      </c>
      <c r="AS478" s="49">
        <f t="shared" si="1925"/>
        <v>14</v>
      </c>
      <c r="AT478" s="49">
        <f>SUM(AT479,AT484,AT485)</f>
        <v>9</v>
      </c>
      <c r="AU478" s="49">
        <f>SUM(AU479,AU484,AU485)</f>
        <v>0</v>
      </c>
      <c r="AV478" s="49">
        <f>SUM(AV479,AV484,AV485)</f>
        <v>7</v>
      </c>
      <c r="AW478" s="49">
        <f t="shared" si="1925"/>
        <v>0</v>
      </c>
      <c r="AX478" s="49">
        <f t="shared" si="1925"/>
        <v>0</v>
      </c>
      <c r="AY478" s="49">
        <f t="shared" si="1925"/>
        <v>1</v>
      </c>
      <c r="AZ478" s="49">
        <f>SUM(AZ479,AZ484,AZ485)</f>
        <v>0</v>
      </c>
      <c r="BA478" s="49">
        <f t="shared" si="1925"/>
        <v>0</v>
      </c>
      <c r="BB478" s="49">
        <f t="shared" si="1925"/>
        <v>1</v>
      </c>
      <c r="BC478" s="49">
        <f t="shared" si="1925"/>
        <v>0</v>
      </c>
      <c r="BD478" s="49">
        <f t="shared" ref="BD478:BE478" si="1926">SUM(BD479,BD484,BD485)</f>
        <v>0</v>
      </c>
      <c r="BE478" s="49">
        <f t="shared" si="1926"/>
        <v>0</v>
      </c>
      <c r="BF478" s="49">
        <f>SUM(BF479,BF484,BF485)</f>
        <v>0</v>
      </c>
      <c r="BG478" s="49">
        <f t="shared" si="1925"/>
        <v>7</v>
      </c>
      <c r="BH478" s="52">
        <f t="shared" ref="BH478:BM478" si="1927">SUM(BH479,BH484,BH485)</f>
        <v>16</v>
      </c>
      <c r="BI478" s="49">
        <f t="shared" si="1927"/>
        <v>3</v>
      </c>
      <c r="BJ478" s="49">
        <f t="shared" si="1927"/>
        <v>0</v>
      </c>
      <c r="BK478" s="49">
        <f t="shared" si="1927"/>
        <v>0</v>
      </c>
      <c r="BL478" s="49">
        <f t="shared" si="1927"/>
        <v>0</v>
      </c>
      <c r="BM478" s="49">
        <f t="shared" si="1927"/>
        <v>0</v>
      </c>
      <c r="BN478" s="49">
        <f t="shared" si="1925"/>
        <v>0</v>
      </c>
      <c r="BO478" s="49">
        <f t="shared" si="1925"/>
        <v>0</v>
      </c>
      <c r="BP478" s="49">
        <f t="shared" si="1925"/>
        <v>0</v>
      </c>
      <c r="BQ478" s="49">
        <f t="shared" si="1925"/>
        <v>3</v>
      </c>
      <c r="BR478" s="49">
        <f>SUM(BR479,BR484,BR485)</f>
        <v>16</v>
      </c>
      <c r="BS478" s="49">
        <f>SUM(BS479,BS484,BS485)</f>
        <v>5</v>
      </c>
      <c r="BT478" s="49">
        <f t="shared" si="1925"/>
        <v>0</v>
      </c>
      <c r="BU478" s="49">
        <f t="shared" ref="BU478:CB478" si="1928">SUM(BU479,BU484,BU485)</f>
        <v>0</v>
      </c>
      <c r="BV478" s="49">
        <f t="shared" si="1928"/>
        <v>1</v>
      </c>
      <c r="BW478" s="49">
        <f t="shared" si="1928"/>
        <v>0</v>
      </c>
      <c r="BX478" s="49">
        <f t="shared" si="1928"/>
        <v>1</v>
      </c>
      <c r="BY478" s="49">
        <f t="shared" ref="BY478" si="1929">SUM(BY479,BY484,BY485)</f>
        <v>0</v>
      </c>
      <c r="BZ478" s="49">
        <f t="shared" si="1928"/>
        <v>0</v>
      </c>
      <c r="CA478" s="49">
        <f t="shared" si="1928"/>
        <v>0</v>
      </c>
      <c r="CB478" s="49">
        <f t="shared" si="1928"/>
        <v>0</v>
      </c>
      <c r="CC478" s="49"/>
      <c r="CD478" s="49">
        <f t="shared" ref="CD478" si="1930">SUM(CD479,CD484,CD485)</f>
        <v>0</v>
      </c>
      <c r="CE478" s="11"/>
      <c r="CF478" s="11"/>
    </row>
    <row r="479" spans="1:84" ht="19.7" customHeight="1" x14ac:dyDescent="0.2">
      <c r="A479" s="12" t="s">
        <v>357</v>
      </c>
      <c r="B479" s="13">
        <f t="shared" si="1825"/>
        <v>65</v>
      </c>
      <c r="C479" s="14">
        <f>SUM(C480,C481)</f>
        <v>0</v>
      </c>
      <c r="D479" s="14">
        <f>SUM(D480,D481)</f>
        <v>0</v>
      </c>
      <c r="E479" s="14">
        <f>SUM(E480,E481)</f>
        <v>0</v>
      </c>
      <c r="F479" s="14">
        <f>SUM(F480,F481)</f>
        <v>0</v>
      </c>
      <c r="G479" s="14">
        <f>SUM(G480,G481)</f>
        <v>0</v>
      </c>
      <c r="H479" s="14">
        <f t="shared" si="1819"/>
        <v>65</v>
      </c>
      <c r="I479" s="14">
        <f>SUM(I480:I483)</f>
        <v>0</v>
      </c>
      <c r="J479" s="14">
        <f t="shared" ref="J479:CB479" si="1931">SUM(J480:J483)</f>
        <v>0</v>
      </c>
      <c r="K479" s="14">
        <f t="shared" si="1931"/>
        <v>0</v>
      </c>
      <c r="L479" s="14">
        <f t="shared" si="1931"/>
        <v>0</v>
      </c>
      <c r="M479" s="14">
        <f t="shared" si="1931"/>
        <v>0</v>
      </c>
      <c r="N479" s="14">
        <f t="shared" si="1931"/>
        <v>0</v>
      </c>
      <c r="O479" s="14">
        <f t="shared" si="1931"/>
        <v>0</v>
      </c>
      <c r="P479" s="14">
        <f t="shared" si="1931"/>
        <v>0</v>
      </c>
      <c r="Q479" s="14">
        <f t="shared" si="1931"/>
        <v>0</v>
      </c>
      <c r="R479" s="14">
        <f t="shared" si="1931"/>
        <v>0</v>
      </c>
      <c r="S479" s="14">
        <f>SUM(S480:S483)</f>
        <v>0</v>
      </c>
      <c r="T479" s="14">
        <f t="shared" si="1931"/>
        <v>0</v>
      </c>
      <c r="U479" s="14">
        <f t="shared" si="1931"/>
        <v>0</v>
      </c>
      <c r="V479" s="14">
        <f t="shared" si="1931"/>
        <v>0</v>
      </c>
      <c r="W479" s="14">
        <f>SUM(W480:W483)</f>
        <v>4</v>
      </c>
      <c r="X479" s="14">
        <f t="shared" si="1931"/>
        <v>0</v>
      </c>
      <c r="Y479" s="14">
        <f t="shared" si="1931"/>
        <v>0</v>
      </c>
      <c r="Z479" s="14">
        <f>SUM(Z480:Z483)</f>
        <v>0</v>
      </c>
      <c r="AA479" s="14">
        <f>SUM(AA480:AA483)</f>
        <v>0</v>
      </c>
      <c r="AB479" s="14">
        <f t="shared" si="1931"/>
        <v>0</v>
      </c>
      <c r="AC479" s="14">
        <f t="shared" si="1931"/>
        <v>0</v>
      </c>
      <c r="AD479" s="14">
        <f>SUM(AD480:AD483)</f>
        <v>0</v>
      </c>
      <c r="AE479" s="14">
        <f t="shared" si="1931"/>
        <v>1</v>
      </c>
      <c r="AF479" s="14">
        <f>SUM(AF480:AF483)</f>
        <v>2</v>
      </c>
      <c r="AG479" s="14">
        <f>SUM(AG480:AG483)</f>
        <v>0</v>
      </c>
      <c r="AH479" s="14">
        <f>SUM(AH480:AH483)</f>
        <v>0</v>
      </c>
      <c r="AI479" s="14">
        <f t="shared" si="1931"/>
        <v>0</v>
      </c>
      <c r="AJ479" s="14">
        <f>SUM(AJ480:AJ483)</f>
        <v>0</v>
      </c>
      <c r="AK479" s="14">
        <f>SUM(AK480:AK483)</f>
        <v>0</v>
      </c>
      <c r="AL479" s="14">
        <f>SUM(AL480:AL483)</f>
        <v>0</v>
      </c>
      <c r="AM479" s="14">
        <f>SUM(AM480:AM483)</f>
        <v>0</v>
      </c>
      <c r="AN479" s="14">
        <f t="shared" si="1931"/>
        <v>0</v>
      </c>
      <c r="AO479" s="14">
        <f t="shared" si="1931"/>
        <v>0</v>
      </c>
      <c r="AP479" s="14">
        <f>SUM(AP480:AP483)</f>
        <v>0</v>
      </c>
      <c r="AQ479" s="14">
        <f t="shared" si="1931"/>
        <v>0</v>
      </c>
      <c r="AR479" s="14">
        <f>SUM(AR480:AR483)</f>
        <v>0</v>
      </c>
      <c r="AS479" s="14">
        <f t="shared" si="1931"/>
        <v>1</v>
      </c>
      <c r="AT479" s="14">
        <f>SUM(AT480:AT483)</f>
        <v>9</v>
      </c>
      <c r="AU479" s="14">
        <f>SUM(AU480:AU483)</f>
        <v>0</v>
      </c>
      <c r="AV479" s="14">
        <f>SUM(AV480:AV483)</f>
        <v>1</v>
      </c>
      <c r="AW479" s="14">
        <f t="shared" si="1931"/>
        <v>0</v>
      </c>
      <c r="AX479" s="14">
        <f t="shared" si="1931"/>
        <v>0</v>
      </c>
      <c r="AY479" s="14">
        <f t="shared" si="1931"/>
        <v>1</v>
      </c>
      <c r="AZ479" s="14">
        <f>SUM(AZ480:AZ483)</f>
        <v>0</v>
      </c>
      <c r="BA479" s="14">
        <f t="shared" si="1931"/>
        <v>0</v>
      </c>
      <c r="BB479" s="14">
        <f t="shared" si="1931"/>
        <v>0</v>
      </c>
      <c r="BC479" s="14">
        <f t="shared" si="1931"/>
        <v>0</v>
      </c>
      <c r="BD479" s="14">
        <f t="shared" ref="BD479:BE479" si="1932">SUM(BD480:BD483)</f>
        <v>0</v>
      </c>
      <c r="BE479" s="14">
        <f t="shared" si="1932"/>
        <v>0</v>
      </c>
      <c r="BF479" s="14">
        <f>SUM(BF480:BF483)</f>
        <v>0</v>
      </c>
      <c r="BG479" s="14">
        <f t="shared" si="1931"/>
        <v>2</v>
      </c>
      <c r="BH479" s="16">
        <f t="shared" ref="BH479:BM479" si="1933">SUM(BH480:BH483)</f>
        <v>16</v>
      </c>
      <c r="BI479" s="14">
        <f t="shared" si="1933"/>
        <v>3</v>
      </c>
      <c r="BJ479" s="14">
        <f t="shared" si="1933"/>
        <v>0</v>
      </c>
      <c r="BK479" s="14">
        <f t="shared" si="1933"/>
        <v>0</v>
      </c>
      <c r="BL479" s="14">
        <f t="shared" si="1933"/>
        <v>0</v>
      </c>
      <c r="BM479" s="14">
        <f t="shared" si="1933"/>
        <v>0</v>
      </c>
      <c r="BN479" s="14">
        <f t="shared" si="1931"/>
        <v>0</v>
      </c>
      <c r="BO479" s="14">
        <f t="shared" si="1931"/>
        <v>0</v>
      </c>
      <c r="BP479" s="14">
        <f t="shared" si="1931"/>
        <v>0</v>
      </c>
      <c r="BQ479" s="14">
        <f t="shared" si="1931"/>
        <v>2</v>
      </c>
      <c r="BR479" s="14">
        <f>SUM(BR480:BR483)</f>
        <v>16</v>
      </c>
      <c r="BS479" s="14">
        <f>SUM(BS480:BS483)</f>
        <v>5</v>
      </c>
      <c r="BT479" s="14">
        <f t="shared" si="1931"/>
        <v>0</v>
      </c>
      <c r="BU479" s="14">
        <f t="shared" si="1931"/>
        <v>0</v>
      </c>
      <c r="BV479" s="14">
        <f t="shared" si="1931"/>
        <v>1</v>
      </c>
      <c r="BW479" s="14">
        <f t="shared" si="1931"/>
        <v>0</v>
      </c>
      <c r="BX479" s="14">
        <f t="shared" si="1931"/>
        <v>1</v>
      </c>
      <c r="BY479" s="14">
        <f t="shared" ref="BY479" si="1934">SUM(BY480:BY483)</f>
        <v>0</v>
      </c>
      <c r="BZ479" s="14">
        <f t="shared" si="1931"/>
        <v>0</v>
      </c>
      <c r="CA479" s="14">
        <f t="shared" si="1931"/>
        <v>0</v>
      </c>
      <c r="CB479" s="14">
        <f t="shared" si="1931"/>
        <v>0</v>
      </c>
      <c r="CC479" s="14"/>
      <c r="CD479" s="14">
        <f t="shared" ref="CD479" si="1935">SUM(CD480:CD483)</f>
        <v>0</v>
      </c>
      <c r="CE479" s="11"/>
      <c r="CF479" s="11"/>
    </row>
    <row r="480" spans="1:84" ht="19.7" customHeight="1" x14ac:dyDescent="0.2">
      <c r="A480" s="12" t="s">
        <v>368</v>
      </c>
      <c r="B480" s="13">
        <f t="shared" si="1825"/>
        <v>24</v>
      </c>
      <c r="C480" s="14"/>
      <c r="D480" s="14"/>
      <c r="E480" s="14"/>
      <c r="F480" s="14"/>
      <c r="G480" s="14"/>
      <c r="H480" s="14">
        <f t="shared" si="1819"/>
        <v>24</v>
      </c>
      <c r="I480" s="13"/>
      <c r="J480" s="13"/>
      <c r="K480" s="13"/>
      <c r="L480" s="13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>
        <v>1</v>
      </c>
      <c r="X480" s="14"/>
      <c r="Y480" s="14"/>
      <c r="Z480" s="14"/>
      <c r="AA480" s="14"/>
      <c r="AB480" s="14"/>
      <c r="AC480" s="14"/>
      <c r="AD480" s="14"/>
      <c r="AE480" s="14"/>
      <c r="AF480" s="14">
        <v>1</v>
      </c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>
        <v>3</v>
      </c>
      <c r="AU480" s="14"/>
      <c r="AV480" s="14"/>
      <c r="AW480" s="14"/>
      <c r="AX480" s="14"/>
      <c r="AY480" s="14">
        <v>1</v>
      </c>
      <c r="AZ480" s="14"/>
      <c r="BA480" s="14"/>
      <c r="BB480" s="14"/>
      <c r="BC480" s="14"/>
      <c r="BD480" s="14"/>
      <c r="BE480" s="14"/>
      <c r="BF480" s="14"/>
      <c r="BG480" s="14">
        <v>1</v>
      </c>
      <c r="BH480" s="16">
        <v>5</v>
      </c>
      <c r="BI480" s="14">
        <v>1</v>
      </c>
      <c r="BJ480" s="14"/>
      <c r="BK480" s="14"/>
      <c r="BL480" s="14"/>
      <c r="BM480" s="14"/>
      <c r="BN480" s="14"/>
      <c r="BO480" s="14"/>
      <c r="BP480" s="14"/>
      <c r="BQ480" s="14"/>
      <c r="BR480" s="14">
        <v>9</v>
      </c>
      <c r="BS480" s="14">
        <v>2</v>
      </c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1" t="s">
        <v>436</v>
      </c>
      <c r="CF480" s="11" t="s">
        <v>436</v>
      </c>
    </row>
    <row r="481" spans="1:84" ht="19.7" customHeight="1" x14ac:dyDescent="0.2">
      <c r="A481" s="12" t="s">
        <v>369</v>
      </c>
      <c r="B481" s="13">
        <f t="shared" si="1825"/>
        <v>15</v>
      </c>
      <c r="C481" s="14"/>
      <c r="D481" s="14"/>
      <c r="E481" s="14"/>
      <c r="F481" s="14"/>
      <c r="G481" s="14"/>
      <c r="H481" s="14">
        <f t="shared" si="1819"/>
        <v>15</v>
      </c>
      <c r="I481" s="13"/>
      <c r="J481" s="13"/>
      <c r="K481" s="13"/>
      <c r="L481" s="13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>
        <v>1</v>
      </c>
      <c r="X481" s="14"/>
      <c r="Y481" s="14"/>
      <c r="Z481" s="14"/>
      <c r="AA481" s="14"/>
      <c r="AB481" s="14"/>
      <c r="AC481" s="14"/>
      <c r="AD481" s="14"/>
      <c r="AE481" s="14"/>
      <c r="AF481" s="14">
        <v>1</v>
      </c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>
        <v>3</v>
      </c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5">
        <v>4</v>
      </c>
      <c r="BI481" s="14">
        <v>1</v>
      </c>
      <c r="BJ481" s="14"/>
      <c r="BK481" s="14"/>
      <c r="BL481" s="14"/>
      <c r="BM481" s="14"/>
      <c r="BN481" s="14"/>
      <c r="BO481" s="14"/>
      <c r="BP481" s="14"/>
      <c r="BQ481" s="14">
        <v>1</v>
      </c>
      <c r="BR481" s="14">
        <v>3</v>
      </c>
      <c r="BS481" s="14">
        <v>1</v>
      </c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1" t="s">
        <v>436</v>
      </c>
      <c r="CF481" s="11" t="s">
        <v>436</v>
      </c>
    </row>
    <row r="482" spans="1:84" ht="19.7" customHeight="1" x14ac:dyDescent="0.2">
      <c r="A482" s="12" t="s">
        <v>370</v>
      </c>
      <c r="B482" s="13">
        <f t="shared" si="1825"/>
        <v>12</v>
      </c>
      <c r="C482" s="14"/>
      <c r="D482" s="14"/>
      <c r="E482" s="14"/>
      <c r="F482" s="14"/>
      <c r="G482" s="14"/>
      <c r="H482" s="14">
        <f t="shared" si="1819"/>
        <v>12</v>
      </c>
      <c r="I482" s="13"/>
      <c r="J482" s="13"/>
      <c r="K482" s="13"/>
      <c r="L482" s="13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>
        <v>1</v>
      </c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>
        <v>2</v>
      </c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5">
        <v>4</v>
      </c>
      <c r="BI482" s="14">
        <v>1</v>
      </c>
      <c r="BJ482" s="14"/>
      <c r="BK482" s="14"/>
      <c r="BL482" s="14"/>
      <c r="BM482" s="14"/>
      <c r="BN482" s="14"/>
      <c r="BO482" s="14"/>
      <c r="BP482" s="14"/>
      <c r="BQ482" s="14"/>
      <c r="BR482" s="14">
        <v>3</v>
      </c>
      <c r="BS482" s="14">
        <v>1</v>
      </c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1" t="s">
        <v>436</v>
      </c>
      <c r="CF482" s="11" t="s">
        <v>436</v>
      </c>
    </row>
    <row r="483" spans="1:84" ht="19.7" customHeight="1" x14ac:dyDescent="0.2">
      <c r="A483" s="12" t="s">
        <v>351</v>
      </c>
      <c r="B483" s="13">
        <f t="shared" si="1825"/>
        <v>14</v>
      </c>
      <c r="C483" s="14"/>
      <c r="D483" s="14"/>
      <c r="E483" s="14"/>
      <c r="F483" s="14"/>
      <c r="G483" s="14"/>
      <c r="H483" s="14">
        <f t="shared" si="1819"/>
        <v>14</v>
      </c>
      <c r="I483" s="13"/>
      <c r="J483" s="13"/>
      <c r="K483" s="13"/>
      <c r="L483" s="13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>
        <v>1</v>
      </c>
      <c r="X483" s="14"/>
      <c r="Y483" s="14"/>
      <c r="Z483" s="14"/>
      <c r="AA483" s="14"/>
      <c r="AB483" s="14"/>
      <c r="AC483" s="14"/>
      <c r="AD483" s="14"/>
      <c r="AE483" s="14">
        <v>1</v>
      </c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>
        <v>1</v>
      </c>
      <c r="AT483" s="14">
        <v>1</v>
      </c>
      <c r="AU483" s="14"/>
      <c r="AV483" s="14">
        <v>1</v>
      </c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>
        <v>1</v>
      </c>
      <c r="BH483" s="15">
        <v>3</v>
      </c>
      <c r="BI483" s="14"/>
      <c r="BJ483" s="14"/>
      <c r="BK483" s="14"/>
      <c r="BL483" s="14"/>
      <c r="BM483" s="14"/>
      <c r="BN483" s="14"/>
      <c r="BO483" s="14"/>
      <c r="BP483" s="14"/>
      <c r="BQ483" s="14">
        <v>1</v>
      </c>
      <c r="BR483" s="14">
        <v>1</v>
      </c>
      <c r="BS483" s="14">
        <v>1</v>
      </c>
      <c r="BT483" s="14"/>
      <c r="BU483" s="14"/>
      <c r="BV483" s="14">
        <v>1</v>
      </c>
      <c r="BW483" s="14"/>
      <c r="BX483" s="14">
        <v>1</v>
      </c>
      <c r="BY483" s="14"/>
      <c r="BZ483" s="14"/>
      <c r="CA483" s="14"/>
      <c r="CB483" s="14"/>
      <c r="CC483" s="14"/>
      <c r="CD483" s="14"/>
      <c r="CE483" s="11" t="s">
        <v>436</v>
      </c>
      <c r="CF483" s="11" t="s">
        <v>436</v>
      </c>
    </row>
    <row r="484" spans="1:84" ht="19.7" customHeight="1" x14ac:dyDescent="0.2">
      <c r="A484" s="12" t="s">
        <v>360</v>
      </c>
      <c r="B484" s="13">
        <f t="shared" si="1825"/>
        <v>31</v>
      </c>
      <c r="C484" s="14"/>
      <c r="D484" s="14"/>
      <c r="E484" s="14"/>
      <c r="F484" s="14"/>
      <c r="G484" s="14"/>
      <c r="H484" s="14">
        <f t="shared" si="1819"/>
        <v>31</v>
      </c>
      <c r="I484" s="13"/>
      <c r="J484" s="13"/>
      <c r="K484" s="13"/>
      <c r="L484" s="13"/>
      <c r="M484" s="14"/>
      <c r="N484" s="14"/>
      <c r="O484" s="14"/>
      <c r="P484" s="14">
        <v>1</v>
      </c>
      <c r="Q484" s="14"/>
      <c r="R484" s="14"/>
      <c r="S484" s="14"/>
      <c r="T484" s="14"/>
      <c r="U484" s="14"/>
      <c r="V484" s="14">
        <v>1</v>
      </c>
      <c r="W484" s="14"/>
      <c r="X484" s="14"/>
      <c r="Y484" s="14"/>
      <c r="Z484" s="14"/>
      <c r="AA484" s="14"/>
      <c r="AB484" s="14"/>
      <c r="AC484" s="14"/>
      <c r="AD484" s="14"/>
      <c r="AE484" s="14">
        <v>11</v>
      </c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>
        <v>13</v>
      </c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>
        <v>4</v>
      </c>
      <c r="BH484" s="15"/>
      <c r="BI484" s="14"/>
      <c r="BJ484" s="14"/>
      <c r="BK484" s="14"/>
      <c r="BL484" s="14"/>
      <c r="BM484" s="14"/>
      <c r="BN484" s="14"/>
      <c r="BO484" s="14"/>
      <c r="BP484" s="14"/>
      <c r="BQ484" s="14">
        <v>1</v>
      </c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1" t="s">
        <v>436</v>
      </c>
      <c r="CF484" s="11" t="s">
        <v>436</v>
      </c>
    </row>
    <row r="485" spans="1:84" ht="19.7" customHeight="1" x14ac:dyDescent="0.2">
      <c r="A485" s="12" t="s">
        <v>42</v>
      </c>
      <c r="B485" s="13">
        <f t="shared" si="1825"/>
        <v>14</v>
      </c>
      <c r="C485" s="14"/>
      <c r="D485" s="14"/>
      <c r="E485" s="14"/>
      <c r="F485" s="14"/>
      <c r="G485" s="14"/>
      <c r="H485" s="14">
        <f t="shared" si="1819"/>
        <v>14</v>
      </c>
      <c r="I485" s="13"/>
      <c r="J485" s="13"/>
      <c r="K485" s="13"/>
      <c r="L485" s="13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>
        <v>1</v>
      </c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>
        <v>3</v>
      </c>
      <c r="AI485" s="14"/>
      <c r="AJ485" s="14"/>
      <c r="AK485" s="14"/>
      <c r="AL485" s="14"/>
      <c r="AM485" s="14"/>
      <c r="AN485" s="14"/>
      <c r="AO485" s="14">
        <v>2</v>
      </c>
      <c r="AP485" s="14"/>
      <c r="AQ485" s="14"/>
      <c r="AR485" s="14"/>
      <c r="AS485" s="14">
        <v>0</v>
      </c>
      <c r="AT485" s="14"/>
      <c r="AU485" s="14"/>
      <c r="AV485" s="14">
        <v>6</v>
      </c>
      <c r="AW485" s="14"/>
      <c r="AX485" s="14"/>
      <c r="AY485" s="14"/>
      <c r="AZ485" s="14"/>
      <c r="BA485" s="14"/>
      <c r="BB485" s="14">
        <v>1</v>
      </c>
      <c r="BC485" s="14"/>
      <c r="BD485" s="14"/>
      <c r="BE485" s="14"/>
      <c r="BF485" s="14"/>
      <c r="BG485" s="14">
        <v>1</v>
      </c>
      <c r="BH485" s="15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1" t="s">
        <v>436</v>
      </c>
      <c r="CF485" s="11" t="s">
        <v>436</v>
      </c>
    </row>
    <row r="486" spans="1:84" ht="19.7" customHeight="1" x14ac:dyDescent="0.2">
      <c r="A486" s="55" t="s">
        <v>371</v>
      </c>
      <c r="B486" s="44">
        <f t="shared" si="1825"/>
        <v>778.5</v>
      </c>
      <c r="C486" s="36">
        <f>SUM(C487:C489)</f>
        <v>0</v>
      </c>
      <c r="D486" s="36">
        <f t="shared" ref="D486:BT486" si="1936">SUM(D487:D489)</f>
        <v>0</v>
      </c>
      <c r="E486" s="36">
        <f t="shared" si="1936"/>
        <v>0</v>
      </c>
      <c r="F486" s="36">
        <f t="shared" si="1936"/>
        <v>0</v>
      </c>
      <c r="G486" s="36">
        <f t="shared" si="1936"/>
        <v>0</v>
      </c>
      <c r="H486" s="45">
        <f t="shared" si="1819"/>
        <v>778.5</v>
      </c>
      <c r="I486" s="36">
        <f t="shared" si="1936"/>
        <v>0</v>
      </c>
      <c r="J486" s="36">
        <f t="shared" si="1936"/>
        <v>1</v>
      </c>
      <c r="K486" s="36">
        <f t="shared" si="1936"/>
        <v>0</v>
      </c>
      <c r="L486" s="36">
        <f t="shared" si="1936"/>
        <v>0</v>
      </c>
      <c r="M486" s="36">
        <f t="shared" si="1936"/>
        <v>0</v>
      </c>
      <c r="N486" s="36">
        <f t="shared" si="1936"/>
        <v>1</v>
      </c>
      <c r="O486" s="36">
        <f t="shared" si="1936"/>
        <v>0</v>
      </c>
      <c r="P486" s="36">
        <f t="shared" si="1936"/>
        <v>4</v>
      </c>
      <c r="Q486" s="36">
        <f t="shared" si="1936"/>
        <v>0</v>
      </c>
      <c r="R486" s="36">
        <f t="shared" si="1936"/>
        <v>5</v>
      </c>
      <c r="S486" s="36">
        <f>SUM(S487:S489)</f>
        <v>0</v>
      </c>
      <c r="T486" s="36">
        <f t="shared" si="1936"/>
        <v>0</v>
      </c>
      <c r="U486" s="36">
        <f t="shared" si="1936"/>
        <v>1</v>
      </c>
      <c r="V486" s="36">
        <f t="shared" si="1936"/>
        <v>12</v>
      </c>
      <c r="W486" s="36">
        <f>SUM(W487:W489)</f>
        <v>26</v>
      </c>
      <c r="X486" s="36">
        <f t="shared" si="1936"/>
        <v>0</v>
      </c>
      <c r="Y486" s="36">
        <f t="shared" si="1936"/>
        <v>4</v>
      </c>
      <c r="Z486" s="36">
        <f>SUM(Z487:Z489)</f>
        <v>0</v>
      </c>
      <c r="AA486" s="36">
        <f>SUM(AA487:AA489)</f>
        <v>0</v>
      </c>
      <c r="AB486" s="36">
        <f t="shared" si="1936"/>
        <v>0</v>
      </c>
      <c r="AC486" s="36">
        <f t="shared" si="1936"/>
        <v>1</v>
      </c>
      <c r="AD486" s="36">
        <f>SUM(AD487:AD489)</f>
        <v>0</v>
      </c>
      <c r="AE486" s="36">
        <f t="shared" si="1936"/>
        <v>85</v>
      </c>
      <c r="AF486" s="36">
        <f>SUM(AF487:AF489)</f>
        <v>20</v>
      </c>
      <c r="AG486" s="36">
        <f>SUM(AG487:AG489)</f>
        <v>0</v>
      </c>
      <c r="AH486" s="36">
        <f>SUM(AH487:AH489)</f>
        <v>35</v>
      </c>
      <c r="AI486" s="36">
        <f t="shared" si="1936"/>
        <v>1</v>
      </c>
      <c r="AJ486" s="36">
        <f>SUM(AJ487:AJ489)</f>
        <v>0</v>
      </c>
      <c r="AK486" s="36">
        <f>SUM(AK487:AK489)</f>
        <v>0</v>
      </c>
      <c r="AL486" s="36">
        <f>SUM(AL487:AL489)</f>
        <v>0</v>
      </c>
      <c r="AM486" s="36">
        <f>SUM(AM487:AM489)</f>
        <v>0</v>
      </c>
      <c r="AN486" s="36">
        <f t="shared" si="1936"/>
        <v>0</v>
      </c>
      <c r="AO486" s="36">
        <f t="shared" si="1936"/>
        <v>8</v>
      </c>
      <c r="AP486" s="36">
        <f>SUM(AP487:AP489)</f>
        <v>0</v>
      </c>
      <c r="AQ486" s="36">
        <f t="shared" si="1936"/>
        <v>0</v>
      </c>
      <c r="AR486" s="36">
        <f>SUM(AR487:AR489)</f>
        <v>0</v>
      </c>
      <c r="AS486" s="36">
        <f t="shared" si="1936"/>
        <v>103</v>
      </c>
      <c r="AT486" s="36">
        <f>SUM(AT487:AT489)</f>
        <v>75</v>
      </c>
      <c r="AU486" s="36">
        <f>SUM(AU487:AU489)</f>
        <v>0</v>
      </c>
      <c r="AV486" s="36">
        <f>SUM(AV487:AV489)</f>
        <v>52</v>
      </c>
      <c r="AW486" s="36">
        <f t="shared" si="1936"/>
        <v>1</v>
      </c>
      <c r="AX486" s="36">
        <f t="shared" si="1936"/>
        <v>0</v>
      </c>
      <c r="AY486" s="36">
        <f t="shared" si="1936"/>
        <v>3</v>
      </c>
      <c r="AZ486" s="36">
        <f>SUM(AZ487:AZ489)</f>
        <v>0</v>
      </c>
      <c r="BA486" s="36">
        <f t="shared" si="1936"/>
        <v>0</v>
      </c>
      <c r="BB486" s="36">
        <f t="shared" si="1936"/>
        <v>8</v>
      </c>
      <c r="BC486" s="36">
        <f t="shared" si="1936"/>
        <v>1</v>
      </c>
      <c r="BD486" s="36">
        <f t="shared" ref="BD486:BE486" si="1937">SUM(BD487:BD489)</f>
        <v>1</v>
      </c>
      <c r="BE486" s="36">
        <f t="shared" si="1937"/>
        <v>0</v>
      </c>
      <c r="BF486" s="36">
        <f>SUM(BF487:BF489)</f>
        <v>0</v>
      </c>
      <c r="BG486" s="36">
        <f t="shared" si="1936"/>
        <v>56</v>
      </c>
      <c r="BH486" s="46">
        <f t="shared" ref="BH486:BM486" si="1938">SUM(BH487:BH489)</f>
        <v>71.5</v>
      </c>
      <c r="BI486" s="36">
        <f t="shared" si="1938"/>
        <v>27</v>
      </c>
      <c r="BJ486" s="36">
        <f t="shared" si="1938"/>
        <v>0</v>
      </c>
      <c r="BK486" s="36">
        <f t="shared" si="1938"/>
        <v>0</v>
      </c>
      <c r="BL486" s="36">
        <f t="shared" si="1938"/>
        <v>0</v>
      </c>
      <c r="BM486" s="36">
        <f t="shared" si="1938"/>
        <v>0</v>
      </c>
      <c r="BN486" s="36">
        <f t="shared" si="1936"/>
        <v>2</v>
      </c>
      <c r="BO486" s="36">
        <f t="shared" si="1936"/>
        <v>0</v>
      </c>
      <c r="BP486" s="36">
        <f t="shared" si="1936"/>
        <v>0</v>
      </c>
      <c r="BQ486" s="36">
        <f t="shared" si="1936"/>
        <v>23</v>
      </c>
      <c r="BR486" s="36">
        <f>SUM(BR487:BR489)</f>
        <v>90</v>
      </c>
      <c r="BS486" s="36">
        <f>SUM(BS487:BS489)</f>
        <v>45</v>
      </c>
      <c r="BT486" s="36">
        <f t="shared" si="1936"/>
        <v>5</v>
      </c>
      <c r="BU486" s="36">
        <f t="shared" ref="BU486:CB486" si="1939">SUM(BU487:BU489)</f>
        <v>1</v>
      </c>
      <c r="BV486" s="36">
        <f t="shared" si="1939"/>
        <v>5</v>
      </c>
      <c r="BW486" s="36">
        <f t="shared" si="1939"/>
        <v>1</v>
      </c>
      <c r="BX486" s="36">
        <f t="shared" si="1939"/>
        <v>3</v>
      </c>
      <c r="BY486" s="36">
        <f t="shared" ref="BY486" si="1940">SUM(BY487:BY489)</f>
        <v>0</v>
      </c>
      <c r="BZ486" s="36">
        <f t="shared" si="1939"/>
        <v>1</v>
      </c>
      <c r="CA486" s="36">
        <f t="shared" si="1939"/>
        <v>0</v>
      </c>
      <c r="CB486" s="36">
        <f t="shared" si="1939"/>
        <v>0</v>
      </c>
      <c r="CC486" s="36"/>
      <c r="CD486" s="36">
        <f t="shared" ref="CD486" si="1941">SUM(CD487:CD489)</f>
        <v>0</v>
      </c>
      <c r="CE486" s="11"/>
      <c r="CF486" s="11"/>
    </row>
    <row r="487" spans="1:84" ht="19.7" customHeight="1" x14ac:dyDescent="0.2">
      <c r="A487" s="12" t="s">
        <v>372</v>
      </c>
      <c r="B487" s="29">
        <f t="shared" si="1825"/>
        <v>427.5</v>
      </c>
      <c r="C487" s="14">
        <f>SUM(C491,C515,C525,C537,C545)</f>
        <v>0</v>
      </c>
      <c r="D487" s="14">
        <f>SUM(D491,D515,D525,D537,D545)</f>
        <v>0</v>
      </c>
      <c r="E487" s="14">
        <f>SUM(E491,E515,E525,E537,E545)</f>
        <v>0</v>
      </c>
      <c r="F487" s="14">
        <f>SUM(F491,F515,F525,F537,F545)</f>
        <v>0</v>
      </c>
      <c r="G487" s="14">
        <f>SUM(G491,G515,G525,G537,G545)</f>
        <v>0</v>
      </c>
      <c r="H487" s="17">
        <f t="shared" si="1819"/>
        <v>427.5</v>
      </c>
      <c r="I487" s="14">
        <f>SUM(I491,I514,I524,I537,I545,I551)</f>
        <v>0</v>
      </c>
      <c r="J487" s="14">
        <f t="shared" ref="J487:BV487" si="1942">SUM(J491,J514,J524,J537,J545,J551)</f>
        <v>0</v>
      </c>
      <c r="K487" s="14">
        <f t="shared" si="1942"/>
        <v>0</v>
      </c>
      <c r="L487" s="14">
        <f t="shared" si="1942"/>
        <v>0</v>
      </c>
      <c r="M487" s="14">
        <f t="shared" si="1942"/>
        <v>0</v>
      </c>
      <c r="N487" s="14">
        <f t="shared" si="1942"/>
        <v>1</v>
      </c>
      <c r="O487" s="14">
        <f t="shared" si="1942"/>
        <v>0</v>
      </c>
      <c r="P487" s="14">
        <f t="shared" si="1942"/>
        <v>0</v>
      </c>
      <c r="Q487" s="14">
        <f t="shared" si="1942"/>
        <v>0</v>
      </c>
      <c r="R487" s="14">
        <f t="shared" si="1942"/>
        <v>3</v>
      </c>
      <c r="S487" s="14">
        <f>SUM(S491,S514,S524,S537,S545,S551)</f>
        <v>0</v>
      </c>
      <c r="T487" s="14">
        <f t="shared" si="1942"/>
        <v>0</v>
      </c>
      <c r="U487" s="14">
        <f t="shared" si="1942"/>
        <v>0</v>
      </c>
      <c r="V487" s="14">
        <f t="shared" si="1942"/>
        <v>2</v>
      </c>
      <c r="W487" s="14">
        <f>SUM(W491,W514,W524,W537,W545,W551)</f>
        <v>20</v>
      </c>
      <c r="X487" s="14">
        <f t="shared" si="1942"/>
        <v>0</v>
      </c>
      <c r="Y487" s="14">
        <f t="shared" si="1942"/>
        <v>0</v>
      </c>
      <c r="Z487" s="14">
        <f t="shared" si="1942"/>
        <v>0</v>
      </c>
      <c r="AA487" s="14">
        <f>SUM(AA491,AA514,AA524,AA537,AA545,AA551)</f>
        <v>0</v>
      </c>
      <c r="AB487" s="14">
        <f t="shared" si="1942"/>
        <v>0</v>
      </c>
      <c r="AC487" s="14">
        <f t="shared" si="1942"/>
        <v>0</v>
      </c>
      <c r="AD487" s="14">
        <f>SUM(AD491,AD514,AD524,AD537,AD545,AD551)</f>
        <v>0</v>
      </c>
      <c r="AE487" s="14">
        <f t="shared" si="1942"/>
        <v>11</v>
      </c>
      <c r="AF487" s="14">
        <f>SUM(AF491,AF514,AF524,AF537,AF545,AF551)</f>
        <v>20</v>
      </c>
      <c r="AG487" s="14">
        <f t="shared" si="1942"/>
        <v>0</v>
      </c>
      <c r="AH487" s="14">
        <f>SUM(AH491,AH514,AH524,AH537,AH545,AH551)</f>
        <v>0</v>
      </c>
      <c r="AI487" s="14">
        <f t="shared" si="1942"/>
        <v>1</v>
      </c>
      <c r="AJ487" s="14">
        <f>SUM(AJ491,AJ514,AJ524,AJ537,AJ545,AJ551)</f>
        <v>0</v>
      </c>
      <c r="AK487" s="14">
        <f>SUM(AK491,AK514,AK524,AK537,AK545,AK551)</f>
        <v>0</v>
      </c>
      <c r="AL487" s="14">
        <f>SUM(AL491,AL514,AL524,AL537,AL545,AL551)</f>
        <v>0</v>
      </c>
      <c r="AM487" s="14">
        <f>SUM(AM491,AM514,AM524,AM537,AM545,AM551)</f>
        <v>0</v>
      </c>
      <c r="AN487" s="14">
        <f t="shared" si="1942"/>
        <v>0</v>
      </c>
      <c r="AO487" s="14">
        <f t="shared" si="1942"/>
        <v>0</v>
      </c>
      <c r="AP487" s="14">
        <f t="shared" si="1942"/>
        <v>0</v>
      </c>
      <c r="AQ487" s="14">
        <f t="shared" si="1942"/>
        <v>0</v>
      </c>
      <c r="AR487" s="14">
        <f>SUM(AR491,AR514,AR524,AR537,AR545,AR551)</f>
        <v>0</v>
      </c>
      <c r="AS487" s="14">
        <f t="shared" si="1942"/>
        <v>7</v>
      </c>
      <c r="AT487" s="14">
        <f>SUM(AT491,AT514,AT524,AT537,AT545,AT551)</f>
        <v>75</v>
      </c>
      <c r="AU487" s="14">
        <f t="shared" si="1942"/>
        <v>0</v>
      </c>
      <c r="AV487" s="14">
        <f>SUM(AV491,AV514,AV524,AV537,AV545,AV551)</f>
        <v>2</v>
      </c>
      <c r="AW487" s="14">
        <f t="shared" si="1942"/>
        <v>1</v>
      </c>
      <c r="AX487" s="14">
        <f t="shared" si="1942"/>
        <v>0</v>
      </c>
      <c r="AY487" s="14">
        <f t="shared" si="1942"/>
        <v>3</v>
      </c>
      <c r="AZ487" s="14">
        <f>SUM(AZ491,AZ514,AZ524,AZ537,AZ545,AZ551)</f>
        <v>0</v>
      </c>
      <c r="BA487" s="14">
        <f t="shared" si="1942"/>
        <v>0</v>
      </c>
      <c r="BB487" s="14">
        <f t="shared" si="1942"/>
        <v>0</v>
      </c>
      <c r="BC487" s="14">
        <f t="shared" si="1942"/>
        <v>0</v>
      </c>
      <c r="BD487" s="14">
        <f t="shared" ref="BD487:BE487" si="1943">SUM(BD491,BD514,BD524,BD537,BD545,BD551)</f>
        <v>1</v>
      </c>
      <c r="BE487" s="14">
        <f t="shared" si="1943"/>
        <v>0</v>
      </c>
      <c r="BF487" s="14">
        <f>SUM(BF491,BF514,BF524,BF537,BF545,BF551)</f>
        <v>0</v>
      </c>
      <c r="BG487" s="14">
        <f t="shared" si="1942"/>
        <v>17</v>
      </c>
      <c r="BH487" s="57">
        <f>SUM(BH491,BH514,BH524,BH537,BH545,BH551)</f>
        <v>71.5</v>
      </c>
      <c r="BI487" s="14">
        <f>SUM(BI491,BI514,BI524,BI537,BI545,BI551)</f>
        <v>27</v>
      </c>
      <c r="BJ487" s="14">
        <f t="shared" si="1942"/>
        <v>0</v>
      </c>
      <c r="BK487" s="14">
        <f>SUM(BK491,BK514,BK524,BK537,BK545,BK551)</f>
        <v>0</v>
      </c>
      <c r="BL487" s="14">
        <f>SUM(BL491,BL514,BL524,BL537,BL545,BL551)</f>
        <v>0</v>
      </c>
      <c r="BM487" s="14">
        <f>SUM(BM491,BM514,BM524,BM537,BM545,BM551)</f>
        <v>0</v>
      </c>
      <c r="BN487" s="14">
        <f t="shared" si="1942"/>
        <v>2</v>
      </c>
      <c r="BO487" s="14">
        <f t="shared" si="1942"/>
        <v>0</v>
      </c>
      <c r="BP487" s="14">
        <f t="shared" si="1942"/>
        <v>0</v>
      </c>
      <c r="BQ487" s="14">
        <f t="shared" si="1942"/>
        <v>12</v>
      </c>
      <c r="BR487" s="14">
        <f>SUM(BR491,BR514,BR524,BR537,BR545,BR551)</f>
        <v>90</v>
      </c>
      <c r="BS487" s="14">
        <f>SUM(BS491,BS514,BS524,BS537,BS545,BS551)</f>
        <v>45</v>
      </c>
      <c r="BT487" s="14">
        <f t="shared" si="1942"/>
        <v>5</v>
      </c>
      <c r="BU487" s="14">
        <f t="shared" si="1942"/>
        <v>1</v>
      </c>
      <c r="BV487" s="14">
        <f t="shared" si="1942"/>
        <v>5</v>
      </c>
      <c r="BW487" s="14">
        <f t="shared" ref="BW487:CB487" si="1944">SUM(BW491,BW514,BW524,BW537,BW545,BW551)</f>
        <v>1</v>
      </c>
      <c r="BX487" s="14">
        <f t="shared" si="1944"/>
        <v>3</v>
      </c>
      <c r="BY487" s="14">
        <f t="shared" ref="BY487" si="1945">SUM(BY491,BY514,BY524,BY537,BY545,BY551)</f>
        <v>0</v>
      </c>
      <c r="BZ487" s="14">
        <f t="shared" si="1944"/>
        <v>1</v>
      </c>
      <c r="CA487" s="14">
        <f t="shared" si="1944"/>
        <v>0</v>
      </c>
      <c r="CB487" s="14">
        <f t="shared" si="1944"/>
        <v>0</v>
      </c>
      <c r="CC487" s="14"/>
      <c r="CD487" s="14">
        <f t="shared" ref="CD487" si="1946">SUM(CD491,CD514,CD524,CD537,CD545,CD551)</f>
        <v>0</v>
      </c>
      <c r="CE487" s="11"/>
      <c r="CF487" s="11"/>
    </row>
    <row r="488" spans="1:84" ht="19.7" customHeight="1" x14ac:dyDescent="0.2">
      <c r="A488" s="12" t="s">
        <v>373</v>
      </c>
      <c r="B488" s="13">
        <f t="shared" si="1825"/>
        <v>233</v>
      </c>
      <c r="C488" s="14">
        <f>SUM(C504,C520,C529,C542,C548)</f>
        <v>0</v>
      </c>
      <c r="D488" s="14">
        <f>SUM(D504,D520,D529,D542,D548)</f>
        <v>0</v>
      </c>
      <c r="E488" s="14">
        <f>SUM(E504,E520,E529,E542,E548)</f>
        <v>0</v>
      </c>
      <c r="F488" s="14">
        <f>SUM(F504,F520,F529,F542,F548)</f>
        <v>0</v>
      </c>
      <c r="G488" s="14">
        <f>SUM(G504,G520,G529,G542,G548)</f>
        <v>0</v>
      </c>
      <c r="H488" s="14">
        <f t="shared" si="1819"/>
        <v>233</v>
      </c>
      <c r="I488" s="14">
        <f>SUM(I504,I519,I529,I542,I548,I554)</f>
        <v>0</v>
      </c>
      <c r="J488" s="14">
        <f t="shared" ref="J488:BV488" si="1947">SUM(J504,J519,J529,J542,J548,J554)</f>
        <v>1</v>
      </c>
      <c r="K488" s="14">
        <f t="shared" si="1947"/>
        <v>0</v>
      </c>
      <c r="L488" s="14">
        <f t="shared" si="1947"/>
        <v>0</v>
      </c>
      <c r="M488" s="14">
        <f t="shared" si="1947"/>
        <v>0</v>
      </c>
      <c r="N488" s="14">
        <f t="shared" si="1947"/>
        <v>0</v>
      </c>
      <c r="O488" s="14">
        <f t="shared" si="1947"/>
        <v>0</v>
      </c>
      <c r="P488" s="14">
        <f t="shared" si="1947"/>
        <v>4</v>
      </c>
      <c r="Q488" s="14">
        <f t="shared" si="1947"/>
        <v>0</v>
      </c>
      <c r="R488" s="14">
        <f t="shared" si="1947"/>
        <v>2</v>
      </c>
      <c r="S488" s="14">
        <f>SUM(S504,S519,S529,S542,S548,S554)</f>
        <v>0</v>
      </c>
      <c r="T488" s="14">
        <f t="shared" si="1947"/>
        <v>0</v>
      </c>
      <c r="U488" s="14">
        <f t="shared" si="1947"/>
        <v>0</v>
      </c>
      <c r="V488" s="14">
        <f t="shared" si="1947"/>
        <v>10</v>
      </c>
      <c r="W488" s="14">
        <f>SUM(W504,W519,W529,W542,W548,W554)</f>
        <v>2</v>
      </c>
      <c r="X488" s="14">
        <f t="shared" si="1947"/>
        <v>0</v>
      </c>
      <c r="Y488" s="14">
        <f t="shared" si="1947"/>
        <v>0</v>
      </c>
      <c r="Z488" s="14">
        <f t="shared" si="1947"/>
        <v>0</v>
      </c>
      <c r="AA488" s="14">
        <f>SUM(AA504,AA519,AA529,AA542,AA548,AA554)</f>
        <v>0</v>
      </c>
      <c r="AB488" s="14">
        <f t="shared" si="1947"/>
        <v>0</v>
      </c>
      <c r="AC488" s="14">
        <f t="shared" si="1947"/>
        <v>0</v>
      </c>
      <c r="AD488" s="14">
        <f>SUM(AD504,AD519,AD529,AD542,AD548,AD554)</f>
        <v>0</v>
      </c>
      <c r="AE488" s="14">
        <f t="shared" si="1947"/>
        <v>74</v>
      </c>
      <c r="AF488" s="14">
        <f>SUM(AF504,AF519,AF529,AF542,AF548,AF554)</f>
        <v>0</v>
      </c>
      <c r="AG488" s="14">
        <f t="shared" si="1947"/>
        <v>0</v>
      </c>
      <c r="AH488" s="14">
        <f>SUM(AH504,AH519,AH529,AH542,AH548,AH554)</f>
        <v>0</v>
      </c>
      <c r="AI488" s="14">
        <f t="shared" si="1947"/>
        <v>0</v>
      </c>
      <c r="AJ488" s="14">
        <f>SUM(AJ504,AJ519,AJ529,AJ542,AJ548,AJ554)</f>
        <v>0</v>
      </c>
      <c r="AK488" s="14">
        <f>SUM(AK504,AK519,AK529,AK542,AK548,AK554)</f>
        <v>0</v>
      </c>
      <c r="AL488" s="14">
        <f>SUM(AL504,AL519,AL529,AL542,AL548,AL554)</f>
        <v>0</v>
      </c>
      <c r="AM488" s="14">
        <f>SUM(AM504,AM519,AM529,AM542,AM548,AM554)</f>
        <v>0</v>
      </c>
      <c r="AN488" s="14">
        <f t="shared" si="1947"/>
        <v>0</v>
      </c>
      <c r="AO488" s="14">
        <f t="shared" si="1947"/>
        <v>0</v>
      </c>
      <c r="AP488" s="14">
        <f t="shared" si="1947"/>
        <v>0</v>
      </c>
      <c r="AQ488" s="14">
        <f t="shared" si="1947"/>
        <v>0</v>
      </c>
      <c r="AR488" s="14">
        <f>SUM(AR504,AR519,AR529,AR542,AR548,AR554)</f>
        <v>0</v>
      </c>
      <c r="AS488" s="14">
        <f t="shared" si="1947"/>
        <v>96</v>
      </c>
      <c r="AT488" s="14">
        <f>SUM(AT504,AT519,AT529,AT542,AT548,AT554)</f>
        <v>0</v>
      </c>
      <c r="AU488" s="14">
        <f t="shared" si="1947"/>
        <v>0</v>
      </c>
      <c r="AV488" s="14">
        <f>SUM(AV504,AV519,AV529,AV542,AV548,AV554)</f>
        <v>2</v>
      </c>
      <c r="AW488" s="14">
        <f t="shared" si="1947"/>
        <v>0</v>
      </c>
      <c r="AX488" s="14">
        <f t="shared" si="1947"/>
        <v>0</v>
      </c>
      <c r="AY488" s="14">
        <f t="shared" si="1947"/>
        <v>0</v>
      </c>
      <c r="AZ488" s="14">
        <f>SUM(AZ504,AZ519,AZ529,AZ542,AZ548,AZ554)</f>
        <v>0</v>
      </c>
      <c r="BA488" s="14">
        <f t="shared" si="1947"/>
        <v>0</v>
      </c>
      <c r="BB488" s="14">
        <f t="shared" si="1947"/>
        <v>1</v>
      </c>
      <c r="BC488" s="14">
        <f t="shared" si="1947"/>
        <v>0</v>
      </c>
      <c r="BD488" s="14">
        <f t="shared" ref="BD488:BE488" si="1948">SUM(BD504,BD519,BD529,BD542,BD548,BD554)</f>
        <v>0</v>
      </c>
      <c r="BE488" s="14">
        <f t="shared" si="1948"/>
        <v>0</v>
      </c>
      <c r="BF488" s="14">
        <f>SUM(BF504,BF519,BF529,BF542,BF548,BF554)</f>
        <v>0</v>
      </c>
      <c r="BG488" s="14">
        <f t="shared" si="1947"/>
        <v>30</v>
      </c>
      <c r="BH488" s="14">
        <f>SUM(BH504,BH519,BH529,BH542,BH548,BH554)</f>
        <v>0</v>
      </c>
      <c r="BI488" s="14">
        <f>SUM(BI504,BI519,BI529,BI542,BI548,BI554)</f>
        <v>0</v>
      </c>
      <c r="BJ488" s="14">
        <f t="shared" si="1947"/>
        <v>0</v>
      </c>
      <c r="BK488" s="14">
        <f>SUM(BK504,BK519,BK529,BK542,BK548,BK554)</f>
        <v>0</v>
      </c>
      <c r="BL488" s="14">
        <f>SUM(BL504,BL519,BL529,BL542,BL548,BL554)</f>
        <v>0</v>
      </c>
      <c r="BM488" s="14">
        <f>SUM(BM504,BM519,BM529,BM542,BM548,BM554)</f>
        <v>0</v>
      </c>
      <c r="BN488" s="14">
        <f t="shared" si="1947"/>
        <v>0</v>
      </c>
      <c r="BO488" s="14">
        <f t="shared" si="1947"/>
        <v>0</v>
      </c>
      <c r="BP488" s="14">
        <f t="shared" si="1947"/>
        <v>0</v>
      </c>
      <c r="BQ488" s="14">
        <f t="shared" si="1947"/>
        <v>11</v>
      </c>
      <c r="BR488" s="14">
        <f>SUM(BR504,BR519,BR529,BR542,BR548,BR554)</f>
        <v>0</v>
      </c>
      <c r="BS488" s="14">
        <f>SUM(BS504,BS519,BS529,BS542,BS548,BS554)</f>
        <v>0</v>
      </c>
      <c r="BT488" s="14">
        <f t="shared" si="1947"/>
        <v>0</v>
      </c>
      <c r="BU488" s="14">
        <f t="shared" si="1947"/>
        <v>0</v>
      </c>
      <c r="BV488" s="14">
        <f t="shared" si="1947"/>
        <v>0</v>
      </c>
      <c r="BW488" s="14">
        <f t="shared" ref="BW488:CB488" si="1949">SUM(BW504,BW519,BW529,BW542,BW548,BW554)</f>
        <v>0</v>
      </c>
      <c r="BX488" s="14">
        <f t="shared" si="1949"/>
        <v>0</v>
      </c>
      <c r="BY488" s="14">
        <f t="shared" ref="BY488" si="1950">SUM(BY504,BY519,BY529,BY542,BY548,BY554)</f>
        <v>0</v>
      </c>
      <c r="BZ488" s="14">
        <f t="shared" si="1949"/>
        <v>0</v>
      </c>
      <c r="CA488" s="14">
        <f t="shared" si="1949"/>
        <v>0</v>
      </c>
      <c r="CB488" s="14">
        <f t="shared" si="1949"/>
        <v>0</v>
      </c>
      <c r="CC488" s="14"/>
      <c r="CD488" s="14">
        <f t="shared" ref="CD488" si="1951">SUM(CD504,CD519,CD529,CD542,CD548,CD554)</f>
        <v>0</v>
      </c>
      <c r="CE488" s="11"/>
      <c r="CF488" s="11"/>
    </row>
    <row r="489" spans="1:84" ht="19.7" customHeight="1" x14ac:dyDescent="0.2">
      <c r="A489" s="12" t="s">
        <v>374</v>
      </c>
      <c r="B489" s="13">
        <f t="shared" si="1825"/>
        <v>118</v>
      </c>
      <c r="C489" s="14">
        <f>SUM(C509,C522,C533,C543,C549,C555)</f>
        <v>0</v>
      </c>
      <c r="D489" s="14">
        <f t="shared" ref="D489:BP489" si="1952">SUM(D509,D522,D533,D543,D549,D555)</f>
        <v>0</v>
      </c>
      <c r="E489" s="14">
        <f t="shared" si="1952"/>
        <v>0</v>
      </c>
      <c r="F489" s="14">
        <f t="shared" si="1952"/>
        <v>0</v>
      </c>
      <c r="G489" s="14">
        <f t="shared" si="1952"/>
        <v>0</v>
      </c>
      <c r="H489" s="14">
        <f t="shared" si="1819"/>
        <v>118</v>
      </c>
      <c r="I489" s="14">
        <f t="shared" si="1952"/>
        <v>0</v>
      </c>
      <c r="J489" s="14">
        <f t="shared" si="1952"/>
        <v>0</v>
      </c>
      <c r="K489" s="14">
        <f t="shared" si="1952"/>
        <v>0</v>
      </c>
      <c r="L489" s="14">
        <f t="shared" si="1952"/>
        <v>0</v>
      </c>
      <c r="M489" s="14">
        <f t="shared" si="1952"/>
        <v>0</v>
      </c>
      <c r="N489" s="14">
        <f t="shared" si="1952"/>
        <v>0</v>
      </c>
      <c r="O489" s="14">
        <f t="shared" si="1952"/>
        <v>0</v>
      </c>
      <c r="P489" s="14">
        <f t="shared" si="1952"/>
        <v>0</v>
      </c>
      <c r="Q489" s="14">
        <f t="shared" si="1952"/>
        <v>0</v>
      </c>
      <c r="R489" s="14">
        <f t="shared" si="1952"/>
        <v>0</v>
      </c>
      <c r="S489" s="14">
        <f>SUM(S509,S522,S533,S543,S549,S555)</f>
        <v>0</v>
      </c>
      <c r="T489" s="14">
        <f t="shared" si="1952"/>
        <v>0</v>
      </c>
      <c r="U489" s="14">
        <f t="shared" si="1952"/>
        <v>1</v>
      </c>
      <c r="V489" s="14">
        <f t="shared" si="1952"/>
        <v>0</v>
      </c>
      <c r="W489" s="14">
        <f>SUM(W509,W522,W533,W543,W549,W555)</f>
        <v>4</v>
      </c>
      <c r="X489" s="14">
        <f t="shared" si="1952"/>
        <v>0</v>
      </c>
      <c r="Y489" s="14">
        <f t="shared" si="1952"/>
        <v>4</v>
      </c>
      <c r="Z489" s="14">
        <f t="shared" si="1952"/>
        <v>0</v>
      </c>
      <c r="AA489" s="14">
        <f>SUM(AA509,AA522,AA533,AA543,AA549,AA555)</f>
        <v>0</v>
      </c>
      <c r="AB489" s="14">
        <f t="shared" si="1952"/>
        <v>0</v>
      </c>
      <c r="AC489" s="14">
        <f t="shared" si="1952"/>
        <v>1</v>
      </c>
      <c r="AD489" s="14">
        <f>SUM(AD509,AD522,AD533,AD543,AD549,AD555)</f>
        <v>0</v>
      </c>
      <c r="AE489" s="14">
        <f t="shared" si="1952"/>
        <v>0</v>
      </c>
      <c r="AF489" s="14">
        <f>SUM(AF509,AF522,AF533,AF543,AF549,AF555)</f>
        <v>0</v>
      </c>
      <c r="AG489" s="14">
        <f t="shared" si="1952"/>
        <v>0</v>
      </c>
      <c r="AH489" s="14">
        <f>SUM(AH509,AH522,AH533,AH543,AH549,AH555)</f>
        <v>35</v>
      </c>
      <c r="AI489" s="14">
        <f t="shared" si="1952"/>
        <v>0</v>
      </c>
      <c r="AJ489" s="14">
        <f>SUM(AJ509,AJ522,AJ533,AJ543,AJ549,AJ555)</f>
        <v>0</v>
      </c>
      <c r="AK489" s="14">
        <f>SUM(AK509,AK522,AK533,AK543,AK549,AK555)</f>
        <v>0</v>
      </c>
      <c r="AL489" s="14">
        <f>SUM(AL509,AL522,AL533,AL543,AL549,AL555)</f>
        <v>0</v>
      </c>
      <c r="AM489" s="14">
        <f>SUM(AM509,AM522,AM533,AM543,AM549,AM555)</f>
        <v>0</v>
      </c>
      <c r="AN489" s="14">
        <f t="shared" si="1952"/>
        <v>0</v>
      </c>
      <c r="AO489" s="14">
        <f t="shared" si="1952"/>
        <v>8</v>
      </c>
      <c r="AP489" s="14">
        <f t="shared" si="1952"/>
        <v>0</v>
      </c>
      <c r="AQ489" s="14">
        <f t="shared" si="1952"/>
        <v>0</v>
      </c>
      <c r="AR489" s="14">
        <f>SUM(AR509,AR522,AR533,AR543,AR549,AR555)</f>
        <v>0</v>
      </c>
      <c r="AS489" s="14">
        <f t="shared" si="1952"/>
        <v>0</v>
      </c>
      <c r="AT489" s="14">
        <f>SUM(AT509,AT522,AT533,AT543,AT549,AT555)</f>
        <v>0</v>
      </c>
      <c r="AU489" s="14">
        <f t="shared" si="1952"/>
        <v>0</v>
      </c>
      <c r="AV489" s="14">
        <f>SUM(AV509,AV522,AV533,AV543,AV549,AV555)</f>
        <v>48</v>
      </c>
      <c r="AW489" s="14">
        <f t="shared" si="1952"/>
        <v>0</v>
      </c>
      <c r="AX489" s="14">
        <f t="shared" si="1952"/>
        <v>0</v>
      </c>
      <c r="AY489" s="14">
        <f t="shared" si="1952"/>
        <v>0</v>
      </c>
      <c r="AZ489" s="14">
        <f>SUM(AZ509,AZ522,AZ533,AZ543,AZ549,AZ555)</f>
        <v>0</v>
      </c>
      <c r="BA489" s="14">
        <f t="shared" si="1952"/>
        <v>0</v>
      </c>
      <c r="BB489" s="14">
        <f t="shared" si="1952"/>
        <v>7</v>
      </c>
      <c r="BC489" s="14">
        <f t="shared" si="1952"/>
        <v>1</v>
      </c>
      <c r="BD489" s="14">
        <f t="shared" si="1952"/>
        <v>0</v>
      </c>
      <c r="BE489" s="14">
        <f t="shared" ref="BE489" si="1953">SUM(BE509,BE522,BE533,BE543,BE549,BE555)</f>
        <v>0</v>
      </c>
      <c r="BF489" s="14">
        <f>SUM(BF509,BF522,BF533,BF543,BF549,BF555)</f>
        <v>0</v>
      </c>
      <c r="BG489" s="14">
        <f t="shared" si="1952"/>
        <v>9</v>
      </c>
      <c r="BH489" s="14">
        <f>SUM(BH509,BH522,BH533,BH543,BH549,BH555)</f>
        <v>0</v>
      </c>
      <c r="BI489" s="14">
        <f>SUM(BI509,BI522,BI533,BI543,BI549,BI555)</f>
        <v>0</v>
      </c>
      <c r="BJ489" s="14">
        <f t="shared" si="1952"/>
        <v>0</v>
      </c>
      <c r="BK489" s="14">
        <f>SUM(BK509,BK522,BK533,BK543,BK549,BK555)</f>
        <v>0</v>
      </c>
      <c r="BL489" s="14">
        <f>SUM(BL509,BL522,BL533,BL543,BL549,BL555)</f>
        <v>0</v>
      </c>
      <c r="BM489" s="14">
        <f>SUM(BM509,BM522,BM533,BM543,BM549,BM555)</f>
        <v>0</v>
      </c>
      <c r="BN489" s="14">
        <f t="shared" si="1952"/>
        <v>0</v>
      </c>
      <c r="BO489" s="14">
        <f t="shared" si="1952"/>
        <v>0</v>
      </c>
      <c r="BP489" s="14">
        <f t="shared" si="1952"/>
        <v>0</v>
      </c>
      <c r="BQ489" s="14">
        <f t="shared" ref="BQ489:CB489" si="1954">SUM(BQ509,BQ522,BQ533,BQ543,BQ549,BQ555)</f>
        <v>0</v>
      </c>
      <c r="BR489" s="14">
        <f>SUM(BR509,BR522,BR533,BR543,BR549,BR555)</f>
        <v>0</v>
      </c>
      <c r="BS489" s="14">
        <f>SUM(BS509,BS522,BS533,BS543,BS549,BS555)</f>
        <v>0</v>
      </c>
      <c r="BT489" s="14">
        <f t="shared" si="1954"/>
        <v>0</v>
      </c>
      <c r="BU489" s="14">
        <f t="shared" si="1954"/>
        <v>0</v>
      </c>
      <c r="BV489" s="14">
        <f t="shared" si="1954"/>
        <v>0</v>
      </c>
      <c r="BW489" s="14">
        <f t="shared" si="1954"/>
        <v>0</v>
      </c>
      <c r="BX489" s="14">
        <f t="shared" si="1954"/>
        <v>0</v>
      </c>
      <c r="BY489" s="14">
        <f t="shared" ref="BY489" si="1955">SUM(BY509,BY522,BY533,BY543,BY549,BY555)</f>
        <v>0</v>
      </c>
      <c r="BZ489" s="14">
        <f t="shared" si="1954"/>
        <v>0</v>
      </c>
      <c r="CA489" s="14">
        <f t="shared" si="1954"/>
        <v>0</v>
      </c>
      <c r="CB489" s="14">
        <f t="shared" si="1954"/>
        <v>0</v>
      </c>
      <c r="CC489" s="14"/>
      <c r="CD489" s="14">
        <f t="shared" ref="CD489" si="1956">SUM(CD509,CD522,CD533,CD543,CD549,CD555)</f>
        <v>0</v>
      </c>
      <c r="CE489" s="11"/>
      <c r="CF489" s="11"/>
    </row>
    <row r="490" spans="1:84" ht="19.7" customHeight="1" x14ac:dyDescent="0.2">
      <c r="A490" s="47" t="s">
        <v>375</v>
      </c>
      <c r="B490" s="48">
        <f t="shared" si="1825"/>
        <v>299</v>
      </c>
      <c r="C490" s="49">
        <f>SUM(C491,C504,C509)</f>
        <v>0</v>
      </c>
      <c r="D490" s="49">
        <f t="shared" ref="D490:I490" si="1957">SUM(D491,D504,D509)</f>
        <v>0</v>
      </c>
      <c r="E490" s="49">
        <f t="shared" si="1957"/>
        <v>0</v>
      </c>
      <c r="F490" s="49">
        <f t="shared" si="1957"/>
        <v>0</v>
      </c>
      <c r="G490" s="49">
        <f t="shared" si="1957"/>
        <v>0</v>
      </c>
      <c r="H490" s="49">
        <f t="shared" si="1819"/>
        <v>299</v>
      </c>
      <c r="I490" s="49">
        <f t="shared" si="1957"/>
        <v>0</v>
      </c>
      <c r="J490" s="49">
        <f t="shared" ref="J490" si="1958">SUM(J491,J504,J509)</f>
        <v>1</v>
      </c>
      <c r="K490" s="49">
        <f t="shared" ref="K490" si="1959">SUM(K491,K504,K509)</f>
        <v>0</v>
      </c>
      <c r="L490" s="49">
        <f t="shared" ref="L490" si="1960">SUM(L491,L504,L509)</f>
        <v>0</v>
      </c>
      <c r="M490" s="49">
        <f t="shared" ref="M490" si="1961">SUM(M491,M504,M509)</f>
        <v>0</v>
      </c>
      <c r="N490" s="49">
        <f t="shared" ref="N490" si="1962">SUM(N491,N504,N509)</f>
        <v>1</v>
      </c>
      <c r="O490" s="49">
        <f t="shared" ref="O490" si="1963">SUM(O491,O504,O509)</f>
        <v>0</v>
      </c>
      <c r="P490" s="49">
        <f t="shared" ref="P490" si="1964">SUM(P491,P504,P509)</f>
        <v>0</v>
      </c>
      <c r="Q490" s="49">
        <f t="shared" ref="Q490" si="1965">SUM(Q491,Q504,Q509)</f>
        <v>0</v>
      </c>
      <c r="R490" s="49">
        <f t="shared" ref="R490" si="1966">SUM(R491,R504,R509)</f>
        <v>3</v>
      </c>
      <c r="S490" s="49">
        <f t="shared" ref="S490" si="1967">SUM(S491,S504,S509)</f>
        <v>0</v>
      </c>
      <c r="T490" s="49">
        <f t="shared" ref="T490" si="1968">SUM(T491,T504,T509)</f>
        <v>0</v>
      </c>
      <c r="U490" s="49">
        <f t="shared" ref="U490" si="1969">SUM(U491,U504,U509)</f>
        <v>1</v>
      </c>
      <c r="V490" s="49">
        <f t="shared" ref="V490" si="1970">SUM(V491,V504,V509)</f>
        <v>3</v>
      </c>
      <c r="W490" s="49">
        <f t="shared" ref="W490" si="1971">SUM(W491,W504,W509)</f>
        <v>12</v>
      </c>
      <c r="X490" s="49">
        <f t="shared" ref="X490" si="1972">SUM(X491,X504,X509)</f>
        <v>0</v>
      </c>
      <c r="Y490" s="49">
        <f t="shared" ref="Y490" si="1973">SUM(Y491,Y504,Y509)</f>
        <v>3</v>
      </c>
      <c r="Z490" s="49">
        <f t="shared" ref="Z490" si="1974">SUM(Z491,Z504,Z509)</f>
        <v>0</v>
      </c>
      <c r="AA490" s="49">
        <f t="shared" ref="AA490" si="1975">SUM(AA491,AA504,AA509)</f>
        <v>0</v>
      </c>
      <c r="AB490" s="49">
        <f t="shared" ref="AB490" si="1976">SUM(AB491,AB504,AB509)</f>
        <v>0</v>
      </c>
      <c r="AC490" s="49">
        <f t="shared" ref="AC490" si="1977">SUM(AC491,AC504,AC509)</f>
        <v>0</v>
      </c>
      <c r="AD490" s="49">
        <f t="shared" ref="AD490" si="1978">SUM(AD491,AD504,AD509)</f>
        <v>0</v>
      </c>
      <c r="AE490" s="49">
        <f t="shared" ref="AE490" si="1979">SUM(AE491,AE504,AE509)</f>
        <v>28</v>
      </c>
      <c r="AF490" s="49">
        <f t="shared" ref="AF490" si="1980">SUM(AF491,AF504,AF509)</f>
        <v>8</v>
      </c>
      <c r="AG490" s="49">
        <f t="shared" ref="AG490" si="1981">SUM(AG491,AG504,AG509)</f>
        <v>0</v>
      </c>
      <c r="AH490" s="49">
        <f t="shared" ref="AH490" si="1982">SUM(AH491,AH504,AH509)</f>
        <v>18</v>
      </c>
      <c r="AI490" s="49">
        <f t="shared" ref="AI490" si="1983">SUM(AI491,AI504,AI509)</f>
        <v>1</v>
      </c>
      <c r="AJ490" s="49">
        <f t="shared" ref="AJ490" si="1984">SUM(AJ491,AJ504,AJ509)</f>
        <v>0</v>
      </c>
      <c r="AK490" s="49">
        <f t="shared" ref="AK490" si="1985">SUM(AK491,AK504,AK509)</f>
        <v>0</v>
      </c>
      <c r="AL490" s="49">
        <f t="shared" ref="AL490" si="1986">SUM(AL491,AL504,AL509)</f>
        <v>0</v>
      </c>
      <c r="AM490" s="49">
        <f t="shared" ref="AM490" si="1987">SUM(AM491,AM504,AM509)</f>
        <v>0</v>
      </c>
      <c r="AN490" s="49">
        <f t="shared" ref="AN490" si="1988">SUM(AN491,AN504,AN509)</f>
        <v>0</v>
      </c>
      <c r="AO490" s="49">
        <f t="shared" ref="AO490" si="1989">SUM(AO491,AO504,AO509)</f>
        <v>3</v>
      </c>
      <c r="AP490" s="49">
        <f t="shared" ref="AP490" si="1990">SUM(AP491,AP504,AP509)</f>
        <v>0</v>
      </c>
      <c r="AQ490" s="49">
        <f t="shared" ref="AQ490" si="1991">SUM(AQ491,AQ504,AQ509)</f>
        <v>0</v>
      </c>
      <c r="AR490" s="49">
        <f t="shared" ref="AR490" si="1992">SUM(AR491,AR504,AR509)</f>
        <v>0</v>
      </c>
      <c r="AS490" s="49">
        <f t="shared" ref="AS490" si="1993">SUM(AS491,AS504,AS509)</f>
        <v>33</v>
      </c>
      <c r="AT490" s="49">
        <f t="shared" ref="AT490" si="1994">SUM(AT491,AT504,AT509)</f>
        <v>32</v>
      </c>
      <c r="AU490" s="49">
        <f t="shared" ref="AU490" si="1995">SUM(AU491,AU504,AU509)</f>
        <v>0</v>
      </c>
      <c r="AV490" s="49">
        <f t="shared" ref="AV490" si="1996">SUM(AV491,AV504,AV509)</f>
        <v>25</v>
      </c>
      <c r="AW490" s="49">
        <f t="shared" ref="AW490" si="1997">SUM(AW491,AW504,AW509)</f>
        <v>0</v>
      </c>
      <c r="AX490" s="49">
        <f t="shared" ref="AX490" si="1998">SUM(AX491,AX504,AX509)</f>
        <v>0</v>
      </c>
      <c r="AY490" s="49">
        <f t="shared" ref="AY490" si="1999">SUM(AY491,AY504,AY509)</f>
        <v>1</v>
      </c>
      <c r="AZ490" s="49">
        <f t="shared" ref="AZ490" si="2000">SUM(AZ491,AZ504,AZ509)</f>
        <v>0</v>
      </c>
      <c r="BA490" s="49">
        <f t="shared" ref="BA490" si="2001">SUM(BA491,BA504,BA509)</f>
        <v>0</v>
      </c>
      <c r="BB490" s="49">
        <f t="shared" ref="BB490" si="2002">SUM(BB491,BB504,BB509)</f>
        <v>2</v>
      </c>
      <c r="BC490" s="49">
        <f t="shared" ref="BC490" si="2003">SUM(BC491,BC504,BC509)</f>
        <v>1</v>
      </c>
      <c r="BD490" s="49">
        <f t="shared" ref="BD490:BE490" si="2004">SUM(BD491,BD504,BD509)</f>
        <v>1</v>
      </c>
      <c r="BE490" s="49">
        <f t="shared" si="2004"/>
        <v>0</v>
      </c>
      <c r="BF490" s="49">
        <f t="shared" ref="BF490" si="2005">SUM(BF491,BF504,BF509)</f>
        <v>0</v>
      </c>
      <c r="BG490" s="49">
        <f t="shared" ref="BG490" si="2006">SUM(BG491,BG504,BG509)</f>
        <v>15</v>
      </c>
      <c r="BH490" s="49">
        <f t="shared" ref="BH490" si="2007">SUM(BH491,BH504,BH509)</f>
        <v>25</v>
      </c>
      <c r="BI490" s="49">
        <f t="shared" ref="BI490" si="2008">SUM(BI491,BI504,BI509)</f>
        <v>12</v>
      </c>
      <c r="BJ490" s="49">
        <f t="shared" ref="BJ490" si="2009">SUM(BJ491,BJ504,BJ509)</f>
        <v>0</v>
      </c>
      <c r="BK490" s="49">
        <f t="shared" ref="BK490" si="2010">SUM(BK491,BK504,BK509)</f>
        <v>0</v>
      </c>
      <c r="BL490" s="49">
        <f t="shared" ref="BL490" si="2011">SUM(BL491,BL504,BL509)</f>
        <v>0</v>
      </c>
      <c r="BM490" s="49">
        <f t="shared" ref="BM490" si="2012">SUM(BM491,BM504,BM509)</f>
        <v>0</v>
      </c>
      <c r="BN490" s="49">
        <f t="shared" ref="BN490" si="2013">SUM(BN491,BN504,BN509)</f>
        <v>2</v>
      </c>
      <c r="BO490" s="49">
        <f t="shared" ref="BO490" si="2014">SUM(BO491,BO504,BO509)</f>
        <v>0</v>
      </c>
      <c r="BP490" s="49">
        <f t="shared" ref="BP490" si="2015">SUM(BP491,BP504,BP509)</f>
        <v>0</v>
      </c>
      <c r="BQ490" s="49">
        <f t="shared" ref="BQ490" si="2016">SUM(BQ491,BQ504,BQ509)</f>
        <v>7</v>
      </c>
      <c r="BR490" s="49">
        <f t="shared" ref="BR490" si="2017">SUM(BR491,BR504,BR509)</f>
        <v>36</v>
      </c>
      <c r="BS490" s="49">
        <f t="shared" ref="BS490" si="2018">SUM(BS491,BS504,BS509)</f>
        <v>17</v>
      </c>
      <c r="BT490" s="49">
        <f t="shared" ref="BT490" si="2019">SUM(BT491,BT504,BT509)</f>
        <v>3</v>
      </c>
      <c r="BU490" s="49">
        <f t="shared" ref="BU490" si="2020">SUM(BU491,BU504,BU509)</f>
        <v>1</v>
      </c>
      <c r="BV490" s="49">
        <f t="shared" ref="BV490" si="2021">SUM(BV491,BV504,BV509)</f>
        <v>1</v>
      </c>
      <c r="BW490" s="49">
        <f t="shared" ref="BW490" si="2022">SUM(BW491,BW504,BW509)</f>
        <v>1</v>
      </c>
      <c r="BX490" s="49">
        <f t="shared" ref="BX490" si="2023">SUM(BX491,BX504,BX509)</f>
        <v>1</v>
      </c>
      <c r="BY490" s="49">
        <f t="shared" ref="BY490" si="2024">SUM(BY491,BY504,BY509)</f>
        <v>0</v>
      </c>
      <c r="BZ490" s="49">
        <f t="shared" ref="BZ490" si="2025">SUM(BZ491,BZ504,BZ509)</f>
        <v>1</v>
      </c>
      <c r="CA490" s="49">
        <f t="shared" ref="CA490" si="2026">SUM(CA491,CA504,CA509)</f>
        <v>0</v>
      </c>
      <c r="CB490" s="49">
        <f t="shared" ref="CB490:CD490" si="2027">SUM(CB491,CB504,CB509)</f>
        <v>0</v>
      </c>
      <c r="CC490" s="49"/>
      <c r="CD490" s="49">
        <f t="shared" si="2027"/>
        <v>0</v>
      </c>
      <c r="CE490" s="11"/>
      <c r="CF490" s="11"/>
    </row>
    <row r="491" spans="1:84" ht="19.7" customHeight="1" x14ac:dyDescent="0.2">
      <c r="A491" s="12" t="s">
        <v>357</v>
      </c>
      <c r="B491" s="13">
        <f t="shared" si="1825"/>
        <v>168</v>
      </c>
      <c r="C491" s="14">
        <f>SUM(C492:C498)</f>
        <v>0</v>
      </c>
      <c r="D491" s="14">
        <f>SUM(D492:D498)</f>
        <v>0</v>
      </c>
      <c r="E491" s="14">
        <f>SUM(E492:E498)</f>
        <v>0</v>
      </c>
      <c r="F491" s="14">
        <f>SUM(F492:F498)</f>
        <v>0</v>
      </c>
      <c r="G491" s="14">
        <f>SUM(G492:G498)</f>
        <v>0</v>
      </c>
      <c r="H491" s="14">
        <f t="shared" si="1819"/>
        <v>168</v>
      </c>
      <c r="I491" s="14">
        <f>SUM(I492,I498,I499,I500,I501,I502,I503)</f>
        <v>0</v>
      </c>
      <c r="J491" s="14">
        <f t="shared" ref="J491:CB491" si="2028">SUM(J492,J498,J499,J500,J501,J502,J503)</f>
        <v>0</v>
      </c>
      <c r="K491" s="14">
        <f t="shared" si="2028"/>
        <v>0</v>
      </c>
      <c r="L491" s="14">
        <f t="shared" si="2028"/>
        <v>0</v>
      </c>
      <c r="M491" s="14">
        <f t="shared" si="2028"/>
        <v>0</v>
      </c>
      <c r="N491" s="14">
        <f t="shared" si="2028"/>
        <v>1</v>
      </c>
      <c r="O491" s="14">
        <f t="shared" si="2028"/>
        <v>0</v>
      </c>
      <c r="P491" s="14">
        <f t="shared" si="2028"/>
        <v>0</v>
      </c>
      <c r="Q491" s="14">
        <f t="shared" si="2028"/>
        <v>0</v>
      </c>
      <c r="R491" s="14">
        <f t="shared" si="2028"/>
        <v>1</v>
      </c>
      <c r="S491" s="14">
        <f>SUM(S492,S498,S499,S500,S501,S502,S503)</f>
        <v>0</v>
      </c>
      <c r="T491" s="14">
        <f t="shared" si="2028"/>
        <v>0</v>
      </c>
      <c r="U491" s="14">
        <f t="shared" si="2028"/>
        <v>0</v>
      </c>
      <c r="V491" s="14">
        <f t="shared" si="2028"/>
        <v>1</v>
      </c>
      <c r="W491" s="14">
        <f>SUM(W492,W498,W499,W500,W501,W502,W503)</f>
        <v>9</v>
      </c>
      <c r="X491" s="14">
        <f t="shared" si="2028"/>
        <v>0</v>
      </c>
      <c r="Y491" s="14">
        <f t="shared" si="2028"/>
        <v>0</v>
      </c>
      <c r="Z491" s="14">
        <f>SUM(Z492,Z498,Z499,Z500,Z501,Z502,Z503)</f>
        <v>0</v>
      </c>
      <c r="AA491" s="14">
        <f>SUM(AA492,AA498,AA499,AA500,AA501,AA502,AA503)</f>
        <v>0</v>
      </c>
      <c r="AB491" s="14">
        <f t="shared" si="2028"/>
        <v>0</v>
      </c>
      <c r="AC491" s="14">
        <f t="shared" si="2028"/>
        <v>0</v>
      </c>
      <c r="AD491" s="14">
        <f>SUM(AD492,AD498,AD499,AD500,AD501,AD502,AD503)</f>
        <v>0</v>
      </c>
      <c r="AE491" s="14">
        <f t="shared" si="2028"/>
        <v>3</v>
      </c>
      <c r="AF491" s="14">
        <f>SUM(AF492,AF498,AF499,AF500,AF501,AF502,AF503)</f>
        <v>8</v>
      </c>
      <c r="AG491" s="14">
        <f>SUM(AG492,AG498,AG499,AG500,AG501,AG502,AG503)</f>
        <v>0</v>
      </c>
      <c r="AH491" s="14">
        <f>SUM(AH492,AH498,AH499,AH500,AH501,AH502,AH503)</f>
        <v>0</v>
      </c>
      <c r="AI491" s="14">
        <f t="shared" si="2028"/>
        <v>1</v>
      </c>
      <c r="AJ491" s="14">
        <f>SUM(AJ492,AJ498,AJ499,AJ500,AJ501,AJ502,AJ503)</f>
        <v>0</v>
      </c>
      <c r="AK491" s="14">
        <f>SUM(AK492,AK498,AK499,AK500,AK501,AK502,AK503)</f>
        <v>0</v>
      </c>
      <c r="AL491" s="14">
        <f>SUM(AL492,AL498,AL499,AL500,AL501,AL502,AL503)</f>
        <v>0</v>
      </c>
      <c r="AM491" s="14">
        <f>SUM(AM492,AM498,AM499,AM500,AM501,AM502,AM503)</f>
        <v>0</v>
      </c>
      <c r="AN491" s="14">
        <f t="shared" si="2028"/>
        <v>0</v>
      </c>
      <c r="AO491" s="14">
        <f t="shared" si="2028"/>
        <v>0</v>
      </c>
      <c r="AP491" s="14">
        <f>SUM(AP492,AP498,AP499,AP500,AP501,AP502,AP503)</f>
        <v>0</v>
      </c>
      <c r="AQ491" s="14">
        <f t="shared" si="2028"/>
        <v>0</v>
      </c>
      <c r="AR491" s="14">
        <f>SUM(AR492,AR498,AR499,AR500,AR501,AR502,AR503)</f>
        <v>0</v>
      </c>
      <c r="AS491" s="14">
        <f t="shared" si="2028"/>
        <v>1</v>
      </c>
      <c r="AT491" s="14">
        <f>SUM(AT492,AT498,AT499,AT500,AT501,AT502,AT503)</f>
        <v>32</v>
      </c>
      <c r="AU491" s="14">
        <f>SUM(AU492,AU498,AU499,AU500,AU501,AU502,AU503)</f>
        <v>0</v>
      </c>
      <c r="AV491" s="14">
        <f>SUM(AV492,AV498,AV499,AV500,AV501,AV502,AV503)</f>
        <v>1</v>
      </c>
      <c r="AW491" s="14">
        <f t="shared" si="2028"/>
        <v>0</v>
      </c>
      <c r="AX491" s="14">
        <f t="shared" si="2028"/>
        <v>0</v>
      </c>
      <c r="AY491" s="14">
        <f t="shared" si="2028"/>
        <v>1</v>
      </c>
      <c r="AZ491" s="14">
        <f>SUM(AZ492,AZ498,AZ499,AZ500,AZ501,AZ502,AZ503)</f>
        <v>0</v>
      </c>
      <c r="BA491" s="14">
        <f t="shared" si="2028"/>
        <v>0</v>
      </c>
      <c r="BB491" s="14">
        <f t="shared" si="2028"/>
        <v>0</v>
      </c>
      <c r="BC491" s="14">
        <f t="shared" si="2028"/>
        <v>0</v>
      </c>
      <c r="BD491" s="14">
        <f t="shared" ref="BD491:BE491" si="2029">SUM(BD492,BD498,BD499,BD500,BD501,BD502,BD503)</f>
        <v>1</v>
      </c>
      <c r="BE491" s="14">
        <f t="shared" si="2029"/>
        <v>0</v>
      </c>
      <c r="BF491" s="14">
        <f>SUM(BF492,BF498,BF499,BF500,BF501,BF502,BF503)</f>
        <v>0</v>
      </c>
      <c r="BG491" s="14">
        <f t="shared" si="2028"/>
        <v>4</v>
      </c>
      <c r="BH491" s="16">
        <f t="shared" ref="BH491:BM491" si="2030">SUM(BH492,BH498,BH499,BH500,BH501,BH502,BH503)</f>
        <v>25</v>
      </c>
      <c r="BI491" s="14">
        <f t="shared" si="2030"/>
        <v>12</v>
      </c>
      <c r="BJ491" s="14">
        <f t="shared" si="2030"/>
        <v>0</v>
      </c>
      <c r="BK491" s="14">
        <f t="shared" si="2030"/>
        <v>0</v>
      </c>
      <c r="BL491" s="14">
        <f t="shared" si="2030"/>
        <v>0</v>
      </c>
      <c r="BM491" s="14">
        <f t="shared" si="2030"/>
        <v>0</v>
      </c>
      <c r="BN491" s="14">
        <f t="shared" si="2028"/>
        <v>2</v>
      </c>
      <c r="BO491" s="14">
        <f t="shared" si="2028"/>
        <v>0</v>
      </c>
      <c r="BP491" s="14">
        <f t="shared" si="2028"/>
        <v>0</v>
      </c>
      <c r="BQ491" s="14">
        <f t="shared" si="2028"/>
        <v>4</v>
      </c>
      <c r="BR491" s="14">
        <f>SUM(BR492,BR498,BR499,BR500,BR501,BR502,BR503)</f>
        <v>36</v>
      </c>
      <c r="BS491" s="14">
        <f>SUM(BS492,BS498,BS499,BS500,BS501,BS502,BS503)</f>
        <v>17</v>
      </c>
      <c r="BT491" s="14">
        <f t="shared" si="2028"/>
        <v>3</v>
      </c>
      <c r="BU491" s="14">
        <f t="shared" si="2028"/>
        <v>1</v>
      </c>
      <c r="BV491" s="14">
        <f t="shared" si="2028"/>
        <v>1</v>
      </c>
      <c r="BW491" s="14">
        <f t="shared" si="2028"/>
        <v>1</v>
      </c>
      <c r="BX491" s="14">
        <f t="shared" si="2028"/>
        <v>1</v>
      </c>
      <c r="BY491" s="14">
        <f t="shared" ref="BY491" si="2031">SUM(BY492,BY498,BY499,BY500,BY501,BY502,BY503)</f>
        <v>0</v>
      </c>
      <c r="BZ491" s="14">
        <f t="shared" si="2028"/>
        <v>1</v>
      </c>
      <c r="CA491" s="14">
        <f t="shared" si="2028"/>
        <v>0</v>
      </c>
      <c r="CB491" s="14">
        <f t="shared" si="2028"/>
        <v>0</v>
      </c>
      <c r="CC491" s="14"/>
      <c r="CD491" s="14">
        <f t="shared" ref="CD491" si="2032">SUM(CD492,CD498,CD499,CD500,CD501,CD502,CD503)</f>
        <v>0</v>
      </c>
      <c r="CE491" s="11"/>
      <c r="CF491" s="11"/>
    </row>
    <row r="492" spans="1:84" ht="19.7" customHeight="1" x14ac:dyDescent="0.2">
      <c r="A492" s="12" t="s">
        <v>376</v>
      </c>
      <c r="B492" s="13">
        <f>SUM(C492:H492)</f>
        <v>92</v>
      </c>
      <c r="C492" s="14"/>
      <c r="D492" s="14"/>
      <c r="E492" s="14"/>
      <c r="F492" s="14"/>
      <c r="G492" s="14"/>
      <c r="H492" s="14">
        <f t="shared" si="1819"/>
        <v>92</v>
      </c>
      <c r="I492" s="13">
        <f>SUM(I493:I497)</f>
        <v>0</v>
      </c>
      <c r="J492" s="13">
        <f t="shared" ref="J492:BU492" si="2033">SUM(J493:J497)</f>
        <v>0</v>
      </c>
      <c r="K492" s="13">
        <f t="shared" si="2033"/>
        <v>0</v>
      </c>
      <c r="L492" s="13">
        <f t="shared" si="2033"/>
        <v>0</v>
      </c>
      <c r="M492" s="13">
        <f t="shared" si="2033"/>
        <v>0</v>
      </c>
      <c r="N492" s="13">
        <f t="shared" si="2033"/>
        <v>1</v>
      </c>
      <c r="O492" s="13">
        <f t="shared" si="2033"/>
        <v>0</v>
      </c>
      <c r="P492" s="13">
        <f t="shared" si="2033"/>
        <v>0</v>
      </c>
      <c r="Q492" s="13">
        <f t="shared" si="2033"/>
        <v>0</v>
      </c>
      <c r="R492" s="13">
        <f t="shared" si="2033"/>
        <v>0</v>
      </c>
      <c r="S492" s="13">
        <f>SUM(S493:S497)</f>
        <v>0</v>
      </c>
      <c r="T492" s="13">
        <f t="shared" si="2033"/>
        <v>0</v>
      </c>
      <c r="U492" s="13">
        <f t="shared" si="2033"/>
        <v>0</v>
      </c>
      <c r="V492" s="13">
        <f t="shared" si="2033"/>
        <v>0</v>
      </c>
      <c r="W492" s="13">
        <f>SUM(W493:W497)</f>
        <v>5</v>
      </c>
      <c r="X492" s="13">
        <f t="shared" si="2033"/>
        <v>0</v>
      </c>
      <c r="Y492" s="13">
        <f t="shared" si="2033"/>
        <v>0</v>
      </c>
      <c r="Z492" s="13">
        <f>SUM(Z493:Z497)</f>
        <v>0</v>
      </c>
      <c r="AA492" s="13">
        <f>SUM(AA493:AA497)</f>
        <v>0</v>
      </c>
      <c r="AB492" s="13">
        <f t="shared" si="2033"/>
        <v>0</v>
      </c>
      <c r="AC492" s="13">
        <f t="shared" si="2033"/>
        <v>0</v>
      </c>
      <c r="AD492" s="13">
        <f>SUM(AD493:AD497)</f>
        <v>0</v>
      </c>
      <c r="AE492" s="13">
        <f t="shared" si="2033"/>
        <v>1</v>
      </c>
      <c r="AF492" s="13">
        <f>SUM(AF493:AF497)</f>
        <v>7</v>
      </c>
      <c r="AG492" s="13">
        <f t="shared" si="2033"/>
        <v>0</v>
      </c>
      <c r="AH492" s="13">
        <f>SUM(AH493:AH497)</f>
        <v>0</v>
      </c>
      <c r="AI492" s="13">
        <f t="shared" si="2033"/>
        <v>0</v>
      </c>
      <c r="AJ492" s="13">
        <f>SUM(AJ493:AJ497)</f>
        <v>0</v>
      </c>
      <c r="AK492" s="13">
        <f>SUM(AK493:AK497)</f>
        <v>0</v>
      </c>
      <c r="AL492" s="13">
        <f>SUM(AL493:AL497)</f>
        <v>0</v>
      </c>
      <c r="AM492" s="13">
        <f>SUM(AM493:AM497)</f>
        <v>0</v>
      </c>
      <c r="AN492" s="13">
        <f t="shared" si="2033"/>
        <v>0</v>
      </c>
      <c r="AO492" s="13">
        <f t="shared" si="2033"/>
        <v>0</v>
      </c>
      <c r="AP492" s="13">
        <f>SUM(AP493:AP497)</f>
        <v>0</v>
      </c>
      <c r="AQ492" s="13">
        <f t="shared" si="2033"/>
        <v>0</v>
      </c>
      <c r="AR492" s="13">
        <f>SUM(AR493:AR497)</f>
        <v>0</v>
      </c>
      <c r="AS492" s="13">
        <f t="shared" si="2033"/>
        <v>0</v>
      </c>
      <c r="AT492" s="13">
        <f>SUM(AT493:AT497)</f>
        <v>15</v>
      </c>
      <c r="AU492" s="13">
        <f>SUM(AU493:AU497)</f>
        <v>0</v>
      </c>
      <c r="AV492" s="13">
        <f>SUM(AV493:AV497)</f>
        <v>1</v>
      </c>
      <c r="AW492" s="13">
        <f t="shared" si="2033"/>
        <v>0</v>
      </c>
      <c r="AX492" s="13">
        <f t="shared" si="2033"/>
        <v>0</v>
      </c>
      <c r="AY492" s="13">
        <f t="shared" si="2033"/>
        <v>1</v>
      </c>
      <c r="AZ492" s="13">
        <f>SUM(AZ493:AZ497)</f>
        <v>0</v>
      </c>
      <c r="BA492" s="13">
        <f t="shared" si="2033"/>
        <v>0</v>
      </c>
      <c r="BB492" s="13">
        <f t="shared" si="2033"/>
        <v>0</v>
      </c>
      <c r="BC492" s="13">
        <f t="shared" si="2033"/>
        <v>0</v>
      </c>
      <c r="BD492" s="13">
        <f t="shared" ref="BD492:BE492" si="2034">SUM(BD493:BD497)</f>
        <v>0</v>
      </c>
      <c r="BE492" s="13">
        <f t="shared" si="2034"/>
        <v>0</v>
      </c>
      <c r="BF492" s="13">
        <f>SUM(BF493:BF497)</f>
        <v>0</v>
      </c>
      <c r="BG492" s="13">
        <f t="shared" si="2033"/>
        <v>3</v>
      </c>
      <c r="BH492" s="50">
        <f>SUM(BH493:BH497)</f>
        <v>15</v>
      </c>
      <c r="BI492" s="13">
        <f>SUM(BI493:BI497)</f>
        <v>7</v>
      </c>
      <c r="BJ492" s="13">
        <f t="shared" si="2033"/>
        <v>0</v>
      </c>
      <c r="BK492" s="13">
        <f>SUM(BK493:BK497)</f>
        <v>0</v>
      </c>
      <c r="BL492" s="13">
        <f>SUM(BL493:BL497)</f>
        <v>0</v>
      </c>
      <c r="BM492" s="13">
        <f>SUM(BM493:BM497)</f>
        <v>0</v>
      </c>
      <c r="BN492" s="13">
        <f t="shared" si="2033"/>
        <v>0</v>
      </c>
      <c r="BO492" s="13">
        <f t="shared" si="2033"/>
        <v>0</v>
      </c>
      <c r="BP492" s="13">
        <f t="shared" si="2033"/>
        <v>0</v>
      </c>
      <c r="BQ492" s="13">
        <f>SUM(BQ493:BQ497)</f>
        <v>3</v>
      </c>
      <c r="BR492" s="13">
        <f>SUM(BR493:BR497)</f>
        <v>22</v>
      </c>
      <c r="BS492" s="13">
        <f>SUM(BS493:BS497)</f>
        <v>11</v>
      </c>
      <c r="BT492" s="13">
        <f t="shared" si="2033"/>
        <v>0</v>
      </c>
      <c r="BU492" s="13">
        <f t="shared" si="2033"/>
        <v>0</v>
      </c>
      <c r="BV492" s="13">
        <f t="shared" ref="BV492:CB492" si="2035">SUM(BV493:BV497)</f>
        <v>0</v>
      </c>
      <c r="BW492" s="13">
        <f t="shared" si="2035"/>
        <v>0</v>
      </c>
      <c r="BX492" s="13">
        <f t="shared" si="2035"/>
        <v>0</v>
      </c>
      <c r="BY492" s="13">
        <f t="shared" ref="BY492" si="2036">SUM(BY493:BY497)</f>
        <v>0</v>
      </c>
      <c r="BZ492" s="13">
        <f t="shared" si="2035"/>
        <v>0</v>
      </c>
      <c r="CA492" s="13">
        <f t="shared" si="2035"/>
        <v>0</v>
      </c>
      <c r="CB492" s="13">
        <f t="shared" si="2035"/>
        <v>0</v>
      </c>
      <c r="CC492" s="13"/>
      <c r="CD492" s="13">
        <f t="shared" ref="CD492" si="2037">SUM(CD493:CD497)</f>
        <v>0</v>
      </c>
      <c r="CE492" s="11"/>
      <c r="CF492" s="11" t="s">
        <v>437</v>
      </c>
    </row>
    <row r="493" spans="1:84" ht="19.7" customHeight="1" x14ac:dyDescent="0.2">
      <c r="A493" s="12" t="s">
        <v>405</v>
      </c>
      <c r="B493" s="13">
        <f t="shared" si="1825"/>
        <v>24</v>
      </c>
      <c r="C493" s="14"/>
      <c r="D493" s="14"/>
      <c r="E493" s="14"/>
      <c r="F493" s="14"/>
      <c r="G493" s="14"/>
      <c r="H493" s="14">
        <f t="shared" si="1819"/>
        <v>24</v>
      </c>
      <c r="I493" s="13"/>
      <c r="J493" s="13"/>
      <c r="K493" s="13"/>
      <c r="L493" s="13"/>
      <c r="M493" s="14"/>
      <c r="N493" s="14">
        <v>1</v>
      </c>
      <c r="O493" s="14"/>
      <c r="P493" s="14"/>
      <c r="Q493" s="14"/>
      <c r="R493" s="14"/>
      <c r="S493" s="14"/>
      <c r="T493" s="14"/>
      <c r="U493" s="14"/>
      <c r="V493" s="14"/>
      <c r="W493" s="14">
        <v>1</v>
      </c>
      <c r="X493" s="14"/>
      <c r="Y493" s="14"/>
      <c r="Z493" s="14"/>
      <c r="AA493" s="14"/>
      <c r="AB493" s="14"/>
      <c r="AC493" s="14"/>
      <c r="AD493" s="14"/>
      <c r="AE493" s="14"/>
      <c r="AF493" s="14">
        <v>1</v>
      </c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>
        <v>3</v>
      </c>
      <c r="AU493" s="14"/>
      <c r="AV493" s="14">
        <v>1</v>
      </c>
      <c r="AW493" s="14"/>
      <c r="AX493" s="14"/>
      <c r="AY493" s="14">
        <v>1</v>
      </c>
      <c r="AZ493" s="14"/>
      <c r="BA493" s="14"/>
      <c r="BB493" s="14"/>
      <c r="BC493" s="14"/>
      <c r="BD493" s="14"/>
      <c r="BE493" s="14"/>
      <c r="BF493" s="14"/>
      <c r="BG493" s="14">
        <v>1</v>
      </c>
      <c r="BH493" s="16">
        <v>4</v>
      </c>
      <c r="BI493" s="14">
        <v>1</v>
      </c>
      <c r="BJ493" s="14"/>
      <c r="BK493" s="14"/>
      <c r="BL493" s="14"/>
      <c r="BM493" s="14"/>
      <c r="BN493" s="14"/>
      <c r="BO493" s="14"/>
      <c r="BP493" s="14"/>
      <c r="BQ493" s="14">
        <v>1</v>
      </c>
      <c r="BR493" s="14">
        <v>6</v>
      </c>
      <c r="BS493" s="14">
        <v>3</v>
      </c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1" t="s">
        <v>436</v>
      </c>
      <c r="CF493" s="11" t="s">
        <v>436</v>
      </c>
    </row>
    <row r="494" spans="1:84" ht="19.7" customHeight="1" x14ac:dyDescent="0.2">
      <c r="A494" s="12" t="s">
        <v>377</v>
      </c>
      <c r="B494" s="13">
        <f t="shared" si="1825"/>
        <v>18</v>
      </c>
      <c r="C494" s="14"/>
      <c r="D494" s="14"/>
      <c r="E494" s="14"/>
      <c r="F494" s="14"/>
      <c r="G494" s="14"/>
      <c r="H494" s="14">
        <f t="shared" si="1819"/>
        <v>18</v>
      </c>
      <c r="I494" s="13"/>
      <c r="J494" s="13"/>
      <c r="K494" s="13"/>
      <c r="L494" s="13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>
        <v>1</v>
      </c>
      <c r="X494" s="14"/>
      <c r="Y494" s="14"/>
      <c r="Z494" s="14"/>
      <c r="AA494" s="14"/>
      <c r="AB494" s="14"/>
      <c r="AC494" s="14"/>
      <c r="AD494" s="14"/>
      <c r="AE494" s="14"/>
      <c r="AF494" s="14">
        <v>3</v>
      </c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>
        <v>2</v>
      </c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6">
        <v>3</v>
      </c>
      <c r="BI494" s="14">
        <v>1</v>
      </c>
      <c r="BJ494" s="14"/>
      <c r="BK494" s="14"/>
      <c r="BL494" s="14"/>
      <c r="BM494" s="14"/>
      <c r="BN494" s="14"/>
      <c r="BO494" s="14"/>
      <c r="BP494" s="14"/>
      <c r="BQ494" s="14">
        <v>1</v>
      </c>
      <c r="BR494" s="14">
        <v>5</v>
      </c>
      <c r="BS494" s="14">
        <v>2</v>
      </c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1" t="s">
        <v>436</v>
      </c>
      <c r="CF494" s="11" t="s">
        <v>436</v>
      </c>
    </row>
    <row r="495" spans="1:84" ht="19.7" customHeight="1" x14ac:dyDescent="0.2">
      <c r="A495" s="12" t="s">
        <v>406</v>
      </c>
      <c r="B495" s="13">
        <f t="shared" si="1825"/>
        <v>28</v>
      </c>
      <c r="C495" s="14"/>
      <c r="D495" s="14"/>
      <c r="E495" s="14"/>
      <c r="F495" s="14"/>
      <c r="G495" s="14"/>
      <c r="H495" s="14">
        <f t="shared" si="1819"/>
        <v>28</v>
      </c>
      <c r="I495" s="13"/>
      <c r="J495" s="13"/>
      <c r="K495" s="13"/>
      <c r="L495" s="13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>
        <v>1</v>
      </c>
      <c r="X495" s="14"/>
      <c r="Y495" s="14"/>
      <c r="Z495" s="14"/>
      <c r="AA495" s="14"/>
      <c r="AB495" s="14"/>
      <c r="AC495" s="14"/>
      <c r="AD495" s="14"/>
      <c r="AE495" s="14"/>
      <c r="AF495" s="14">
        <v>2</v>
      </c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>
        <v>7</v>
      </c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6">
        <v>8</v>
      </c>
      <c r="BI495" s="14">
        <v>1</v>
      </c>
      <c r="BJ495" s="14"/>
      <c r="BK495" s="14"/>
      <c r="BL495" s="14"/>
      <c r="BM495" s="14"/>
      <c r="BN495" s="14"/>
      <c r="BO495" s="14"/>
      <c r="BP495" s="14"/>
      <c r="BQ495" s="14">
        <v>1</v>
      </c>
      <c r="BR495" s="14">
        <v>6</v>
      </c>
      <c r="BS495" s="14">
        <v>2</v>
      </c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1" t="s">
        <v>436</v>
      </c>
      <c r="CF495" s="11" t="s">
        <v>436</v>
      </c>
    </row>
    <row r="496" spans="1:84" ht="19.7" customHeight="1" x14ac:dyDescent="0.2">
      <c r="A496" s="12" t="s">
        <v>378</v>
      </c>
      <c r="B496" s="13">
        <f t="shared" si="1825"/>
        <v>13</v>
      </c>
      <c r="C496" s="14"/>
      <c r="D496" s="14"/>
      <c r="E496" s="14"/>
      <c r="F496" s="14"/>
      <c r="G496" s="14"/>
      <c r="H496" s="14">
        <f t="shared" si="1819"/>
        <v>13</v>
      </c>
      <c r="I496" s="13"/>
      <c r="J496" s="13"/>
      <c r="K496" s="13"/>
      <c r="L496" s="13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>
        <v>1</v>
      </c>
      <c r="X496" s="14"/>
      <c r="Y496" s="14"/>
      <c r="Z496" s="14"/>
      <c r="AA496" s="14"/>
      <c r="AB496" s="14"/>
      <c r="AC496" s="14"/>
      <c r="AD496" s="14"/>
      <c r="AE496" s="14">
        <v>1</v>
      </c>
      <c r="AF496" s="14">
        <v>0</v>
      </c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>
        <v>1</v>
      </c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>
        <v>1</v>
      </c>
      <c r="BH496" s="15"/>
      <c r="BI496" s="14">
        <v>3</v>
      </c>
      <c r="BJ496" s="14"/>
      <c r="BK496" s="14"/>
      <c r="BL496" s="14"/>
      <c r="BM496" s="14"/>
      <c r="BN496" s="14"/>
      <c r="BO496" s="14"/>
      <c r="BP496" s="14"/>
      <c r="BQ496" s="14"/>
      <c r="BR496" s="14">
        <v>4</v>
      </c>
      <c r="BS496" s="14">
        <v>2</v>
      </c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1" t="s">
        <v>436</v>
      </c>
      <c r="CF496" s="11" t="s">
        <v>436</v>
      </c>
    </row>
    <row r="497" spans="1:84" ht="19.7" customHeight="1" x14ac:dyDescent="0.2">
      <c r="A497" s="12" t="s">
        <v>379</v>
      </c>
      <c r="B497" s="13">
        <f t="shared" si="1825"/>
        <v>9</v>
      </c>
      <c r="C497" s="14"/>
      <c r="D497" s="14"/>
      <c r="E497" s="14"/>
      <c r="F497" s="14"/>
      <c r="G497" s="14"/>
      <c r="H497" s="14">
        <f t="shared" si="1819"/>
        <v>9</v>
      </c>
      <c r="I497" s="13"/>
      <c r="J497" s="13"/>
      <c r="K497" s="13"/>
      <c r="L497" s="13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>
        <v>1</v>
      </c>
      <c r="X497" s="14"/>
      <c r="Y497" s="14"/>
      <c r="Z497" s="14"/>
      <c r="AA497" s="14"/>
      <c r="AB497" s="14"/>
      <c r="AC497" s="14"/>
      <c r="AD497" s="14"/>
      <c r="AE497" s="14"/>
      <c r="AF497" s="14">
        <v>1</v>
      </c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>
        <v>2</v>
      </c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>
        <v>1</v>
      </c>
      <c r="BH497" s="15"/>
      <c r="BI497" s="14">
        <v>1</v>
      </c>
      <c r="BJ497" s="14"/>
      <c r="BK497" s="14"/>
      <c r="BL497" s="14"/>
      <c r="BM497" s="14"/>
      <c r="BN497" s="14"/>
      <c r="BO497" s="14"/>
      <c r="BP497" s="14"/>
      <c r="BQ497" s="14"/>
      <c r="BR497" s="14">
        <v>1</v>
      </c>
      <c r="BS497" s="14">
        <v>2</v>
      </c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1" t="s">
        <v>436</v>
      </c>
      <c r="CF497" s="11" t="s">
        <v>436</v>
      </c>
    </row>
    <row r="498" spans="1:84" ht="19.7" customHeight="1" x14ac:dyDescent="0.2">
      <c r="A498" s="12" t="s">
        <v>380</v>
      </c>
      <c r="B498" s="13">
        <f t="shared" si="1825"/>
        <v>9</v>
      </c>
      <c r="C498" s="14"/>
      <c r="D498" s="14"/>
      <c r="E498" s="14"/>
      <c r="F498" s="14"/>
      <c r="G498" s="14"/>
      <c r="H498" s="14">
        <f t="shared" si="1819"/>
        <v>9</v>
      </c>
      <c r="I498" s="13"/>
      <c r="J498" s="13"/>
      <c r="K498" s="13"/>
      <c r="L498" s="13"/>
      <c r="M498" s="14"/>
      <c r="N498" s="14"/>
      <c r="O498" s="14"/>
      <c r="P498" s="14"/>
      <c r="Q498" s="14"/>
      <c r="R498" s="14"/>
      <c r="S498" s="14"/>
      <c r="T498" s="14"/>
      <c r="U498" s="14"/>
      <c r="V498" s="14">
        <v>1</v>
      </c>
      <c r="W498" s="14"/>
      <c r="X498" s="14"/>
      <c r="Y498" s="14"/>
      <c r="Z498" s="14"/>
      <c r="AA498" s="14"/>
      <c r="AB498" s="14"/>
      <c r="AC498" s="14"/>
      <c r="AD498" s="14"/>
      <c r="AE498" s="14">
        <v>0</v>
      </c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>
        <v>2</v>
      </c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5">
        <v>1</v>
      </c>
      <c r="BI498" s="14">
        <v>1</v>
      </c>
      <c r="BJ498" s="14"/>
      <c r="BK498" s="14"/>
      <c r="BL498" s="14"/>
      <c r="BM498" s="14"/>
      <c r="BN498" s="14"/>
      <c r="BO498" s="14"/>
      <c r="BP498" s="14"/>
      <c r="BQ498" s="14"/>
      <c r="BR498" s="14">
        <v>3</v>
      </c>
      <c r="BS498" s="14">
        <v>1</v>
      </c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1" t="s">
        <v>436</v>
      </c>
      <c r="CF498" s="11" t="s">
        <v>436</v>
      </c>
    </row>
    <row r="499" spans="1:84" ht="19.7" customHeight="1" x14ac:dyDescent="0.2">
      <c r="A499" s="12" t="s">
        <v>381</v>
      </c>
      <c r="B499" s="13">
        <f t="shared" si="1825"/>
        <v>13</v>
      </c>
      <c r="C499" s="14"/>
      <c r="D499" s="14"/>
      <c r="E499" s="14"/>
      <c r="F499" s="14"/>
      <c r="G499" s="14"/>
      <c r="H499" s="14">
        <f t="shared" si="1819"/>
        <v>13</v>
      </c>
      <c r="I499" s="13"/>
      <c r="J499" s="13"/>
      <c r="K499" s="13"/>
      <c r="L499" s="13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>
        <v>1</v>
      </c>
      <c r="X499" s="14"/>
      <c r="Y499" s="14"/>
      <c r="Z499" s="14"/>
      <c r="AA499" s="14"/>
      <c r="AB499" s="14"/>
      <c r="AC499" s="14"/>
      <c r="AD499" s="14"/>
      <c r="AE499" s="14"/>
      <c r="AF499" s="14">
        <v>1</v>
      </c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>
        <v>3</v>
      </c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6">
        <v>3</v>
      </c>
      <c r="BI499" s="14">
        <v>1</v>
      </c>
      <c r="BJ499" s="14"/>
      <c r="BK499" s="14"/>
      <c r="BL499" s="14"/>
      <c r="BM499" s="14"/>
      <c r="BN499" s="14"/>
      <c r="BO499" s="14"/>
      <c r="BP499" s="14"/>
      <c r="BQ499" s="14"/>
      <c r="BR499" s="14">
        <v>4</v>
      </c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1" t="s">
        <v>436</v>
      </c>
      <c r="CF499" s="11" t="s">
        <v>436</v>
      </c>
    </row>
    <row r="500" spans="1:84" ht="19.7" customHeight="1" x14ac:dyDescent="0.2">
      <c r="A500" s="12" t="s">
        <v>382</v>
      </c>
      <c r="B500" s="13">
        <f t="shared" si="1825"/>
        <v>8</v>
      </c>
      <c r="C500" s="14"/>
      <c r="D500" s="14"/>
      <c r="E500" s="14"/>
      <c r="F500" s="14"/>
      <c r="G500" s="14"/>
      <c r="H500" s="14">
        <f t="shared" si="1819"/>
        <v>8</v>
      </c>
      <c r="I500" s="13"/>
      <c r="J500" s="13"/>
      <c r="K500" s="13"/>
      <c r="L500" s="13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>
        <v>1</v>
      </c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>
        <v>2</v>
      </c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5">
        <v>2</v>
      </c>
      <c r="BI500" s="14"/>
      <c r="BJ500" s="14"/>
      <c r="BK500" s="14"/>
      <c r="BL500" s="14"/>
      <c r="BM500" s="14"/>
      <c r="BN500" s="14"/>
      <c r="BO500" s="14"/>
      <c r="BP500" s="14"/>
      <c r="BQ500" s="14"/>
      <c r="BR500" s="14">
        <v>2</v>
      </c>
      <c r="BS500" s="14">
        <v>1</v>
      </c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1" t="s">
        <v>436</v>
      </c>
      <c r="CF500" s="11" t="s">
        <v>436</v>
      </c>
    </row>
    <row r="501" spans="1:84" ht="19.7" customHeight="1" x14ac:dyDescent="0.2">
      <c r="A501" s="12" t="s">
        <v>351</v>
      </c>
      <c r="B501" s="13">
        <f t="shared" si="1825"/>
        <v>15</v>
      </c>
      <c r="C501" s="14"/>
      <c r="D501" s="14"/>
      <c r="E501" s="14"/>
      <c r="F501" s="14"/>
      <c r="G501" s="14"/>
      <c r="H501" s="14">
        <f t="shared" si="1819"/>
        <v>15</v>
      </c>
      <c r="I501" s="13"/>
      <c r="J501" s="13"/>
      <c r="K501" s="13"/>
      <c r="L501" s="13"/>
      <c r="M501" s="14"/>
      <c r="N501" s="14"/>
      <c r="O501" s="14"/>
      <c r="P501" s="14"/>
      <c r="Q501" s="14"/>
      <c r="R501" s="14">
        <v>1</v>
      </c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>
        <v>0</v>
      </c>
      <c r="AF501" s="14"/>
      <c r="AG501" s="14"/>
      <c r="AH501" s="14"/>
      <c r="AI501" s="14">
        <v>1</v>
      </c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>
        <v>3</v>
      </c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5"/>
      <c r="BI501" s="14">
        <v>1</v>
      </c>
      <c r="BJ501" s="14"/>
      <c r="BK501" s="14"/>
      <c r="BL501" s="14"/>
      <c r="BM501" s="14"/>
      <c r="BN501" s="14">
        <v>2</v>
      </c>
      <c r="BO501" s="14"/>
      <c r="BP501" s="14"/>
      <c r="BQ501" s="14">
        <v>1</v>
      </c>
      <c r="BR501" s="14">
        <v>2</v>
      </c>
      <c r="BS501" s="14">
        <v>1</v>
      </c>
      <c r="BT501" s="14">
        <v>3</v>
      </c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1" t="s">
        <v>436</v>
      </c>
      <c r="CF501" s="11" t="s">
        <v>436</v>
      </c>
    </row>
    <row r="502" spans="1:84" ht="19.7" customHeight="1" x14ac:dyDescent="0.2">
      <c r="A502" s="12" t="s">
        <v>352</v>
      </c>
      <c r="B502" s="13">
        <f t="shared" si="1825"/>
        <v>19</v>
      </c>
      <c r="C502" s="14"/>
      <c r="D502" s="14"/>
      <c r="E502" s="14"/>
      <c r="F502" s="14"/>
      <c r="G502" s="14"/>
      <c r="H502" s="14">
        <f t="shared" si="1819"/>
        <v>19</v>
      </c>
      <c r="I502" s="13"/>
      <c r="J502" s="13"/>
      <c r="K502" s="13"/>
      <c r="L502" s="13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>
        <v>1</v>
      </c>
      <c r="X502" s="14"/>
      <c r="Y502" s="14"/>
      <c r="Z502" s="14"/>
      <c r="AA502" s="14"/>
      <c r="AB502" s="14"/>
      <c r="AC502" s="14"/>
      <c r="AD502" s="14"/>
      <c r="AE502" s="14">
        <v>1</v>
      </c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>
        <v>1</v>
      </c>
      <c r="AT502" s="14">
        <v>3</v>
      </c>
      <c r="AU502" s="14"/>
      <c r="AV502" s="14"/>
      <c r="AW502" s="14"/>
      <c r="AX502" s="14"/>
      <c r="AY502" s="14"/>
      <c r="AZ502" s="14"/>
      <c r="BA502" s="14"/>
      <c r="BB502" s="14"/>
      <c r="BC502" s="14"/>
      <c r="BD502" s="14">
        <v>1</v>
      </c>
      <c r="BE502" s="14"/>
      <c r="BF502" s="14"/>
      <c r="BG502" s="14">
        <v>1</v>
      </c>
      <c r="BH502" s="15">
        <v>0</v>
      </c>
      <c r="BI502" s="14">
        <v>1</v>
      </c>
      <c r="BJ502" s="14"/>
      <c r="BK502" s="14"/>
      <c r="BL502" s="14"/>
      <c r="BM502" s="14"/>
      <c r="BN502" s="14"/>
      <c r="BO502" s="14"/>
      <c r="BP502" s="14"/>
      <c r="BQ502" s="14"/>
      <c r="BR502" s="14">
        <v>2</v>
      </c>
      <c r="BS502" s="14">
        <v>3</v>
      </c>
      <c r="BT502" s="14"/>
      <c r="BU502" s="14">
        <v>1</v>
      </c>
      <c r="BV502" s="14">
        <v>1</v>
      </c>
      <c r="BW502" s="14">
        <v>1</v>
      </c>
      <c r="BX502" s="14">
        <v>1</v>
      </c>
      <c r="BY502" s="14"/>
      <c r="BZ502" s="14">
        <v>1</v>
      </c>
      <c r="CA502" s="14"/>
      <c r="CB502" s="14"/>
      <c r="CC502" s="14"/>
      <c r="CD502" s="14"/>
      <c r="CE502" s="11" t="s">
        <v>436</v>
      </c>
      <c r="CF502" s="11" t="s">
        <v>436</v>
      </c>
    </row>
    <row r="503" spans="1:84" ht="19.7" customHeight="1" x14ac:dyDescent="0.2">
      <c r="A503" s="12" t="s">
        <v>383</v>
      </c>
      <c r="B503" s="13">
        <f t="shared" si="1825"/>
        <v>12</v>
      </c>
      <c r="C503" s="14"/>
      <c r="D503" s="14"/>
      <c r="E503" s="14"/>
      <c r="F503" s="14"/>
      <c r="G503" s="14"/>
      <c r="H503" s="14">
        <f t="shared" si="1819"/>
        <v>12</v>
      </c>
      <c r="I503" s="13"/>
      <c r="J503" s="13"/>
      <c r="K503" s="13"/>
      <c r="L503" s="13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>
        <v>1</v>
      </c>
      <c r="X503" s="14"/>
      <c r="Y503" s="14"/>
      <c r="Z503" s="14"/>
      <c r="AA503" s="14"/>
      <c r="AB503" s="14"/>
      <c r="AC503" s="14"/>
      <c r="AD503" s="14"/>
      <c r="AE503" s="14">
        <v>1</v>
      </c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>
        <v>4</v>
      </c>
      <c r="AU503" s="14"/>
      <c r="AV503" s="14"/>
      <c r="AW503" s="14"/>
      <c r="AX503" s="14"/>
      <c r="AY503" s="14">
        <v>0</v>
      </c>
      <c r="AZ503" s="14"/>
      <c r="BA503" s="14"/>
      <c r="BB503" s="14"/>
      <c r="BC503" s="14"/>
      <c r="BD503" s="14"/>
      <c r="BE503" s="14"/>
      <c r="BF503" s="14"/>
      <c r="BG503" s="14"/>
      <c r="BH503" s="15">
        <v>4</v>
      </c>
      <c r="BI503" s="14">
        <v>1</v>
      </c>
      <c r="BJ503" s="14"/>
      <c r="BK503" s="14"/>
      <c r="BL503" s="14"/>
      <c r="BM503" s="14"/>
      <c r="BN503" s="14"/>
      <c r="BO503" s="14"/>
      <c r="BP503" s="14"/>
      <c r="BQ503" s="14"/>
      <c r="BR503" s="14">
        <v>1</v>
      </c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1" t="s">
        <v>436</v>
      </c>
      <c r="CF503" s="11" t="s">
        <v>436</v>
      </c>
    </row>
    <row r="504" spans="1:84" ht="19.7" customHeight="1" x14ac:dyDescent="0.2">
      <c r="A504" s="12" t="s">
        <v>384</v>
      </c>
      <c r="B504" s="13">
        <f t="shared" si="1825"/>
        <v>76</v>
      </c>
      <c r="C504" s="14">
        <f>SUM(C505:C507)</f>
        <v>0</v>
      </c>
      <c r="D504" s="14">
        <f>SUM(D505:D507)</f>
        <v>0</v>
      </c>
      <c r="E504" s="14">
        <f>SUM(E505:E507)</f>
        <v>0</v>
      </c>
      <c r="F504" s="14">
        <f>SUM(F505:F507)</f>
        <v>0</v>
      </c>
      <c r="G504" s="14">
        <f>SUM(G505:G507)</f>
        <v>0</v>
      </c>
      <c r="H504" s="14">
        <f t="shared" si="1819"/>
        <v>76</v>
      </c>
      <c r="I504" s="14">
        <f>SUM(I505:I508)</f>
        <v>0</v>
      </c>
      <c r="J504" s="14">
        <f t="shared" ref="J504:CB504" si="2038">SUM(J505:J508)</f>
        <v>1</v>
      </c>
      <c r="K504" s="14">
        <f t="shared" si="2038"/>
        <v>0</v>
      </c>
      <c r="L504" s="14">
        <f t="shared" si="2038"/>
        <v>0</v>
      </c>
      <c r="M504" s="14">
        <f t="shared" si="2038"/>
        <v>0</v>
      </c>
      <c r="N504" s="14">
        <f t="shared" si="2038"/>
        <v>0</v>
      </c>
      <c r="O504" s="14">
        <f t="shared" si="2038"/>
        <v>0</v>
      </c>
      <c r="P504" s="14">
        <f t="shared" si="2038"/>
        <v>0</v>
      </c>
      <c r="Q504" s="14">
        <f t="shared" si="2038"/>
        <v>0</v>
      </c>
      <c r="R504" s="14">
        <f t="shared" si="2038"/>
        <v>2</v>
      </c>
      <c r="S504" s="14">
        <f>SUM(S505:S508)</f>
        <v>0</v>
      </c>
      <c r="T504" s="14">
        <f t="shared" si="2038"/>
        <v>0</v>
      </c>
      <c r="U504" s="14">
        <f t="shared" si="2038"/>
        <v>0</v>
      </c>
      <c r="V504" s="14">
        <f t="shared" si="2038"/>
        <v>2</v>
      </c>
      <c r="W504" s="14">
        <f>SUM(W505:W508)</f>
        <v>2</v>
      </c>
      <c r="X504" s="14">
        <f t="shared" si="2038"/>
        <v>0</v>
      </c>
      <c r="Y504" s="14">
        <f t="shared" si="2038"/>
        <v>0</v>
      </c>
      <c r="Z504" s="14">
        <f>SUM(Z505:Z508)</f>
        <v>0</v>
      </c>
      <c r="AA504" s="14">
        <f>SUM(AA505:AA508)</f>
        <v>0</v>
      </c>
      <c r="AB504" s="14">
        <f t="shared" si="2038"/>
        <v>0</v>
      </c>
      <c r="AC504" s="14">
        <f t="shared" si="2038"/>
        <v>0</v>
      </c>
      <c r="AD504" s="14">
        <f>SUM(AD505:AD508)</f>
        <v>0</v>
      </c>
      <c r="AE504" s="14">
        <f t="shared" si="2038"/>
        <v>25</v>
      </c>
      <c r="AF504" s="14">
        <f>SUM(AF505:AF508)</f>
        <v>0</v>
      </c>
      <c r="AG504" s="14">
        <f>SUM(AG505:AG508)</f>
        <v>0</v>
      </c>
      <c r="AH504" s="14">
        <f>SUM(AH505:AH508)</f>
        <v>0</v>
      </c>
      <c r="AI504" s="14">
        <f t="shared" si="2038"/>
        <v>0</v>
      </c>
      <c r="AJ504" s="14">
        <f>SUM(AJ505:AJ508)</f>
        <v>0</v>
      </c>
      <c r="AK504" s="14">
        <f>SUM(AK505:AK508)</f>
        <v>0</v>
      </c>
      <c r="AL504" s="14">
        <f>SUM(AL505:AL508)</f>
        <v>0</v>
      </c>
      <c r="AM504" s="14">
        <f>SUM(AM505:AM508)</f>
        <v>0</v>
      </c>
      <c r="AN504" s="14">
        <f t="shared" si="2038"/>
        <v>0</v>
      </c>
      <c r="AO504" s="14">
        <f t="shared" si="2038"/>
        <v>0</v>
      </c>
      <c r="AP504" s="14">
        <f>SUM(AP505:AP508)</f>
        <v>0</v>
      </c>
      <c r="AQ504" s="14">
        <f t="shared" si="2038"/>
        <v>0</v>
      </c>
      <c r="AR504" s="14">
        <f>SUM(AR505:AR508)</f>
        <v>0</v>
      </c>
      <c r="AS504" s="14">
        <f t="shared" si="2038"/>
        <v>32</v>
      </c>
      <c r="AT504" s="14">
        <f>SUM(AT505:AT508)</f>
        <v>0</v>
      </c>
      <c r="AU504" s="14">
        <f>SUM(AU505:AU508)</f>
        <v>0</v>
      </c>
      <c r="AV504" s="14">
        <f>SUM(AV505:AV508)</f>
        <v>1</v>
      </c>
      <c r="AW504" s="14">
        <f t="shared" si="2038"/>
        <v>0</v>
      </c>
      <c r="AX504" s="14">
        <f t="shared" si="2038"/>
        <v>0</v>
      </c>
      <c r="AY504" s="14">
        <f t="shared" si="2038"/>
        <v>0</v>
      </c>
      <c r="AZ504" s="14">
        <f>SUM(AZ505:AZ508)</f>
        <v>0</v>
      </c>
      <c r="BA504" s="14">
        <f t="shared" si="2038"/>
        <v>0</v>
      </c>
      <c r="BB504" s="14">
        <f t="shared" si="2038"/>
        <v>0</v>
      </c>
      <c r="BC504" s="14">
        <f t="shared" si="2038"/>
        <v>0</v>
      </c>
      <c r="BD504" s="14">
        <f t="shared" ref="BD504:BE504" si="2039">SUM(BD505:BD508)</f>
        <v>0</v>
      </c>
      <c r="BE504" s="14">
        <f t="shared" si="2039"/>
        <v>0</v>
      </c>
      <c r="BF504" s="14">
        <f>SUM(BF505:BF508)</f>
        <v>0</v>
      </c>
      <c r="BG504" s="14">
        <f t="shared" si="2038"/>
        <v>8</v>
      </c>
      <c r="BH504" s="15">
        <f t="shared" ref="BH504:BM504" si="2040">SUM(BH505:BH508)</f>
        <v>0</v>
      </c>
      <c r="BI504" s="14">
        <f t="shared" si="2040"/>
        <v>0</v>
      </c>
      <c r="BJ504" s="14">
        <f t="shared" si="2040"/>
        <v>0</v>
      </c>
      <c r="BK504" s="14">
        <f t="shared" si="2040"/>
        <v>0</v>
      </c>
      <c r="BL504" s="14">
        <f t="shared" si="2040"/>
        <v>0</v>
      </c>
      <c r="BM504" s="14">
        <f t="shared" si="2040"/>
        <v>0</v>
      </c>
      <c r="BN504" s="14">
        <f t="shared" si="2038"/>
        <v>0</v>
      </c>
      <c r="BO504" s="14">
        <f t="shared" si="2038"/>
        <v>0</v>
      </c>
      <c r="BP504" s="14">
        <f t="shared" si="2038"/>
        <v>0</v>
      </c>
      <c r="BQ504" s="14">
        <f t="shared" si="2038"/>
        <v>3</v>
      </c>
      <c r="BR504" s="14">
        <f>SUM(BR505:BR508)</f>
        <v>0</v>
      </c>
      <c r="BS504" s="14">
        <f>SUM(BS505:BS508)</f>
        <v>0</v>
      </c>
      <c r="BT504" s="14">
        <f t="shared" si="2038"/>
        <v>0</v>
      </c>
      <c r="BU504" s="14">
        <f t="shared" si="2038"/>
        <v>0</v>
      </c>
      <c r="BV504" s="14">
        <f t="shared" si="2038"/>
        <v>0</v>
      </c>
      <c r="BW504" s="14">
        <f t="shared" si="2038"/>
        <v>0</v>
      </c>
      <c r="BX504" s="14">
        <f t="shared" si="2038"/>
        <v>0</v>
      </c>
      <c r="BY504" s="14">
        <f t="shared" ref="BY504" si="2041">SUM(BY505:BY508)</f>
        <v>0</v>
      </c>
      <c r="BZ504" s="14">
        <f t="shared" si="2038"/>
        <v>0</v>
      </c>
      <c r="CA504" s="14">
        <f t="shared" si="2038"/>
        <v>0</v>
      </c>
      <c r="CB504" s="14">
        <f t="shared" si="2038"/>
        <v>0</v>
      </c>
      <c r="CC504" s="14"/>
      <c r="CD504" s="14">
        <f t="shared" ref="CD504" si="2042">SUM(CD505:CD508)</f>
        <v>0</v>
      </c>
      <c r="CE504" s="11"/>
      <c r="CF504" s="11"/>
    </row>
    <row r="505" spans="1:84" ht="19.7" customHeight="1" x14ac:dyDescent="0.2">
      <c r="A505" s="12" t="s">
        <v>385</v>
      </c>
      <c r="B505" s="13">
        <f t="shared" si="1825"/>
        <v>17</v>
      </c>
      <c r="C505" s="14"/>
      <c r="D505" s="14"/>
      <c r="E505" s="14"/>
      <c r="F505" s="14"/>
      <c r="G505" s="14"/>
      <c r="H505" s="14">
        <f t="shared" si="1819"/>
        <v>17</v>
      </c>
      <c r="I505" s="13"/>
      <c r="J505" s="13">
        <v>1</v>
      </c>
      <c r="K505" s="13"/>
      <c r="L505" s="13"/>
      <c r="M505" s="14"/>
      <c r="N505" s="14"/>
      <c r="O505" s="14"/>
      <c r="P505" s="14"/>
      <c r="Q505" s="14"/>
      <c r="R505" s="14">
        <v>1</v>
      </c>
      <c r="S505" s="14"/>
      <c r="T505" s="14"/>
      <c r="U505" s="14"/>
      <c r="V505" s="14"/>
      <c r="W505" s="14">
        <v>1</v>
      </c>
      <c r="X505" s="14"/>
      <c r="Y505" s="14"/>
      <c r="Z505" s="14"/>
      <c r="AA505" s="14"/>
      <c r="AB505" s="14"/>
      <c r="AC505" s="14"/>
      <c r="AD505" s="14"/>
      <c r="AE505" s="14">
        <v>5</v>
      </c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>
        <v>6</v>
      </c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>
        <v>2</v>
      </c>
      <c r="BH505" s="15"/>
      <c r="BI505" s="14"/>
      <c r="BJ505" s="14"/>
      <c r="BK505" s="14"/>
      <c r="BL505" s="14"/>
      <c r="BM505" s="14"/>
      <c r="BN505" s="14"/>
      <c r="BO505" s="14"/>
      <c r="BP505" s="14"/>
      <c r="BQ505" s="14">
        <v>1</v>
      </c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1" t="s">
        <v>436</v>
      </c>
      <c r="CF505" s="11" t="s">
        <v>436</v>
      </c>
    </row>
    <row r="506" spans="1:84" ht="19.7" customHeight="1" x14ac:dyDescent="0.2">
      <c r="A506" s="12" t="s">
        <v>354</v>
      </c>
      <c r="B506" s="13">
        <f t="shared" si="1825"/>
        <v>20</v>
      </c>
      <c r="C506" s="14"/>
      <c r="D506" s="14"/>
      <c r="E506" s="14"/>
      <c r="F506" s="14"/>
      <c r="G506" s="14"/>
      <c r="H506" s="14">
        <f t="shared" si="1819"/>
        <v>20</v>
      </c>
      <c r="I506" s="13"/>
      <c r="J506" s="13"/>
      <c r="K506" s="13"/>
      <c r="L506" s="13"/>
      <c r="M506" s="14"/>
      <c r="N506" s="14"/>
      <c r="O506" s="14"/>
      <c r="P506" s="14"/>
      <c r="Q506" s="14"/>
      <c r="R506" s="14"/>
      <c r="S506" s="14"/>
      <c r="T506" s="14"/>
      <c r="U506" s="14"/>
      <c r="V506" s="14">
        <v>1</v>
      </c>
      <c r="W506" s="14">
        <v>1</v>
      </c>
      <c r="X506" s="14"/>
      <c r="Y506" s="14"/>
      <c r="Z506" s="14"/>
      <c r="AA506" s="14"/>
      <c r="AB506" s="14"/>
      <c r="AC506" s="14"/>
      <c r="AD506" s="14"/>
      <c r="AE506" s="14">
        <v>7</v>
      </c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>
        <v>8</v>
      </c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>
        <v>2</v>
      </c>
      <c r="BH506" s="15"/>
      <c r="BI506" s="14"/>
      <c r="BJ506" s="14"/>
      <c r="BK506" s="14"/>
      <c r="BL506" s="14"/>
      <c r="BM506" s="14"/>
      <c r="BN506" s="14"/>
      <c r="BO506" s="14"/>
      <c r="BP506" s="14"/>
      <c r="BQ506" s="14">
        <v>1</v>
      </c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1" t="s">
        <v>436</v>
      </c>
      <c r="CF506" s="11" t="s">
        <v>436</v>
      </c>
    </row>
    <row r="507" spans="1:84" ht="19.7" customHeight="1" x14ac:dyDescent="0.2">
      <c r="A507" s="12" t="s">
        <v>355</v>
      </c>
      <c r="B507" s="13">
        <f t="shared" si="1825"/>
        <v>20</v>
      </c>
      <c r="C507" s="14"/>
      <c r="D507" s="14"/>
      <c r="E507" s="14"/>
      <c r="F507" s="14"/>
      <c r="G507" s="14"/>
      <c r="H507" s="14">
        <f t="shared" si="1819"/>
        <v>20</v>
      </c>
      <c r="I507" s="13"/>
      <c r="J507" s="13"/>
      <c r="K507" s="13"/>
      <c r="L507" s="13"/>
      <c r="M507" s="14"/>
      <c r="N507" s="14"/>
      <c r="O507" s="14"/>
      <c r="P507" s="14"/>
      <c r="Q507" s="14"/>
      <c r="R507" s="14"/>
      <c r="S507" s="14"/>
      <c r="T507" s="14"/>
      <c r="U507" s="14"/>
      <c r="V507" s="14">
        <v>1</v>
      </c>
      <c r="W507" s="14"/>
      <c r="X507" s="14"/>
      <c r="Y507" s="14"/>
      <c r="Z507" s="14"/>
      <c r="AA507" s="14"/>
      <c r="AB507" s="14"/>
      <c r="AC507" s="14"/>
      <c r="AD507" s="14"/>
      <c r="AE507" s="14">
        <v>7</v>
      </c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>
        <v>9</v>
      </c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>
        <v>2</v>
      </c>
      <c r="BH507" s="15"/>
      <c r="BI507" s="14"/>
      <c r="BJ507" s="14"/>
      <c r="BK507" s="14"/>
      <c r="BL507" s="14"/>
      <c r="BM507" s="14"/>
      <c r="BN507" s="14"/>
      <c r="BO507" s="14"/>
      <c r="BP507" s="14"/>
      <c r="BQ507" s="14">
        <v>1</v>
      </c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1" t="s">
        <v>436</v>
      </c>
      <c r="CF507" s="11" t="s">
        <v>436</v>
      </c>
    </row>
    <row r="508" spans="1:84" ht="19.7" customHeight="1" x14ac:dyDescent="0.2">
      <c r="A508" s="12" t="s">
        <v>386</v>
      </c>
      <c r="B508" s="13">
        <f t="shared" si="1825"/>
        <v>19</v>
      </c>
      <c r="C508" s="14"/>
      <c r="D508" s="14"/>
      <c r="E508" s="14"/>
      <c r="F508" s="14"/>
      <c r="G508" s="14"/>
      <c r="H508" s="14">
        <f t="shared" si="1819"/>
        <v>19</v>
      </c>
      <c r="I508" s="13"/>
      <c r="J508" s="13"/>
      <c r="K508" s="13"/>
      <c r="L508" s="13"/>
      <c r="M508" s="14"/>
      <c r="N508" s="14"/>
      <c r="O508" s="14"/>
      <c r="P508" s="14"/>
      <c r="Q508" s="14"/>
      <c r="R508" s="14">
        <v>1</v>
      </c>
      <c r="S508" s="14"/>
      <c r="T508" s="14"/>
      <c r="U508" s="14"/>
      <c r="V508" s="14">
        <v>0</v>
      </c>
      <c r="W508" s="14"/>
      <c r="X508" s="14"/>
      <c r="Y508" s="14"/>
      <c r="Z508" s="14"/>
      <c r="AA508" s="14"/>
      <c r="AB508" s="14"/>
      <c r="AC508" s="14"/>
      <c r="AD508" s="14"/>
      <c r="AE508" s="14">
        <v>6</v>
      </c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>
        <v>9</v>
      </c>
      <c r="AT508" s="14"/>
      <c r="AU508" s="14"/>
      <c r="AV508" s="14">
        <v>1</v>
      </c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>
        <v>2</v>
      </c>
      <c r="BH508" s="15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1" t="s">
        <v>436</v>
      </c>
      <c r="CF508" s="11" t="s">
        <v>436</v>
      </c>
    </row>
    <row r="509" spans="1:84" ht="19.7" customHeight="1" x14ac:dyDescent="0.2">
      <c r="A509" s="12" t="s">
        <v>414</v>
      </c>
      <c r="B509" s="13">
        <f t="shared" si="1825"/>
        <v>55</v>
      </c>
      <c r="C509" s="14">
        <f>SUM(C510:C512)</f>
        <v>0</v>
      </c>
      <c r="D509" s="14">
        <f t="shared" ref="D509:I509" si="2043">SUM(D510:D512)</f>
        <v>0</v>
      </c>
      <c r="E509" s="14">
        <f t="shared" si="2043"/>
        <v>0</v>
      </c>
      <c r="F509" s="14">
        <f t="shared" si="2043"/>
        <v>0</v>
      </c>
      <c r="G509" s="14">
        <f t="shared" si="2043"/>
        <v>0</v>
      </c>
      <c r="H509" s="14">
        <f t="shared" si="1819"/>
        <v>55</v>
      </c>
      <c r="I509" s="14">
        <f t="shared" si="2043"/>
        <v>0</v>
      </c>
      <c r="J509" s="14">
        <f t="shared" ref="J509" si="2044">SUM(J510:J512)</f>
        <v>0</v>
      </c>
      <c r="K509" s="14">
        <f t="shared" ref="K509" si="2045">SUM(K510:K512)</f>
        <v>0</v>
      </c>
      <c r="L509" s="14">
        <f t="shared" ref="L509" si="2046">SUM(L510:L512)</f>
        <v>0</v>
      </c>
      <c r="M509" s="14">
        <f t="shared" ref="M509" si="2047">SUM(M510:M512)</f>
        <v>0</v>
      </c>
      <c r="N509" s="14">
        <f t="shared" ref="N509" si="2048">SUM(N510:N512)</f>
        <v>0</v>
      </c>
      <c r="O509" s="14">
        <f t="shared" ref="O509" si="2049">SUM(O510:O512)</f>
        <v>0</v>
      </c>
      <c r="P509" s="14">
        <f t="shared" ref="P509" si="2050">SUM(P510:P512)</f>
        <v>0</v>
      </c>
      <c r="Q509" s="14">
        <f t="shared" ref="Q509" si="2051">SUM(Q510:Q512)</f>
        <v>0</v>
      </c>
      <c r="R509" s="14">
        <f t="shared" ref="R509" si="2052">SUM(R510:R512)</f>
        <v>0</v>
      </c>
      <c r="S509" s="14">
        <f t="shared" ref="S509" si="2053">SUM(S510:S512)</f>
        <v>0</v>
      </c>
      <c r="T509" s="14">
        <f t="shared" ref="T509" si="2054">SUM(T510:T512)</f>
        <v>0</v>
      </c>
      <c r="U509" s="14">
        <f t="shared" ref="U509" si="2055">SUM(U510:U512)</f>
        <v>1</v>
      </c>
      <c r="V509" s="14">
        <f t="shared" ref="V509" si="2056">SUM(V510:V512)</f>
        <v>0</v>
      </c>
      <c r="W509" s="14">
        <f t="shared" ref="W509" si="2057">SUM(W510:W512)</f>
        <v>1</v>
      </c>
      <c r="X509" s="14">
        <f t="shared" ref="X509" si="2058">SUM(X510:X512)</f>
        <v>0</v>
      </c>
      <c r="Y509" s="14">
        <f t="shared" ref="Y509" si="2059">SUM(Y510:Y512)</f>
        <v>3</v>
      </c>
      <c r="Z509" s="14">
        <f t="shared" ref="Z509" si="2060">SUM(Z510:Z512)</f>
        <v>0</v>
      </c>
      <c r="AA509" s="14">
        <f t="shared" ref="AA509" si="2061">SUM(AA510:AA512)</f>
        <v>0</v>
      </c>
      <c r="AB509" s="14">
        <f t="shared" ref="AB509" si="2062">SUM(AB510:AB512)</f>
        <v>0</v>
      </c>
      <c r="AC509" s="14">
        <f t="shared" ref="AC509" si="2063">SUM(AC510:AC512)</f>
        <v>0</v>
      </c>
      <c r="AD509" s="14">
        <f t="shared" ref="AD509" si="2064">SUM(AD510:AD512)</f>
        <v>0</v>
      </c>
      <c r="AE509" s="14">
        <f t="shared" ref="AE509" si="2065">SUM(AE510:AE512)</f>
        <v>0</v>
      </c>
      <c r="AF509" s="14">
        <f t="shared" ref="AF509" si="2066">SUM(AF510:AF512)</f>
        <v>0</v>
      </c>
      <c r="AG509" s="14">
        <f t="shared" ref="AG509" si="2067">SUM(AG510:AG512)</f>
        <v>0</v>
      </c>
      <c r="AH509" s="14">
        <f t="shared" ref="AH509" si="2068">SUM(AH510:AH512)</f>
        <v>18</v>
      </c>
      <c r="AI509" s="14">
        <f t="shared" ref="AI509" si="2069">SUM(AI510:AI512)</f>
        <v>0</v>
      </c>
      <c r="AJ509" s="14">
        <f t="shared" ref="AJ509" si="2070">SUM(AJ510:AJ512)</f>
        <v>0</v>
      </c>
      <c r="AK509" s="14">
        <f t="shared" ref="AK509" si="2071">SUM(AK510:AK512)</f>
        <v>0</v>
      </c>
      <c r="AL509" s="14">
        <f t="shared" ref="AL509" si="2072">SUM(AL510:AL512)</f>
        <v>0</v>
      </c>
      <c r="AM509" s="14">
        <f t="shared" ref="AM509" si="2073">SUM(AM510:AM512)</f>
        <v>0</v>
      </c>
      <c r="AN509" s="14">
        <f t="shared" ref="AN509" si="2074">SUM(AN510:AN512)</f>
        <v>0</v>
      </c>
      <c r="AO509" s="14">
        <f t="shared" ref="AO509" si="2075">SUM(AO510:AO512)</f>
        <v>3</v>
      </c>
      <c r="AP509" s="14">
        <f t="shared" ref="AP509" si="2076">SUM(AP510:AP512)</f>
        <v>0</v>
      </c>
      <c r="AQ509" s="14">
        <f t="shared" ref="AQ509" si="2077">SUM(AQ510:AQ512)</f>
        <v>0</v>
      </c>
      <c r="AR509" s="14">
        <f t="shared" ref="AR509" si="2078">SUM(AR510:AR512)</f>
        <v>0</v>
      </c>
      <c r="AS509" s="14">
        <f t="shared" ref="AS509" si="2079">SUM(AS510:AS512)</f>
        <v>0</v>
      </c>
      <c r="AT509" s="14">
        <f t="shared" ref="AT509" si="2080">SUM(AT510:AT512)</f>
        <v>0</v>
      </c>
      <c r="AU509" s="14">
        <f t="shared" ref="AU509" si="2081">SUM(AU510:AU512)</f>
        <v>0</v>
      </c>
      <c r="AV509" s="14">
        <f t="shared" ref="AV509" si="2082">SUM(AV510:AV512)</f>
        <v>23</v>
      </c>
      <c r="AW509" s="14">
        <f t="shared" ref="AW509" si="2083">SUM(AW510:AW512)</f>
        <v>0</v>
      </c>
      <c r="AX509" s="14">
        <f t="shared" ref="AX509" si="2084">SUM(AX510:AX512)</f>
        <v>0</v>
      </c>
      <c r="AY509" s="14">
        <f t="shared" ref="AY509" si="2085">SUM(AY510:AY512)</f>
        <v>0</v>
      </c>
      <c r="AZ509" s="14">
        <f t="shared" ref="AZ509" si="2086">SUM(AZ510:AZ512)</f>
        <v>0</v>
      </c>
      <c r="BA509" s="14">
        <f t="shared" ref="BA509" si="2087">SUM(BA510:BA512)</f>
        <v>0</v>
      </c>
      <c r="BB509" s="14">
        <f t="shared" ref="BB509" si="2088">SUM(BB510:BB512)</f>
        <v>2</v>
      </c>
      <c r="BC509" s="14">
        <f t="shared" ref="BC509" si="2089">SUM(BC510:BC512)</f>
        <v>1</v>
      </c>
      <c r="BD509" s="14">
        <f t="shared" ref="BD509:BE509" si="2090">SUM(BD510:BD512)</f>
        <v>0</v>
      </c>
      <c r="BE509" s="14">
        <f t="shared" si="2090"/>
        <v>0</v>
      </c>
      <c r="BF509" s="14">
        <f t="shared" ref="BF509" si="2091">SUM(BF510:BF512)</f>
        <v>0</v>
      </c>
      <c r="BG509" s="14">
        <f t="shared" ref="BG509" si="2092">SUM(BG510:BG512)</f>
        <v>3</v>
      </c>
      <c r="BH509" s="14">
        <f t="shared" ref="BH509" si="2093">SUM(BH510:BH512)</f>
        <v>0</v>
      </c>
      <c r="BI509" s="14">
        <f t="shared" ref="BI509" si="2094">SUM(BI510:BI512)</f>
        <v>0</v>
      </c>
      <c r="BJ509" s="14">
        <f t="shared" ref="BJ509" si="2095">SUM(BJ510:BJ512)</f>
        <v>0</v>
      </c>
      <c r="BK509" s="14">
        <f t="shared" ref="BK509" si="2096">SUM(BK510:BK512)</f>
        <v>0</v>
      </c>
      <c r="BL509" s="14">
        <f t="shared" ref="BL509" si="2097">SUM(BL510:BL512)</f>
        <v>0</v>
      </c>
      <c r="BM509" s="14">
        <f t="shared" ref="BM509" si="2098">SUM(BM510:BM512)</f>
        <v>0</v>
      </c>
      <c r="BN509" s="14">
        <f t="shared" ref="BN509" si="2099">SUM(BN510:BN512)</f>
        <v>0</v>
      </c>
      <c r="BO509" s="14">
        <f t="shared" ref="BO509" si="2100">SUM(BO510:BO512)</f>
        <v>0</v>
      </c>
      <c r="BP509" s="14">
        <f t="shared" ref="BP509" si="2101">SUM(BP510:BP512)</f>
        <v>0</v>
      </c>
      <c r="BQ509" s="14">
        <f t="shared" ref="BQ509" si="2102">SUM(BQ510:BQ512)</f>
        <v>0</v>
      </c>
      <c r="BR509" s="14">
        <f t="shared" ref="BR509" si="2103">SUM(BR510:BR512)</f>
        <v>0</v>
      </c>
      <c r="BS509" s="14">
        <f t="shared" ref="BS509" si="2104">SUM(BS510:BS512)</f>
        <v>0</v>
      </c>
      <c r="BT509" s="14">
        <f t="shared" ref="BT509" si="2105">SUM(BT510:BT512)</f>
        <v>0</v>
      </c>
      <c r="BU509" s="14">
        <f t="shared" ref="BU509" si="2106">SUM(BU510:BU512)</f>
        <v>0</v>
      </c>
      <c r="BV509" s="14">
        <f t="shared" ref="BV509" si="2107">SUM(BV510:BV512)</f>
        <v>0</v>
      </c>
      <c r="BW509" s="14">
        <f t="shared" ref="BW509" si="2108">SUM(BW510:BW512)</f>
        <v>0</v>
      </c>
      <c r="BX509" s="14">
        <f t="shared" ref="BX509" si="2109">SUM(BX510:BX512)</f>
        <v>0</v>
      </c>
      <c r="BY509" s="14">
        <f t="shared" ref="BY509" si="2110">SUM(BY510:BY512)</f>
        <v>0</v>
      </c>
      <c r="BZ509" s="14">
        <f t="shared" ref="BZ509" si="2111">SUM(BZ510:BZ512)</f>
        <v>0</v>
      </c>
      <c r="CA509" s="14">
        <f t="shared" ref="CA509" si="2112">SUM(CA510:CA512)</f>
        <v>0</v>
      </c>
      <c r="CB509" s="14">
        <f t="shared" ref="CB509:CD509" si="2113">SUM(CB510:CB512)</f>
        <v>0</v>
      </c>
      <c r="CC509" s="14"/>
      <c r="CD509" s="14">
        <f t="shared" si="2113"/>
        <v>0</v>
      </c>
      <c r="CE509" s="11"/>
      <c r="CF509" s="11"/>
    </row>
    <row r="510" spans="1:84" ht="19.7" customHeight="1" x14ac:dyDescent="0.2">
      <c r="A510" s="12" t="s">
        <v>470</v>
      </c>
      <c r="B510" s="13">
        <f t="shared" si="1825"/>
        <v>14</v>
      </c>
      <c r="C510" s="14"/>
      <c r="D510" s="14"/>
      <c r="E510" s="14"/>
      <c r="F510" s="14"/>
      <c r="G510" s="14"/>
      <c r="H510" s="14">
        <f t="shared" si="1819"/>
        <v>14</v>
      </c>
      <c r="I510" s="13"/>
      <c r="J510" s="13"/>
      <c r="K510" s="13"/>
      <c r="L510" s="13"/>
      <c r="M510" s="14"/>
      <c r="N510" s="14"/>
      <c r="O510" s="14"/>
      <c r="P510" s="14"/>
      <c r="Q510" s="14"/>
      <c r="R510" s="14"/>
      <c r="S510" s="14"/>
      <c r="T510" s="14"/>
      <c r="U510" s="14">
        <v>1</v>
      </c>
      <c r="V510" s="14"/>
      <c r="W510" s="14">
        <v>0</v>
      </c>
      <c r="X510" s="14"/>
      <c r="Y510" s="14">
        <v>0</v>
      </c>
      <c r="Z510" s="14"/>
      <c r="AA510" s="14"/>
      <c r="AB510" s="14"/>
      <c r="AC510" s="14"/>
      <c r="AD510" s="14"/>
      <c r="AE510" s="14"/>
      <c r="AF510" s="14"/>
      <c r="AG510" s="14"/>
      <c r="AH510" s="14">
        <v>5</v>
      </c>
      <c r="AI510" s="14"/>
      <c r="AJ510" s="14"/>
      <c r="AK510" s="14"/>
      <c r="AL510" s="14"/>
      <c r="AM510" s="14"/>
      <c r="AN510" s="14"/>
      <c r="AO510" s="14">
        <v>1</v>
      </c>
      <c r="AP510" s="14"/>
      <c r="AQ510" s="14"/>
      <c r="AR510" s="14"/>
      <c r="AS510" s="14"/>
      <c r="AT510" s="14"/>
      <c r="AU510" s="14"/>
      <c r="AV510" s="14">
        <v>5</v>
      </c>
      <c r="AW510" s="14"/>
      <c r="AX510" s="14"/>
      <c r="AY510" s="14"/>
      <c r="AZ510" s="14"/>
      <c r="BA510" s="14"/>
      <c r="BB510" s="14">
        <v>1</v>
      </c>
      <c r="BC510" s="14"/>
      <c r="BD510" s="14"/>
      <c r="BE510" s="14"/>
      <c r="BF510" s="14"/>
      <c r="BG510" s="14">
        <v>1</v>
      </c>
      <c r="BH510" s="15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1" t="s">
        <v>436</v>
      </c>
      <c r="CF510" s="11" t="s">
        <v>436</v>
      </c>
    </row>
    <row r="511" spans="1:84" ht="19.7" customHeight="1" x14ac:dyDescent="0.2">
      <c r="A511" s="12" t="s">
        <v>412</v>
      </c>
      <c r="B511" s="13">
        <f t="shared" si="1825"/>
        <v>28</v>
      </c>
      <c r="C511" s="14"/>
      <c r="D511" s="14"/>
      <c r="E511" s="14"/>
      <c r="F511" s="14"/>
      <c r="G511" s="14"/>
      <c r="H511" s="14">
        <f t="shared" si="1819"/>
        <v>28</v>
      </c>
      <c r="I511" s="13"/>
      <c r="J511" s="13"/>
      <c r="K511" s="13"/>
      <c r="L511" s="13"/>
      <c r="M511" s="14"/>
      <c r="N511" s="14"/>
      <c r="O511" s="14"/>
      <c r="P511" s="14"/>
      <c r="Q511" s="14"/>
      <c r="R511" s="14"/>
      <c r="S511" s="14"/>
      <c r="T511" s="14"/>
      <c r="U511" s="14">
        <v>0</v>
      </c>
      <c r="V511" s="14"/>
      <c r="W511" s="14">
        <v>1</v>
      </c>
      <c r="X511" s="14"/>
      <c r="Y511" s="14">
        <v>2</v>
      </c>
      <c r="Z511" s="14"/>
      <c r="AA511" s="14"/>
      <c r="AB511" s="14"/>
      <c r="AC511" s="14"/>
      <c r="AD511" s="14"/>
      <c r="AE511" s="14">
        <v>0</v>
      </c>
      <c r="AF511" s="14"/>
      <c r="AG511" s="14"/>
      <c r="AH511" s="14">
        <v>9</v>
      </c>
      <c r="AI511" s="14"/>
      <c r="AJ511" s="14"/>
      <c r="AK511" s="14"/>
      <c r="AL511" s="14"/>
      <c r="AM511" s="14"/>
      <c r="AN511" s="14"/>
      <c r="AO511" s="14">
        <v>1</v>
      </c>
      <c r="AP511" s="14"/>
      <c r="AQ511" s="14"/>
      <c r="AR511" s="14"/>
      <c r="AS511" s="14">
        <v>0</v>
      </c>
      <c r="AT511" s="14"/>
      <c r="AU511" s="14"/>
      <c r="AV511" s="14">
        <v>13</v>
      </c>
      <c r="AW511" s="14"/>
      <c r="AX511" s="14"/>
      <c r="AY511" s="14"/>
      <c r="AZ511" s="14"/>
      <c r="BA511" s="14"/>
      <c r="BB511" s="14"/>
      <c r="BC511" s="14">
        <v>1</v>
      </c>
      <c r="BD511" s="14"/>
      <c r="BE511" s="14"/>
      <c r="BF511" s="14"/>
      <c r="BG511" s="14">
        <v>1</v>
      </c>
      <c r="BH511" s="15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1" t="s">
        <v>436</v>
      </c>
      <c r="CF511" s="11" t="s">
        <v>436</v>
      </c>
    </row>
    <row r="512" spans="1:84" ht="19.7" customHeight="1" x14ac:dyDescent="0.2">
      <c r="A512" s="12" t="s">
        <v>413</v>
      </c>
      <c r="B512" s="13">
        <f t="shared" si="1825"/>
        <v>13</v>
      </c>
      <c r="C512" s="14"/>
      <c r="D512" s="14"/>
      <c r="E512" s="14"/>
      <c r="F512" s="14"/>
      <c r="G512" s="14"/>
      <c r="H512" s="14">
        <f t="shared" si="1819"/>
        <v>13</v>
      </c>
      <c r="I512" s="13"/>
      <c r="J512" s="13"/>
      <c r="K512" s="13"/>
      <c r="L512" s="13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>
        <v>1</v>
      </c>
      <c r="Z512" s="14"/>
      <c r="AA512" s="14"/>
      <c r="AB512" s="14"/>
      <c r="AC512" s="14"/>
      <c r="AD512" s="14"/>
      <c r="AE512" s="14"/>
      <c r="AF512" s="14"/>
      <c r="AG512" s="14"/>
      <c r="AH512" s="14">
        <v>4</v>
      </c>
      <c r="AI512" s="14"/>
      <c r="AJ512" s="14"/>
      <c r="AK512" s="14"/>
      <c r="AL512" s="14"/>
      <c r="AM512" s="14"/>
      <c r="AN512" s="14"/>
      <c r="AO512" s="14">
        <v>1</v>
      </c>
      <c r="AP512" s="14"/>
      <c r="AQ512" s="14"/>
      <c r="AR512" s="14"/>
      <c r="AS512" s="14"/>
      <c r="AT512" s="14"/>
      <c r="AU512" s="14"/>
      <c r="AV512" s="14">
        <v>5</v>
      </c>
      <c r="AW512" s="14"/>
      <c r="AX512" s="14"/>
      <c r="AY512" s="14"/>
      <c r="AZ512" s="14"/>
      <c r="BA512" s="14"/>
      <c r="BB512" s="14">
        <v>1</v>
      </c>
      <c r="BC512" s="14"/>
      <c r="BD512" s="14"/>
      <c r="BE512" s="14"/>
      <c r="BF512" s="14"/>
      <c r="BG512" s="14">
        <v>1</v>
      </c>
      <c r="BH512" s="15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1" t="s">
        <v>436</v>
      </c>
      <c r="CF512" s="11" t="s">
        <v>436</v>
      </c>
    </row>
    <row r="513" spans="1:84" ht="19.7" customHeight="1" x14ac:dyDescent="0.2">
      <c r="A513" s="47" t="s">
        <v>387</v>
      </c>
      <c r="B513" s="48">
        <f t="shared" si="1825"/>
        <v>139</v>
      </c>
      <c r="C513" s="49">
        <f>SUM(C515,C520,C522)</f>
        <v>0</v>
      </c>
      <c r="D513" s="49">
        <f>SUM(D515,D520,D522)</f>
        <v>0</v>
      </c>
      <c r="E513" s="49">
        <f>SUM(E515,E520,E522)</f>
        <v>0</v>
      </c>
      <c r="F513" s="49">
        <f>SUM(F515,F520,F522)</f>
        <v>0</v>
      </c>
      <c r="G513" s="49">
        <f>SUM(G515,G520,G522)</f>
        <v>0</v>
      </c>
      <c r="H513" s="49">
        <f t="shared" si="1819"/>
        <v>139</v>
      </c>
      <c r="I513" s="49">
        <f>SUM(I514,I519,I522)</f>
        <v>0</v>
      </c>
      <c r="J513" s="49">
        <f t="shared" ref="J513:CB513" si="2114">SUM(J514,J519,J522)</f>
        <v>0</v>
      </c>
      <c r="K513" s="49">
        <f t="shared" si="2114"/>
        <v>0</v>
      </c>
      <c r="L513" s="49">
        <f t="shared" si="2114"/>
        <v>0</v>
      </c>
      <c r="M513" s="49">
        <f t="shared" si="2114"/>
        <v>0</v>
      </c>
      <c r="N513" s="49">
        <f t="shared" si="2114"/>
        <v>0</v>
      </c>
      <c r="O513" s="49">
        <f t="shared" si="2114"/>
        <v>0</v>
      </c>
      <c r="P513" s="49">
        <f t="shared" si="2114"/>
        <v>1</v>
      </c>
      <c r="Q513" s="49">
        <f t="shared" si="2114"/>
        <v>0</v>
      </c>
      <c r="R513" s="49">
        <f t="shared" si="2114"/>
        <v>1</v>
      </c>
      <c r="S513" s="49">
        <f>SUM(S514,S519,S522)</f>
        <v>0</v>
      </c>
      <c r="T513" s="49">
        <f t="shared" si="2114"/>
        <v>0</v>
      </c>
      <c r="U513" s="49">
        <f t="shared" si="2114"/>
        <v>0</v>
      </c>
      <c r="V513" s="49">
        <f t="shared" si="2114"/>
        <v>2</v>
      </c>
      <c r="W513" s="49">
        <f>SUM(W514,W519,W522)</f>
        <v>4</v>
      </c>
      <c r="X513" s="49">
        <f t="shared" si="2114"/>
        <v>0</v>
      </c>
      <c r="Y513" s="49">
        <f t="shared" si="2114"/>
        <v>0</v>
      </c>
      <c r="Z513" s="49">
        <f>SUM(Z514,Z519,Z522)</f>
        <v>0</v>
      </c>
      <c r="AA513" s="49">
        <f>SUM(AA514,AA519,AA522)</f>
        <v>0</v>
      </c>
      <c r="AB513" s="49">
        <f t="shared" si="2114"/>
        <v>0</v>
      </c>
      <c r="AC513" s="49">
        <f t="shared" si="2114"/>
        <v>0</v>
      </c>
      <c r="AD513" s="49">
        <f>SUM(AD514,AD519,AD522)</f>
        <v>0</v>
      </c>
      <c r="AE513" s="49">
        <f t="shared" si="2114"/>
        <v>15</v>
      </c>
      <c r="AF513" s="49">
        <f>SUM(AF514,AF519,AF522)</f>
        <v>4</v>
      </c>
      <c r="AG513" s="49">
        <f>SUM(AG514,AG519,AG522)</f>
        <v>0</v>
      </c>
      <c r="AH513" s="49">
        <f>SUM(AH514,AH519,AH522)</f>
        <v>6</v>
      </c>
      <c r="AI513" s="49">
        <f t="shared" si="2114"/>
        <v>0</v>
      </c>
      <c r="AJ513" s="49">
        <f>SUM(AJ514,AJ519,AJ522)</f>
        <v>0</v>
      </c>
      <c r="AK513" s="49">
        <f>SUM(AK514,AK519,AK522)</f>
        <v>0</v>
      </c>
      <c r="AL513" s="49">
        <f>SUM(AL514,AL519,AL522)</f>
        <v>0</v>
      </c>
      <c r="AM513" s="49">
        <f>SUM(AM514,AM519,AM522)</f>
        <v>0</v>
      </c>
      <c r="AN513" s="49">
        <f t="shared" si="2114"/>
        <v>0</v>
      </c>
      <c r="AO513" s="49">
        <f t="shared" si="2114"/>
        <v>1</v>
      </c>
      <c r="AP513" s="49">
        <f>SUM(AP514,AP519,AP522)</f>
        <v>0</v>
      </c>
      <c r="AQ513" s="49">
        <f t="shared" si="2114"/>
        <v>0</v>
      </c>
      <c r="AR513" s="49">
        <f>SUM(AR514,AR519,AR522)</f>
        <v>0</v>
      </c>
      <c r="AS513" s="49">
        <f t="shared" si="2114"/>
        <v>19</v>
      </c>
      <c r="AT513" s="49">
        <f>SUM(AT514,AT519,AT522)</f>
        <v>16</v>
      </c>
      <c r="AU513" s="49">
        <f>SUM(AU514,AU519,AU522)</f>
        <v>0</v>
      </c>
      <c r="AV513" s="49">
        <f>SUM(AV514,AV519,AV522)</f>
        <v>7</v>
      </c>
      <c r="AW513" s="49">
        <f t="shared" si="2114"/>
        <v>1</v>
      </c>
      <c r="AX513" s="49">
        <f t="shared" si="2114"/>
        <v>0</v>
      </c>
      <c r="AY513" s="49">
        <f t="shared" si="2114"/>
        <v>1</v>
      </c>
      <c r="AZ513" s="49">
        <f>SUM(AZ514,AZ519,AZ522)</f>
        <v>0</v>
      </c>
      <c r="BA513" s="49">
        <f t="shared" si="2114"/>
        <v>0</v>
      </c>
      <c r="BB513" s="49">
        <f t="shared" si="2114"/>
        <v>1</v>
      </c>
      <c r="BC513" s="49">
        <f t="shared" si="2114"/>
        <v>0</v>
      </c>
      <c r="BD513" s="49">
        <f t="shared" ref="BD513:BE513" si="2115">SUM(BD514,BD519,BD522)</f>
        <v>0</v>
      </c>
      <c r="BE513" s="49">
        <f t="shared" si="2115"/>
        <v>0</v>
      </c>
      <c r="BF513" s="49">
        <f>SUM(BF514,BF519,BF522)</f>
        <v>0</v>
      </c>
      <c r="BG513" s="49">
        <f t="shared" si="2114"/>
        <v>10</v>
      </c>
      <c r="BH513" s="51">
        <f t="shared" ref="BH513:BM513" si="2116">SUM(BH514,BH519,BH522)</f>
        <v>11</v>
      </c>
      <c r="BI513" s="49">
        <f t="shared" si="2116"/>
        <v>6</v>
      </c>
      <c r="BJ513" s="49">
        <f t="shared" si="2116"/>
        <v>0</v>
      </c>
      <c r="BK513" s="49">
        <f t="shared" si="2116"/>
        <v>0</v>
      </c>
      <c r="BL513" s="49">
        <f t="shared" si="2116"/>
        <v>0</v>
      </c>
      <c r="BM513" s="49">
        <f t="shared" si="2116"/>
        <v>0</v>
      </c>
      <c r="BN513" s="49">
        <f t="shared" si="2114"/>
        <v>0</v>
      </c>
      <c r="BO513" s="49">
        <f t="shared" si="2114"/>
        <v>0</v>
      </c>
      <c r="BP513" s="49">
        <f t="shared" si="2114"/>
        <v>0</v>
      </c>
      <c r="BQ513" s="49">
        <f t="shared" si="2114"/>
        <v>3</v>
      </c>
      <c r="BR513" s="49">
        <f>SUM(BR514,BR519,BR522)</f>
        <v>17</v>
      </c>
      <c r="BS513" s="49">
        <f>SUM(BS514,BS519,BS522)</f>
        <v>9</v>
      </c>
      <c r="BT513" s="49">
        <f t="shared" si="2114"/>
        <v>2</v>
      </c>
      <c r="BU513" s="49">
        <f t="shared" si="2114"/>
        <v>0</v>
      </c>
      <c r="BV513" s="49">
        <f t="shared" si="2114"/>
        <v>1</v>
      </c>
      <c r="BW513" s="49">
        <f t="shared" si="2114"/>
        <v>0</v>
      </c>
      <c r="BX513" s="49">
        <f t="shared" si="2114"/>
        <v>1</v>
      </c>
      <c r="BY513" s="49">
        <f t="shared" ref="BY513" si="2117">SUM(BY514,BY519,BY522)</f>
        <v>0</v>
      </c>
      <c r="BZ513" s="49">
        <f t="shared" si="2114"/>
        <v>0</v>
      </c>
      <c r="CA513" s="49">
        <f t="shared" si="2114"/>
        <v>0</v>
      </c>
      <c r="CB513" s="49">
        <f t="shared" si="2114"/>
        <v>0</v>
      </c>
      <c r="CC513" s="49"/>
      <c r="CD513" s="49">
        <f t="shared" ref="CD513" si="2118">SUM(CD514,CD519,CD522)</f>
        <v>0</v>
      </c>
      <c r="CE513" s="11"/>
      <c r="CF513" s="11"/>
    </row>
    <row r="514" spans="1:84" ht="19.7" customHeight="1" x14ac:dyDescent="0.2">
      <c r="A514" s="12" t="s">
        <v>357</v>
      </c>
      <c r="B514" s="13">
        <f t="shared" si="1825"/>
        <v>80</v>
      </c>
      <c r="C514" s="14"/>
      <c r="D514" s="14"/>
      <c r="E514" s="14"/>
      <c r="F514" s="14"/>
      <c r="G514" s="14"/>
      <c r="H514" s="14">
        <f t="shared" si="1819"/>
        <v>80</v>
      </c>
      <c r="I514" s="14">
        <f>SUM(I515:I518)</f>
        <v>0</v>
      </c>
      <c r="J514" s="14">
        <f t="shared" ref="J514:CB514" si="2119">SUM(J515:J518)</f>
        <v>0</v>
      </c>
      <c r="K514" s="14">
        <f t="shared" si="2119"/>
        <v>0</v>
      </c>
      <c r="L514" s="14">
        <f t="shared" si="2119"/>
        <v>0</v>
      </c>
      <c r="M514" s="14">
        <f t="shared" si="2119"/>
        <v>0</v>
      </c>
      <c r="N514" s="14">
        <f t="shared" si="2119"/>
        <v>0</v>
      </c>
      <c r="O514" s="14">
        <f t="shared" si="2119"/>
        <v>0</v>
      </c>
      <c r="P514" s="14">
        <f t="shared" si="2119"/>
        <v>0</v>
      </c>
      <c r="Q514" s="14">
        <f t="shared" si="2119"/>
        <v>0</v>
      </c>
      <c r="R514" s="14">
        <f t="shared" si="2119"/>
        <v>1</v>
      </c>
      <c r="S514" s="14">
        <f>SUM(S515:S518)</f>
        <v>0</v>
      </c>
      <c r="T514" s="14">
        <f t="shared" si="2119"/>
        <v>0</v>
      </c>
      <c r="U514" s="14">
        <f t="shared" si="2119"/>
        <v>0</v>
      </c>
      <c r="V514" s="14">
        <f t="shared" si="2119"/>
        <v>0</v>
      </c>
      <c r="W514" s="14">
        <f>SUM(W515:W518)</f>
        <v>3</v>
      </c>
      <c r="X514" s="14">
        <f t="shared" si="2119"/>
        <v>0</v>
      </c>
      <c r="Y514" s="14">
        <f t="shared" si="2119"/>
        <v>0</v>
      </c>
      <c r="Z514" s="14">
        <f>SUM(Z515:Z518)</f>
        <v>0</v>
      </c>
      <c r="AA514" s="14">
        <f>SUM(AA515:AA518)</f>
        <v>0</v>
      </c>
      <c r="AB514" s="14">
        <f t="shared" si="2119"/>
        <v>0</v>
      </c>
      <c r="AC514" s="14">
        <f t="shared" si="2119"/>
        <v>0</v>
      </c>
      <c r="AD514" s="14">
        <f>SUM(AD515:AD518)</f>
        <v>0</v>
      </c>
      <c r="AE514" s="14">
        <f t="shared" si="2119"/>
        <v>2</v>
      </c>
      <c r="AF514" s="14">
        <f>SUM(AF515:AF518)</f>
        <v>4</v>
      </c>
      <c r="AG514" s="14">
        <f>SUM(AG515:AG518)</f>
        <v>0</v>
      </c>
      <c r="AH514" s="14">
        <f>SUM(AH515:AH518)</f>
        <v>0</v>
      </c>
      <c r="AI514" s="14">
        <f t="shared" si="2119"/>
        <v>0</v>
      </c>
      <c r="AJ514" s="14">
        <f>SUM(AJ515:AJ518)</f>
        <v>0</v>
      </c>
      <c r="AK514" s="14">
        <f>SUM(AK515:AK518)</f>
        <v>0</v>
      </c>
      <c r="AL514" s="14">
        <f>SUM(AL515:AL518)</f>
        <v>0</v>
      </c>
      <c r="AM514" s="14">
        <f>SUM(AM515:AM518)</f>
        <v>0</v>
      </c>
      <c r="AN514" s="14">
        <f t="shared" si="2119"/>
        <v>0</v>
      </c>
      <c r="AO514" s="14">
        <f t="shared" si="2119"/>
        <v>0</v>
      </c>
      <c r="AP514" s="14">
        <f>SUM(AP515:AP518)</f>
        <v>0</v>
      </c>
      <c r="AQ514" s="14">
        <f t="shared" si="2119"/>
        <v>0</v>
      </c>
      <c r="AR514" s="14">
        <f>SUM(AR515:AR518)</f>
        <v>0</v>
      </c>
      <c r="AS514" s="14">
        <f t="shared" si="2119"/>
        <v>1</v>
      </c>
      <c r="AT514" s="14">
        <f>SUM(AT515:AT518)</f>
        <v>16</v>
      </c>
      <c r="AU514" s="14">
        <f>SUM(AU515:AU518)</f>
        <v>0</v>
      </c>
      <c r="AV514" s="14">
        <f>SUM(AV515:AV518)</f>
        <v>0</v>
      </c>
      <c r="AW514" s="14">
        <f t="shared" si="2119"/>
        <v>1</v>
      </c>
      <c r="AX514" s="14">
        <f t="shared" si="2119"/>
        <v>0</v>
      </c>
      <c r="AY514" s="14">
        <f t="shared" si="2119"/>
        <v>1</v>
      </c>
      <c r="AZ514" s="14">
        <f>SUM(AZ515:AZ518)</f>
        <v>0</v>
      </c>
      <c r="BA514" s="14">
        <f t="shared" si="2119"/>
        <v>0</v>
      </c>
      <c r="BB514" s="14">
        <f t="shared" si="2119"/>
        <v>0</v>
      </c>
      <c r="BC514" s="14">
        <f t="shared" si="2119"/>
        <v>0</v>
      </c>
      <c r="BD514" s="14">
        <f t="shared" ref="BD514:BE514" si="2120">SUM(BD515:BD518)</f>
        <v>0</v>
      </c>
      <c r="BE514" s="14">
        <f t="shared" si="2120"/>
        <v>0</v>
      </c>
      <c r="BF514" s="14">
        <f>SUM(BF515:BF518)</f>
        <v>0</v>
      </c>
      <c r="BG514" s="14">
        <f t="shared" si="2119"/>
        <v>3</v>
      </c>
      <c r="BH514" s="15">
        <f t="shared" ref="BH514:BM514" si="2121">SUM(BH515:BH518)</f>
        <v>11</v>
      </c>
      <c r="BI514" s="14">
        <f t="shared" si="2121"/>
        <v>6</v>
      </c>
      <c r="BJ514" s="14">
        <f t="shared" si="2121"/>
        <v>0</v>
      </c>
      <c r="BK514" s="14">
        <f t="shared" si="2121"/>
        <v>0</v>
      </c>
      <c r="BL514" s="14">
        <f t="shared" si="2121"/>
        <v>0</v>
      </c>
      <c r="BM514" s="14">
        <f t="shared" si="2121"/>
        <v>0</v>
      </c>
      <c r="BN514" s="14">
        <f t="shared" si="2119"/>
        <v>0</v>
      </c>
      <c r="BO514" s="14">
        <f t="shared" si="2119"/>
        <v>0</v>
      </c>
      <c r="BP514" s="14">
        <f t="shared" si="2119"/>
        <v>0</v>
      </c>
      <c r="BQ514" s="14">
        <f t="shared" si="2119"/>
        <v>1</v>
      </c>
      <c r="BR514" s="14">
        <f>SUM(BR515:BR518)</f>
        <v>17</v>
      </c>
      <c r="BS514" s="14">
        <f>SUM(BS515:BS518)</f>
        <v>9</v>
      </c>
      <c r="BT514" s="14">
        <f t="shared" si="2119"/>
        <v>2</v>
      </c>
      <c r="BU514" s="14">
        <f t="shared" si="2119"/>
        <v>0</v>
      </c>
      <c r="BV514" s="14">
        <f t="shared" si="2119"/>
        <v>1</v>
      </c>
      <c r="BW514" s="14">
        <f t="shared" si="2119"/>
        <v>0</v>
      </c>
      <c r="BX514" s="14">
        <f t="shared" si="2119"/>
        <v>1</v>
      </c>
      <c r="BY514" s="14">
        <f t="shared" ref="BY514" si="2122">SUM(BY515:BY518)</f>
        <v>0</v>
      </c>
      <c r="BZ514" s="14">
        <f t="shared" si="2119"/>
        <v>0</v>
      </c>
      <c r="CA514" s="14">
        <f t="shared" si="2119"/>
        <v>0</v>
      </c>
      <c r="CB514" s="14">
        <f t="shared" si="2119"/>
        <v>0</v>
      </c>
      <c r="CC514" s="14"/>
      <c r="CD514" s="14">
        <f t="shared" ref="CD514" si="2123">SUM(CD515:CD518)</f>
        <v>0</v>
      </c>
      <c r="CE514" s="11"/>
      <c r="CF514" s="11"/>
    </row>
    <row r="515" spans="1:84" ht="19.7" customHeight="1" x14ac:dyDescent="0.2">
      <c r="A515" s="12" t="s">
        <v>388</v>
      </c>
      <c r="B515" s="13">
        <f t="shared" si="1825"/>
        <v>49</v>
      </c>
      <c r="C515" s="14"/>
      <c r="D515" s="14"/>
      <c r="E515" s="14"/>
      <c r="F515" s="14"/>
      <c r="G515" s="14"/>
      <c r="H515" s="14">
        <f t="shared" ref="H515:H555" si="2124">SUM(I515:CD515)</f>
        <v>49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>
        <v>1</v>
      </c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>
        <v>4</v>
      </c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4">
        <v>13</v>
      </c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>
        <v>2</v>
      </c>
      <c r="BH515" s="18">
        <v>8</v>
      </c>
      <c r="BI515" s="13">
        <v>3</v>
      </c>
      <c r="BJ515" s="13"/>
      <c r="BK515" s="13"/>
      <c r="BL515" s="13"/>
      <c r="BM515" s="13"/>
      <c r="BN515" s="13"/>
      <c r="BO515" s="13"/>
      <c r="BP515" s="13"/>
      <c r="BQ515" s="13"/>
      <c r="BR515" s="13">
        <v>12</v>
      </c>
      <c r="BS515" s="13">
        <v>6</v>
      </c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1" t="s">
        <v>436</v>
      </c>
      <c r="CF515" s="11" t="s">
        <v>436</v>
      </c>
    </row>
    <row r="516" spans="1:84" ht="19.7" customHeight="1" x14ac:dyDescent="0.2">
      <c r="A516" s="12" t="s">
        <v>389</v>
      </c>
      <c r="B516" s="13">
        <f t="shared" si="1825"/>
        <v>8</v>
      </c>
      <c r="C516" s="14"/>
      <c r="D516" s="14"/>
      <c r="E516" s="14"/>
      <c r="F516" s="14"/>
      <c r="G516" s="14"/>
      <c r="H516" s="14">
        <f t="shared" si="2124"/>
        <v>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>
        <v>1</v>
      </c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4">
        <v>2</v>
      </c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8">
        <v>1</v>
      </c>
      <c r="BI516" s="13">
        <v>1</v>
      </c>
      <c r="BJ516" s="13"/>
      <c r="BK516" s="13"/>
      <c r="BL516" s="13"/>
      <c r="BM516" s="13"/>
      <c r="BN516" s="13"/>
      <c r="BO516" s="13"/>
      <c r="BP516" s="13"/>
      <c r="BQ516" s="13"/>
      <c r="BR516" s="13">
        <v>2</v>
      </c>
      <c r="BS516" s="13">
        <v>1</v>
      </c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1" t="s">
        <v>436</v>
      </c>
      <c r="CF516" s="11" t="s">
        <v>436</v>
      </c>
    </row>
    <row r="517" spans="1:84" ht="19.7" customHeight="1" x14ac:dyDescent="0.2">
      <c r="A517" s="12" t="s">
        <v>351</v>
      </c>
      <c r="B517" s="13">
        <f t="shared" si="1825"/>
        <v>9</v>
      </c>
      <c r="C517" s="14"/>
      <c r="D517" s="14"/>
      <c r="E517" s="14"/>
      <c r="F517" s="14"/>
      <c r="G517" s="14"/>
      <c r="H517" s="14">
        <f t="shared" si="2124"/>
        <v>9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>
        <v>1</v>
      </c>
      <c r="X517" s="13"/>
      <c r="Y517" s="13"/>
      <c r="Z517" s="13"/>
      <c r="AA517" s="13"/>
      <c r="AB517" s="13"/>
      <c r="AC517" s="13"/>
      <c r="AD517" s="13"/>
      <c r="AE517" s="13">
        <v>1</v>
      </c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>
        <v>1</v>
      </c>
      <c r="AU517" s="13"/>
      <c r="AV517" s="13"/>
      <c r="AW517" s="13">
        <v>1</v>
      </c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8">
        <v>0</v>
      </c>
      <c r="BI517" s="13">
        <v>1</v>
      </c>
      <c r="BJ517" s="13"/>
      <c r="BK517" s="13"/>
      <c r="BL517" s="13"/>
      <c r="BM517" s="13"/>
      <c r="BN517" s="13"/>
      <c r="BO517" s="13"/>
      <c r="BP517" s="13"/>
      <c r="BQ517" s="13"/>
      <c r="BR517" s="13">
        <v>2</v>
      </c>
      <c r="BS517" s="13"/>
      <c r="BT517" s="13">
        <v>2</v>
      </c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1" t="s">
        <v>436</v>
      </c>
      <c r="CF517" s="11" t="s">
        <v>436</v>
      </c>
    </row>
    <row r="518" spans="1:84" ht="19.7" customHeight="1" x14ac:dyDescent="0.2">
      <c r="A518" s="12" t="s">
        <v>352</v>
      </c>
      <c r="B518" s="13">
        <f t="shared" si="1825"/>
        <v>14</v>
      </c>
      <c r="C518" s="14"/>
      <c r="D518" s="14"/>
      <c r="E518" s="14"/>
      <c r="F518" s="14"/>
      <c r="G518" s="14"/>
      <c r="H518" s="14">
        <f t="shared" si="2124"/>
        <v>14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>
        <v>1</v>
      </c>
      <c r="X518" s="13"/>
      <c r="Y518" s="13"/>
      <c r="Z518" s="13"/>
      <c r="AA518" s="13"/>
      <c r="AB518" s="13"/>
      <c r="AC518" s="13"/>
      <c r="AD518" s="13"/>
      <c r="AE518" s="13">
        <v>1</v>
      </c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>
        <v>1</v>
      </c>
      <c r="AT518" s="13"/>
      <c r="AU518" s="13"/>
      <c r="AV518" s="13"/>
      <c r="AW518" s="13"/>
      <c r="AX518" s="13"/>
      <c r="AY518" s="13">
        <v>1</v>
      </c>
      <c r="AZ518" s="13"/>
      <c r="BA518" s="13"/>
      <c r="BB518" s="13"/>
      <c r="BC518" s="13"/>
      <c r="BD518" s="13"/>
      <c r="BE518" s="13"/>
      <c r="BF518" s="13"/>
      <c r="BG518" s="13">
        <v>1</v>
      </c>
      <c r="BH518" s="18">
        <v>2</v>
      </c>
      <c r="BI518" s="13">
        <v>1</v>
      </c>
      <c r="BJ518" s="13"/>
      <c r="BK518" s="13"/>
      <c r="BL518" s="13"/>
      <c r="BM518" s="13"/>
      <c r="BN518" s="13"/>
      <c r="BO518" s="13"/>
      <c r="BP518" s="13"/>
      <c r="BQ518" s="13">
        <v>1</v>
      </c>
      <c r="BR518" s="13">
        <v>1</v>
      </c>
      <c r="BS518" s="13">
        <v>2</v>
      </c>
      <c r="BT518" s="13"/>
      <c r="BU518" s="13"/>
      <c r="BV518" s="13">
        <v>1</v>
      </c>
      <c r="BW518" s="13"/>
      <c r="BX518" s="13">
        <v>1</v>
      </c>
      <c r="BY518" s="13"/>
      <c r="BZ518" s="13"/>
      <c r="CA518" s="13"/>
      <c r="CB518" s="13"/>
      <c r="CC518" s="13"/>
      <c r="CD518" s="13"/>
      <c r="CE518" s="11" t="s">
        <v>436</v>
      </c>
      <c r="CF518" s="11" t="s">
        <v>436</v>
      </c>
    </row>
    <row r="519" spans="1:84" ht="19.7" customHeight="1" x14ac:dyDescent="0.2">
      <c r="A519" s="12" t="s">
        <v>353</v>
      </c>
      <c r="B519" s="13">
        <f t="shared" si="1825"/>
        <v>42</v>
      </c>
      <c r="C519" s="14"/>
      <c r="D519" s="14"/>
      <c r="E519" s="14"/>
      <c r="F519" s="14"/>
      <c r="G519" s="14"/>
      <c r="H519" s="14">
        <f t="shared" si="2124"/>
        <v>42</v>
      </c>
      <c r="I519" s="13">
        <f>SUM(I520:I521)</f>
        <v>0</v>
      </c>
      <c r="J519" s="13">
        <f t="shared" ref="J519:CB519" si="2125">SUM(J520:J521)</f>
        <v>0</v>
      </c>
      <c r="K519" s="13">
        <f t="shared" si="2125"/>
        <v>0</v>
      </c>
      <c r="L519" s="13">
        <f t="shared" si="2125"/>
        <v>0</v>
      </c>
      <c r="M519" s="13">
        <f t="shared" si="2125"/>
        <v>0</v>
      </c>
      <c r="N519" s="13">
        <f t="shared" si="2125"/>
        <v>0</v>
      </c>
      <c r="O519" s="13">
        <f t="shared" si="2125"/>
        <v>0</v>
      </c>
      <c r="P519" s="13">
        <f t="shared" si="2125"/>
        <v>1</v>
      </c>
      <c r="Q519" s="13">
        <f t="shared" si="2125"/>
        <v>0</v>
      </c>
      <c r="R519" s="13">
        <f t="shared" si="2125"/>
        <v>0</v>
      </c>
      <c r="S519" s="13">
        <f>SUM(S520:S521)</f>
        <v>0</v>
      </c>
      <c r="T519" s="13">
        <f t="shared" si="2125"/>
        <v>0</v>
      </c>
      <c r="U519" s="13">
        <f t="shared" si="2125"/>
        <v>0</v>
      </c>
      <c r="V519" s="13">
        <f t="shared" si="2125"/>
        <v>2</v>
      </c>
      <c r="W519" s="13">
        <f>SUM(W520:W521)</f>
        <v>0</v>
      </c>
      <c r="X519" s="13">
        <f t="shared" si="2125"/>
        <v>0</v>
      </c>
      <c r="Y519" s="13">
        <f t="shared" si="2125"/>
        <v>0</v>
      </c>
      <c r="Z519" s="13">
        <f>SUM(Z520:Z521)</f>
        <v>0</v>
      </c>
      <c r="AA519" s="13">
        <f>SUM(AA520:AA521)</f>
        <v>0</v>
      </c>
      <c r="AB519" s="13">
        <f t="shared" si="2125"/>
        <v>0</v>
      </c>
      <c r="AC519" s="13">
        <f t="shared" si="2125"/>
        <v>0</v>
      </c>
      <c r="AD519" s="13">
        <f>SUM(AD520:AD521)</f>
        <v>0</v>
      </c>
      <c r="AE519" s="13">
        <f t="shared" si="2125"/>
        <v>13</v>
      </c>
      <c r="AF519" s="13">
        <f>SUM(AF520:AF521)</f>
        <v>0</v>
      </c>
      <c r="AG519" s="13">
        <f>SUM(AG520:AG521)</f>
        <v>0</v>
      </c>
      <c r="AH519" s="13">
        <f>SUM(AH520:AH521)</f>
        <v>0</v>
      </c>
      <c r="AI519" s="13">
        <f t="shared" si="2125"/>
        <v>0</v>
      </c>
      <c r="AJ519" s="13">
        <f>SUM(AJ520:AJ521)</f>
        <v>0</v>
      </c>
      <c r="AK519" s="13">
        <f>SUM(AK520:AK521)</f>
        <v>0</v>
      </c>
      <c r="AL519" s="13">
        <f>SUM(AL520:AL521)</f>
        <v>0</v>
      </c>
      <c r="AM519" s="13">
        <f>SUM(AM520:AM521)</f>
        <v>0</v>
      </c>
      <c r="AN519" s="13">
        <f t="shared" si="2125"/>
        <v>0</v>
      </c>
      <c r="AO519" s="13">
        <f t="shared" si="2125"/>
        <v>0</v>
      </c>
      <c r="AP519" s="13">
        <f>SUM(AP520:AP521)</f>
        <v>0</v>
      </c>
      <c r="AQ519" s="13">
        <f t="shared" si="2125"/>
        <v>0</v>
      </c>
      <c r="AR519" s="13">
        <f>SUM(AR520:AR521)</f>
        <v>0</v>
      </c>
      <c r="AS519" s="13">
        <f t="shared" si="2125"/>
        <v>18</v>
      </c>
      <c r="AT519" s="13">
        <f>SUM(AT520:AT521)</f>
        <v>0</v>
      </c>
      <c r="AU519" s="13">
        <f>SUM(AU520:AU521)</f>
        <v>0</v>
      </c>
      <c r="AV519" s="13">
        <f>SUM(AV520:AV521)</f>
        <v>0</v>
      </c>
      <c r="AW519" s="13">
        <f t="shared" si="2125"/>
        <v>0</v>
      </c>
      <c r="AX519" s="13">
        <f t="shared" si="2125"/>
        <v>0</v>
      </c>
      <c r="AY519" s="13">
        <f t="shared" si="2125"/>
        <v>0</v>
      </c>
      <c r="AZ519" s="13">
        <f>SUM(AZ520:AZ521)</f>
        <v>0</v>
      </c>
      <c r="BA519" s="13">
        <f t="shared" si="2125"/>
        <v>0</v>
      </c>
      <c r="BB519" s="13">
        <f t="shared" si="2125"/>
        <v>0</v>
      </c>
      <c r="BC519" s="13">
        <f t="shared" si="2125"/>
        <v>0</v>
      </c>
      <c r="BD519" s="13">
        <f t="shared" ref="BD519:BE519" si="2126">SUM(BD520:BD521)</f>
        <v>0</v>
      </c>
      <c r="BE519" s="13">
        <f t="shared" si="2126"/>
        <v>0</v>
      </c>
      <c r="BF519" s="13">
        <f>SUM(BF520:BF521)</f>
        <v>0</v>
      </c>
      <c r="BG519" s="13">
        <f t="shared" si="2125"/>
        <v>6</v>
      </c>
      <c r="BH519" s="18">
        <f t="shared" ref="BH519:BM519" si="2127">SUM(BH520:BH521)</f>
        <v>0</v>
      </c>
      <c r="BI519" s="13">
        <f t="shared" si="2127"/>
        <v>0</v>
      </c>
      <c r="BJ519" s="13">
        <f t="shared" si="2127"/>
        <v>0</v>
      </c>
      <c r="BK519" s="13">
        <f t="shared" si="2127"/>
        <v>0</v>
      </c>
      <c r="BL519" s="13">
        <f t="shared" si="2127"/>
        <v>0</v>
      </c>
      <c r="BM519" s="13">
        <f t="shared" si="2127"/>
        <v>0</v>
      </c>
      <c r="BN519" s="13">
        <f t="shared" si="2125"/>
        <v>0</v>
      </c>
      <c r="BO519" s="13">
        <f t="shared" si="2125"/>
        <v>0</v>
      </c>
      <c r="BP519" s="13">
        <f t="shared" si="2125"/>
        <v>0</v>
      </c>
      <c r="BQ519" s="13">
        <f t="shared" si="2125"/>
        <v>2</v>
      </c>
      <c r="BR519" s="13">
        <f>SUM(BR520:BR521)</f>
        <v>0</v>
      </c>
      <c r="BS519" s="13">
        <f>SUM(BS520:BS521)</f>
        <v>0</v>
      </c>
      <c r="BT519" s="13">
        <f t="shared" si="2125"/>
        <v>0</v>
      </c>
      <c r="BU519" s="13">
        <f t="shared" si="2125"/>
        <v>0</v>
      </c>
      <c r="BV519" s="13">
        <f t="shared" si="2125"/>
        <v>0</v>
      </c>
      <c r="BW519" s="13">
        <f t="shared" si="2125"/>
        <v>0</v>
      </c>
      <c r="BX519" s="13">
        <f t="shared" si="2125"/>
        <v>0</v>
      </c>
      <c r="BY519" s="13">
        <f t="shared" ref="BY519" si="2128">SUM(BY520:BY521)</f>
        <v>0</v>
      </c>
      <c r="BZ519" s="13">
        <f t="shared" si="2125"/>
        <v>0</v>
      </c>
      <c r="CA519" s="13">
        <f t="shared" si="2125"/>
        <v>0</v>
      </c>
      <c r="CB519" s="13">
        <f t="shared" si="2125"/>
        <v>0</v>
      </c>
      <c r="CC519" s="13"/>
      <c r="CD519" s="13">
        <f t="shared" ref="CD519" si="2129">SUM(CD520:CD521)</f>
        <v>0</v>
      </c>
      <c r="CE519" s="11"/>
      <c r="CF519" s="11"/>
    </row>
    <row r="520" spans="1:84" ht="19.7" customHeight="1" x14ac:dyDescent="0.2">
      <c r="A520" s="12" t="s">
        <v>354</v>
      </c>
      <c r="B520" s="13">
        <f t="shared" si="1825"/>
        <v>23</v>
      </c>
      <c r="C520" s="14"/>
      <c r="D520" s="14"/>
      <c r="E520" s="14"/>
      <c r="F520" s="14"/>
      <c r="G520" s="14"/>
      <c r="H520" s="14">
        <f t="shared" si="2124"/>
        <v>23</v>
      </c>
      <c r="I520" s="13"/>
      <c r="J520" s="13"/>
      <c r="K520" s="13"/>
      <c r="L520" s="13"/>
      <c r="M520" s="14"/>
      <c r="N520" s="14"/>
      <c r="O520" s="14"/>
      <c r="P520" s="14">
        <v>1</v>
      </c>
      <c r="Q520" s="14"/>
      <c r="R520" s="14"/>
      <c r="S520" s="14"/>
      <c r="T520" s="14"/>
      <c r="U520" s="14"/>
      <c r="V520" s="14">
        <v>1</v>
      </c>
      <c r="W520" s="14"/>
      <c r="X520" s="14"/>
      <c r="Y520" s="14"/>
      <c r="Z520" s="14"/>
      <c r="AA520" s="14"/>
      <c r="AB520" s="14"/>
      <c r="AC520" s="14"/>
      <c r="AD520" s="14"/>
      <c r="AE520" s="14">
        <v>7</v>
      </c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>
        <v>10</v>
      </c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>
        <v>3</v>
      </c>
      <c r="BH520" s="15"/>
      <c r="BI520" s="14"/>
      <c r="BJ520" s="14"/>
      <c r="BK520" s="14"/>
      <c r="BL520" s="14"/>
      <c r="BM520" s="14"/>
      <c r="BN520" s="14"/>
      <c r="BO520" s="14"/>
      <c r="BP520" s="14"/>
      <c r="BQ520" s="14">
        <v>1</v>
      </c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1" t="s">
        <v>436</v>
      </c>
      <c r="CF520" s="11" t="s">
        <v>436</v>
      </c>
    </row>
    <row r="521" spans="1:84" ht="19.7" customHeight="1" x14ac:dyDescent="0.2">
      <c r="A521" s="12" t="s">
        <v>355</v>
      </c>
      <c r="B521" s="13">
        <f t="shared" si="1825"/>
        <v>19</v>
      </c>
      <c r="C521" s="14"/>
      <c r="D521" s="14"/>
      <c r="E521" s="14"/>
      <c r="F521" s="14"/>
      <c r="G521" s="14"/>
      <c r="H521" s="14">
        <f t="shared" si="2124"/>
        <v>19</v>
      </c>
      <c r="I521" s="13"/>
      <c r="J521" s="13"/>
      <c r="K521" s="13"/>
      <c r="L521" s="13"/>
      <c r="M521" s="14"/>
      <c r="N521" s="14"/>
      <c r="O521" s="14"/>
      <c r="P521" s="14"/>
      <c r="Q521" s="14"/>
      <c r="R521" s="14"/>
      <c r="S521" s="14"/>
      <c r="T521" s="14"/>
      <c r="U521" s="14"/>
      <c r="V521" s="14">
        <v>1</v>
      </c>
      <c r="W521" s="14"/>
      <c r="X521" s="14"/>
      <c r="Y521" s="14"/>
      <c r="Z521" s="14"/>
      <c r="AA521" s="14"/>
      <c r="AB521" s="14"/>
      <c r="AC521" s="14"/>
      <c r="AD521" s="14"/>
      <c r="AE521" s="14">
        <v>6</v>
      </c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>
        <v>8</v>
      </c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>
        <v>3</v>
      </c>
      <c r="BH521" s="15"/>
      <c r="BI521" s="14"/>
      <c r="BJ521" s="14"/>
      <c r="BK521" s="14"/>
      <c r="BL521" s="14"/>
      <c r="BM521" s="14"/>
      <c r="BN521" s="14"/>
      <c r="BO521" s="14"/>
      <c r="BP521" s="14"/>
      <c r="BQ521" s="14">
        <v>1</v>
      </c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1" t="s">
        <v>436</v>
      </c>
      <c r="CF521" s="11" t="s">
        <v>436</v>
      </c>
    </row>
    <row r="522" spans="1:84" ht="19.7" customHeight="1" x14ac:dyDescent="0.2">
      <c r="A522" s="12" t="s">
        <v>42</v>
      </c>
      <c r="B522" s="13">
        <f t="shared" si="1825"/>
        <v>17</v>
      </c>
      <c r="C522" s="14"/>
      <c r="D522" s="14"/>
      <c r="E522" s="14"/>
      <c r="F522" s="14"/>
      <c r="G522" s="14"/>
      <c r="H522" s="14">
        <f t="shared" si="2124"/>
        <v>17</v>
      </c>
      <c r="I522" s="13"/>
      <c r="J522" s="13"/>
      <c r="K522" s="13"/>
      <c r="L522" s="13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>
        <v>1</v>
      </c>
      <c r="X522" s="14"/>
      <c r="Y522" s="14"/>
      <c r="Z522" s="14"/>
      <c r="AA522" s="14"/>
      <c r="AB522" s="14"/>
      <c r="AC522" s="14"/>
      <c r="AD522" s="14"/>
      <c r="AE522" s="14">
        <v>0</v>
      </c>
      <c r="AF522" s="14"/>
      <c r="AG522" s="14"/>
      <c r="AH522" s="14">
        <v>6</v>
      </c>
      <c r="AI522" s="14"/>
      <c r="AJ522" s="14"/>
      <c r="AK522" s="14"/>
      <c r="AL522" s="14"/>
      <c r="AM522" s="14"/>
      <c r="AN522" s="14"/>
      <c r="AO522" s="14">
        <v>1</v>
      </c>
      <c r="AP522" s="14"/>
      <c r="AQ522" s="14"/>
      <c r="AR522" s="14"/>
      <c r="AS522" s="14">
        <v>0</v>
      </c>
      <c r="AT522" s="14"/>
      <c r="AU522" s="14"/>
      <c r="AV522" s="14">
        <v>7</v>
      </c>
      <c r="AW522" s="14"/>
      <c r="AX522" s="14"/>
      <c r="AY522" s="14"/>
      <c r="AZ522" s="14"/>
      <c r="BA522" s="14"/>
      <c r="BB522" s="14">
        <v>1</v>
      </c>
      <c r="BC522" s="14"/>
      <c r="BD522" s="14"/>
      <c r="BE522" s="14"/>
      <c r="BF522" s="14"/>
      <c r="BG522" s="14">
        <v>1</v>
      </c>
      <c r="BH522" s="15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1" t="s">
        <v>436</v>
      </c>
      <c r="CF522" s="11" t="s">
        <v>436</v>
      </c>
    </row>
    <row r="523" spans="1:84" ht="19.7" customHeight="1" x14ac:dyDescent="0.2">
      <c r="A523" s="47" t="s">
        <v>390</v>
      </c>
      <c r="B523" s="53">
        <f t="shared" si="1825"/>
        <v>171.5</v>
      </c>
      <c r="C523" s="49">
        <f>SUM(C524,C529,C533)</f>
        <v>0</v>
      </c>
      <c r="D523" s="49">
        <f t="shared" ref="D523:I523" si="2130">SUM(D524,D529,D533)</f>
        <v>0</v>
      </c>
      <c r="E523" s="49">
        <f t="shared" si="2130"/>
        <v>0</v>
      </c>
      <c r="F523" s="49">
        <f t="shared" si="2130"/>
        <v>0</v>
      </c>
      <c r="G523" s="49">
        <f t="shared" si="2130"/>
        <v>0</v>
      </c>
      <c r="H523" s="54">
        <f t="shared" si="2124"/>
        <v>171.5</v>
      </c>
      <c r="I523" s="49">
        <f t="shared" si="2130"/>
        <v>0</v>
      </c>
      <c r="J523" s="49">
        <f t="shared" ref="J523" si="2131">SUM(J524,J529,J533)</f>
        <v>0</v>
      </c>
      <c r="K523" s="49">
        <f t="shared" ref="K523" si="2132">SUM(K524,K529,K533)</f>
        <v>0</v>
      </c>
      <c r="L523" s="49">
        <f t="shared" ref="L523" si="2133">SUM(L524,L529,L533)</f>
        <v>0</v>
      </c>
      <c r="M523" s="49">
        <f t="shared" ref="M523" si="2134">SUM(M524,M529,M533)</f>
        <v>0</v>
      </c>
      <c r="N523" s="49">
        <f t="shared" ref="N523" si="2135">SUM(N524,N529,N533)</f>
        <v>0</v>
      </c>
      <c r="O523" s="49">
        <f t="shared" ref="O523" si="2136">SUM(O524,O529,O533)</f>
        <v>0</v>
      </c>
      <c r="P523" s="49">
        <f t="shared" ref="P523" si="2137">SUM(P524,P529,P533)</f>
        <v>1</v>
      </c>
      <c r="Q523" s="49">
        <f t="shared" ref="Q523" si="2138">SUM(Q524,Q529,Q533)</f>
        <v>0</v>
      </c>
      <c r="R523" s="49">
        <f t="shared" ref="R523" si="2139">SUM(R524,R529,R533)</f>
        <v>1</v>
      </c>
      <c r="S523" s="49">
        <f t="shared" ref="S523" si="2140">SUM(S524,S529,S533)</f>
        <v>0</v>
      </c>
      <c r="T523" s="49">
        <f t="shared" ref="T523" si="2141">SUM(T524,T529,T533)</f>
        <v>0</v>
      </c>
      <c r="U523" s="49">
        <f t="shared" ref="U523" si="2142">SUM(U524,U529,U533)</f>
        <v>0</v>
      </c>
      <c r="V523" s="49">
        <f t="shared" ref="V523" si="2143">SUM(V524,V529,V533)</f>
        <v>3</v>
      </c>
      <c r="W523" s="49">
        <f t="shared" ref="W523" si="2144">SUM(W524,W529,W533)</f>
        <v>3</v>
      </c>
      <c r="X523" s="49">
        <f t="shared" ref="X523" si="2145">SUM(X524,X529,X533)</f>
        <v>0</v>
      </c>
      <c r="Y523" s="49">
        <f t="shared" ref="Y523" si="2146">SUM(Y524,Y529,Y533)</f>
        <v>1</v>
      </c>
      <c r="Z523" s="49">
        <f t="shared" ref="Z523" si="2147">SUM(Z524,Z529,Z533)</f>
        <v>0</v>
      </c>
      <c r="AA523" s="49">
        <f t="shared" ref="AA523" si="2148">SUM(AA524,AA529,AA533)</f>
        <v>0</v>
      </c>
      <c r="AB523" s="49">
        <f t="shared" ref="AB523" si="2149">SUM(AB524,AB529,AB533)</f>
        <v>0</v>
      </c>
      <c r="AC523" s="49">
        <f t="shared" ref="AC523" si="2150">SUM(AC524,AC529,AC533)</f>
        <v>1</v>
      </c>
      <c r="AD523" s="49">
        <f t="shared" ref="AD523" si="2151">SUM(AD524,AD529,AD533)</f>
        <v>0</v>
      </c>
      <c r="AE523" s="49">
        <f t="shared" ref="AE523" si="2152">SUM(AE524,AE529,AE533)</f>
        <v>24</v>
      </c>
      <c r="AF523" s="49">
        <f t="shared" ref="AF523" si="2153">SUM(AF524,AF529,AF533)</f>
        <v>3</v>
      </c>
      <c r="AG523" s="49">
        <f t="shared" ref="AG523" si="2154">SUM(AG524,AG529,AG533)</f>
        <v>0</v>
      </c>
      <c r="AH523" s="49">
        <f t="shared" ref="AH523" si="2155">SUM(AH524,AH529,AH533)</f>
        <v>4</v>
      </c>
      <c r="AI523" s="49">
        <f t="shared" ref="AI523" si="2156">SUM(AI524,AI529,AI533)</f>
        <v>0</v>
      </c>
      <c r="AJ523" s="49">
        <f t="shared" ref="AJ523" si="2157">SUM(AJ524,AJ529,AJ533)</f>
        <v>0</v>
      </c>
      <c r="AK523" s="49">
        <f t="shared" ref="AK523" si="2158">SUM(AK524,AK529,AK533)</f>
        <v>0</v>
      </c>
      <c r="AL523" s="49">
        <f t="shared" ref="AL523" si="2159">SUM(AL524,AL529,AL533)</f>
        <v>0</v>
      </c>
      <c r="AM523" s="49">
        <f t="shared" ref="AM523" si="2160">SUM(AM524,AM529,AM533)</f>
        <v>0</v>
      </c>
      <c r="AN523" s="49">
        <f t="shared" ref="AN523" si="2161">SUM(AN524,AN529,AN533)</f>
        <v>0</v>
      </c>
      <c r="AO523" s="49">
        <f t="shared" ref="AO523" si="2162">SUM(AO524,AO529,AO533)</f>
        <v>3</v>
      </c>
      <c r="AP523" s="49">
        <f t="shared" ref="AP523" si="2163">SUM(AP524,AP529,AP533)</f>
        <v>0</v>
      </c>
      <c r="AQ523" s="49">
        <f t="shared" ref="AQ523" si="2164">SUM(AQ524,AQ529,AQ533)</f>
        <v>0</v>
      </c>
      <c r="AR523" s="49">
        <f t="shared" ref="AR523" si="2165">SUM(AR524,AR529,AR533)</f>
        <v>0</v>
      </c>
      <c r="AS523" s="49">
        <f t="shared" ref="AS523" si="2166">SUM(AS524,AS529,AS533)</f>
        <v>31</v>
      </c>
      <c r="AT523" s="49">
        <f t="shared" ref="AT523" si="2167">SUM(AT524,AT529,AT533)</f>
        <v>14</v>
      </c>
      <c r="AU523" s="49">
        <f t="shared" ref="AU523" si="2168">SUM(AU524,AU529,AU533)</f>
        <v>0</v>
      </c>
      <c r="AV523" s="49">
        <f t="shared" ref="AV523" si="2169">SUM(AV524,AV529,AV533)</f>
        <v>9</v>
      </c>
      <c r="AW523" s="49">
        <f t="shared" ref="AW523" si="2170">SUM(AW524,AW529,AW533)</f>
        <v>0</v>
      </c>
      <c r="AX523" s="49">
        <f t="shared" ref="AX523" si="2171">SUM(AX524,AX529,AX533)</f>
        <v>0</v>
      </c>
      <c r="AY523" s="49">
        <f t="shared" ref="AY523" si="2172">SUM(AY524,AY529,AY533)</f>
        <v>1</v>
      </c>
      <c r="AZ523" s="49">
        <f t="shared" ref="AZ523" si="2173">SUM(AZ524,AZ529,AZ533)</f>
        <v>0</v>
      </c>
      <c r="BA523" s="49">
        <f t="shared" ref="BA523" si="2174">SUM(BA524,BA529,BA533)</f>
        <v>0</v>
      </c>
      <c r="BB523" s="49">
        <f t="shared" ref="BB523" si="2175">SUM(BB524,BB529,BB533)</f>
        <v>2</v>
      </c>
      <c r="BC523" s="49">
        <f t="shared" ref="BC523" si="2176">SUM(BC524,BC529,BC533)</f>
        <v>0</v>
      </c>
      <c r="BD523" s="49">
        <f t="shared" ref="BD523:BE523" si="2177">SUM(BD524,BD529,BD533)</f>
        <v>0</v>
      </c>
      <c r="BE523" s="49">
        <f t="shared" si="2177"/>
        <v>0</v>
      </c>
      <c r="BF523" s="49">
        <f t="shared" ref="BF523" si="2178">SUM(BF524,BF529,BF533)</f>
        <v>0</v>
      </c>
      <c r="BG523" s="49">
        <f t="shared" ref="BG523" si="2179">SUM(BG524,BG529,BG533)</f>
        <v>15</v>
      </c>
      <c r="BH523" s="56">
        <f t="shared" ref="BH523" si="2180">SUM(BH524,BH529,BH533)</f>
        <v>19.5</v>
      </c>
      <c r="BI523" s="49">
        <f t="shared" ref="BI523" si="2181">SUM(BI524,BI529,BI533)</f>
        <v>4</v>
      </c>
      <c r="BJ523" s="49">
        <f t="shared" ref="BJ523" si="2182">SUM(BJ524,BJ529,BJ533)</f>
        <v>0</v>
      </c>
      <c r="BK523" s="49">
        <f t="shared" ref="BK523" si="2183">SUM(BK524,BK529,BK533)</f>
        <v>0</v>
      </c>
      <c r="BL523" s="49">
        <f t="shared" ref="BL523" si="2184">SUM(BL524,BL529,BL533)</f>
        <v>0</v>
      </c>
      <c r="BM523" s="49">
        <f t="shared" ref="BM523" si="2185">SUM(BM524,BM529,BM533)</f>
        <v>0</v>
      </c>
      <c r="BN523" s="49">
        <f t="shared" ref="BN523" si="2186">SUM(BN524,BN529,BN533)</f>
        <v>0</v>
      </c>
      <c r="BO523" s="49">
        <f t="shared" ref="BO523" si="2187">SUM(BO524,BO529,BO533)</f>
        <v>0</v>
      </c>
      <c r="BP523" s="49">
        <f t="shared" ref="BP523" si="2188">SUM(BP524,BP529,BP533)</f>
        <v>0</v>
      </c>
      <c r="BQ523" s="49">
        <f t="shared" ref="BQ523" si="2189">SUM(BQ524,BQ529,BQ533)</f>
        <v>4</v>
      </c>
      <c r="BR523" s="49">
        <f t="shared" ref="BR523" si="2190">SUM(BR524,BR529,BR533)</f>
        <v>18</v>
      </c>
      <c r="BS523" s="49">
        <f t="shared" ref="BS523" si="2191">SUM(BS524,BS529,BS533)</f>
        <v>8</v>
      </c>
      <c r="BT523" s="49">
        <f t="shared" ref="BT523" si="2192">SUM(BT524,BT529,BT533)</f>
        <v>0</v>
      </c>
      <c r="BU523" s="49">
        <f t="shared" ref="BU523" si="2193">SUM(BU524,BU529,BU533)</f>
        <v>0</v>
      </c>
      <c r="BV523" s="49">
        <f t="shared" ref="BV523" si="2194">SUM(BV524,BV529,BV533)</f>
        <v>1</v>
      </c>
      <c r="BW523" s="49">
        <f t="shared" ref="BW523" si="2195">SUM(BW524,BW529,BW533)</f>
        <v>0</v>
      </c>
      <c r="BX523" s="49">
        <f t="shared" ref="BX523" si="2196">SUM(BX524,BX529,BX533)</f>
        <v>1</v>
      </c>
      <c r="BY523" s="49">
        <f t="shared" ref="BY523" si="2197">SUM(BY524,BY529,BY533)</f>
        <v>0</v>
      </c>
      <c r="BZ523" s="49">
        <f t="shared" ref="BZ523" si="2198">SUM(BZ524,BZ529,BZ533)</f>
        <v>0</v>
      </c>
      <c r="CA523" s="49">
        <f t="shared" ref="CA523" si="2199">SUM(CA524,CA529,CA533)</f>
        <v>0</v>
      </c>
      <c r="CB523" s="49">
        <f t="shared" ref="CB523:CD523" si="2200">SUM(CB524,CB529,CB533)</f>
        <v>0</v>
      </c>
      <c r="CC523" s="49"/>
      <c r="CD523" s="49">
        <f t="shared" si="2200"/>
        <v>0</v>
      </c>
      <c r="CE523" s="11"/>
      <c r="CF523" s="11"/>
    </row>
    <row r="524" spans="1:84" ht="19.7" customHeight="1" x14ac:dyDescent="0.2">
      <c r="A524" s="12" t="s">
        <v>357</v>
      </c>
      <c r="B524" s="29">
        <f t="shared" si="1825"/>
        <v>83.5</v>
      </c>
      <c r="C524" s="14"/>
      <c r="D524" s="14"/>
      <c r="E524" s="14"/>
      <c r="F524" s="14"/>
      <c r="G524" s="14"/>
      <c r="H524" s="17">
        <f t="shared" si="2124"/>
        <v>83.5</v>
      </c>
      <c r="I524" s="14">
        <f>SUM(I525:I528)</f>
        <v>0</v>
      </c>
      <c r="J524" s="14">
        <f t="shared" ref="J524:CB524" si="2201">SUM(J525:J528)</f>
        <v>0</v>
      </c>
      <c r="K524" s="14">
        <f t="shared" si="2201"/>
        <v>0</v>
      </c>
      <c r="L524" s="14">
        <f t="shared" si="2201"/>
        <v>0</v>
      </c>
      <c r="M524" s="14">
        <f t="shared" si="2201"/>
        <v>0</v>
      </c>
      <c r="N524" s="14">
        <f t="shared" si="2201"/>
        <v>0</v>
      </c>
      <c r="O524" s="14">
        <f t="shared" si="2201"/>
        <v>0</v>
      </c>
      <c r="P524" s="14">
        <f t="shared" si="2201"/>
        <v>0</v>
      </c>
      <c r="Q524" s="14">
        <f t="shared" si="2201"/>
        <v>0</v>
      </c>
      <c r="R524" s="14">
        <f t="shared" si="2201"/>
        <v>1</v>
      </c>
      <c r="S524" s="14">
        <f>SUM(S525:S528)</f>
        <v>0</v>
      </c>
      <c r="T524" s="14">
        <f t="shared" si="2201"/>
        <v>0</v>
      </c>
      <c r="U524" s="14">
        <f t="shared" si="2201"/>
        <v>0</v>
      </c>
      <c r="V524" s="14">
        <f t="shared" si="2201"/>
        <v>0</v>
      </c>
      <c r="W524" s="14">
        <f>SUM(W525:W528)</f>
        <v>3</v>
      </c>
      <c r="X524" s="14">
        <f t="shared" si="2201"/>
        <v>0</v>
      </c>
      <c r="Y524" s="14">
        <f t="shared" si="2201"/>
        <v>0</v>
      </c>
      <c r="Z524" s="14">
        <f>SUM(Z525:Z528)</f>
        <v>0</v>
      </c>
      <c r="AA524" s="14">
        <f>SUM(AA525:AA528)</f>
        <v>0</v>
      </c>
      <c r="AB524" s="14">
        <f t="shared" si="2201"/>
        <v>0</v>
      </c>
      <c r="AC524" s="14">
        <f t="shared" si="2201"/>
        <v>0</v>
      </c>
      <c r="AD524" s="14">
        <f>SUM(AD525:AD528)</f>
        <v>0</v>
      </c>
      <c r="AE524" s="14">
        <f t="shared" si="2201"/>
        <v>2</v>
      </c>
      <c r="AF524" s="14">
        <f>SUM(AF525:AF528)</f>
        <v>3</v>
      </c>
      <c r="AG524" s="14">
        <f>SUM(AG525:AG528)</f>
        <v>0</v>
      </c>
      <c r="AH524" s="14">
        <f>SUM(AH525:AH528)</f>
        <v>0</v>
      </c>
      <c r="AI524" s="14">
        <f t="shared" si="2201"/>
        <v>0</v>
      </c>
      <c r="AJ524" s="14">
        <f>SUM(AJ525:AJ528)</f>
        <v>0</v>
      </c>
      <c r="AK524" s="14">
        <f>SUM(AK525:AK528)</f>
        <v>0</v>
      </c>
      <c r="AL524" s="14">
        <f>SUM(AL525:AL528)</f>
        <v>0</v>
      </c>
      <c r="AM524" s="14">
        <f>SUM(AM525:AM528)</f>
        <v>0</v>
      </c>
      <c r="AN524" s="14">
        <f t="shared" si="2201"/>
        <v>0</v>
      </c>
      <c r="AO524" s="14">
        <f t="shared" si="2201"/>
        <v>0</v>
      </c>
      <c r="AP524" s="14">
        <f>SUM(AP525:AP528)</f>
        <v>0</v>
      </c>
      <c r="AQ524" s="14">
        <f t="shared" si="2201"/>
        <v>0</v>
      </c>
      <c r="AR524" s="14">
        <f>SUM(AR525:AR528)</f>
        <v>0</v>
      </c>
      <c r="AS524" s="14">
        <f t="shared" si="2201"/>
        <v>2</v>
      </c>
      <c r="AT524" s="14">
        <f>SUM(AT525:AT528)</f>
        <v>14</v>
      </c>
      <c r="AU524" s="14">
        <f>SUM(AU525:AU528)</f>
        <v>0</v>
      </c>
      <c r="AV524" s="14">
        <f>SUM(AV525:AV528)</f>
        <v>1</v>
      </c>
      <c r="AW524" s="14">
        <f t="shared" si="2201"/>
        <v>0</v>
      </c>
      <c r="AX524" s="14">
        <f t="shared" si="2201"/>
        <v>0</v>
      </c>
      <c r="AY524" s="14">
        <f t="shared" si="2201"/>
        <v>1</v>
      </c>
      <c r="AZ524" s="14">
        <f>SUM(AZ525:AZ528)</f>
        <v>0</v>
      </c>
      <c r="BA524" s="14">
        <f t="shared" si="2201"/>
        <v>0</v>
      </c>
      <c r="BB524" s="14">
        <f t="shared" si="2201"/>
        <v>0</v>
      </c>
      <c r="BC524" s="14">
        <f t="shared" si="2201"/>
        <v>0</v>
      </c>
      <c r="BD524" s="14">
        <f t="shared" ref="BD524:BE524" si="2202">SUM(BD525:BD528)</f>
        <v>0</v>
      </c>
      <c r="BE524" s="14">
        <f t="shared" si="2202"/>
        <v>0</v>
      </c>
      <c r="BF524" s="14">
        <f>SUM(BF525:BF528)</f>
        <v>0</v>
      </c>
      <c r="BG524" s="14">
        <f t="shared" si="2201"/>
        <v>3</v>
      </c>
      <c r="BH524" s="15">
        <f t="shared" ref="BH524:BM524" si="2203">SUM(BH525:BH528)</f>
        <v>19.5</v>
      </c>
      <c r="BI524" s="14">
        <f t="shared" si="2203"/>
        <v>4</v>
      </c>
      <c r="BJ524" s="14">
        <f t="shared" si="2203"/>
        <v>0</v>
      </c>
      <c r="BK524" s="14">
        <f t="shared" si="2203"/>
        <v>0</v>
      </c>
      <c r="BL524" s="14">
        <f t="shared" si="2203"/>
        <v>0</v>
      </c>
      <c r="BM524" s="14">
        <f t="shared" si="2203"/>
        <v>0</v>
      </c>
      <c r="BN524" s="14">
        <f t="shared" si="2201"/>
        <v>0</v>
      </c>
      <c r="BO524" s="14">
        <f t="shared" si="2201"/>
        <v>0</v>
      </c>
      <c r="BP524" s="14">
        <f t="shared" si="2201"/>
        <v>0</v>
      </c>
      <c r="BQ524" s="14">
        <f t="shared" si="2201"/>
        <v>2</v>
      </c>
      <c r="BR524" s="14">
        <f>SUM(BR525:BR528)</f>
        <v>18</v>
      </c>
      <c r="BS524" s="14">
        <f>SUM(BS525:BS528)</f>
        <v>8</v>
      </c>
      <c r="BT524" s="14">
        <f t="shared" si="2201"/>
        <v>0</v>
      </c>
      <c r="BU524" s="14">
        <f t="shared" si="2201"/>
        <v>0</v>
      </c>
      <c r="BV524" s="14">
        <f t="shared" si="2201"/>
        <v>1</v>
      </c>
      <c r="BW524" s="14">
        <f t="shared" si="2201"/>
        <v>0</v>
      </c>
      <c r="BX524" s="14">
        <f t="shared" si="2201"/>
        <v>1</v>
      </c>
      <c r="BY524" s="14">
        <f t="shared" ref="BY524" si="2204">SUM(BY525:BY528)</f>
        <v>0</v>
      </c>
      <c r="BZ524" s="14">
        <f t="shared" si="2201"/>
        <v>0</v>
      </c>
      <c r="CA524" s="14">
        <f t="shared" si="2201"/>
        <v>0</v>
      </c>
      <c r="CB524" s="14">
        <f t="shared" si="2201"/>
        <v>0</v>
      </c>
      <c r="CC524" s="14"/>
      <c r="CD524" s="14">
        <f t="shared" ref="CD524" si="2205">SUM(CD525:CD528)</f>
        <v>0</v>
      </c>
      <c r="CE524" s="11"/>
      <c r="CF524" s="11"/>
    </row>
    <row r="525" spans="1:84" ht="19.7" customHeight="1" x14ac:dyDescent="0.2">
      <c r="A525" s="12" t="s">
        <v>391</v>
      </c>
      <c r="B525" s="13">
        <f t="shared" si="1825"/>
        <v>48</v>
      </c>
      <c r="C525" s="14"/>
      <c r="D525" s="14"/>
      <c r="E525" s="14"/>
      <c r="F525" s="14"/>
      <c r="G525" s="14"/>
      <c r="H525" s="14">
        <f t="shared" si="2124"/>
        <v>48</v>
      </c>
      <c r="I525" s="13"/>
      <c r="J525" s="13"/>
      <c r="K525" s="13"/>
      <c r="L525" s="13"/>
      <c r="M525" s="14"/>
      <c r="N525" s="14"/>
      <c r="O525" s="14"/>
      <c r="P525" s="14"/>
      <c r="Q525" s="14"/>
      <c r="R525" s="14">
        <v>1</v>
      </c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>
        <v>3</v>
      </c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>
        <v>1</v>
      </c>
      <c r="AT525" s="14">
        <v>9</v>
      </c>
      <c r="AU525" s="14"/>
      <c r="AV525" s="14">
        <v>1</v>
      </c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>
        <v>2</v>
      </c>
      <c r="BH525" s="16">
        <v>13</v>
      </c>
      <c r="BI525" s="14">
        <v>1</v>
      </c>
      <c r="BJ525" s="14"/>
      <c r="BK525" s="14"/>
      <c r="BL525" s="14"/>
      <c r="BM525" s="14"/>
      <c r="BN525" s="14"/>
      <c r="BO525" s="14"/>
      <c r="BP525" s="14"/>
      <c r="BQ525" s="14">
        <v>1</v>
      </c>
      <c r="BR525" s="14">
        <v>10</v>
      </c>
      <c r="BS525" s="14">
        <v>6</v>
      </c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1" t="s">
        <v>436</v>
      </c>
      <c r="CF525" s="11" t="s">
        <v>436</v>
      </c>
    </row>
    <row r="526" spans="1:84" ht="19.7" customHeight="1" x14ac:dyDescent="0.2">
      <c r="A526" s="12" t="s">
        <v>392</v>
      </c>
      <c r="B526" s="13">
        <f t="shared" si="1825"/>
        <v>10</v>
      </c>
      <c r="C526" s="14"/>
      <c r="D526" s="14"/>
      <c r="E526" s="14"/>
      <c r="F526" s="14"/>
      <c r="G526" s="14"/>
      <c r="H526" s="14">
        <f t="shared" si="2124"/>
        <v>10</v>
      </c>
      <c r="I526" s="13"/>
      <c r="J526" s="13"/>
      <c r="K526" s="13"/>
      <c r="L526" s="13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>
        <v>1</v>
      </c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>
        <v>2</v>
      </c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6">
        <v>3</v>
      </c>
      <c r="BI526" s="14">
        <v>1</v>
      </c>
      <c r="BJ526" s="14"/>
      <c r="BK526" s="14"/>
      <c r="BL526" s="14"/>
      <c r="BM526" s="14"/>
      <c r="BN526" s="14"/>
      <c r="BO526" s="14"/>
      <c r="BP526" s="14"/>
      <c r="BQ526" s="14"/>
      <c r="BR526" s="14">
        <v>3</v>
      </c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1" t="s">
        <v>436</v>
      </c>
      <c r="CF526" s="11" t="s">
        <v>436</v>
      </c>
    </row>
    <row r="527" spans="1:84" ht="19.7" customHeight="1" x14ac:dyDescent="0.2">
      <c r="A527" s="12" t="s">
        <v>351</v>
      </c>
      <c r="B527" s="29">
        <f t="shared" si="1825"/>
        <v>12.5</v>
      </c>
      <c r="C527" s="14"/>
      <c r="D527" s="14"/>
      <c r="E527" s="14"/>
      <c r="F527" s="14"/>
      <c r="G527" s="14"/>
      <c r="H527" s="17">
        <f t="shared" si="2124"/>
        <v>12.5</v>
      </c>
      <c r="I527" s="13"/>
      <c r="J527" s="13"/>
      <c r="K527" s="13"/>
      <c r="L527" s="13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>
        <v>1</v>
      </c>
      <c r="X527" s="14"/>
      <c r="Y527" s="14"/>
      <c r="Z527" s="14"/>
      <c r="AA527" s="14"/>
      <c r="AB527" s="14"/>
      <c r="AC527" s="14"/>
      <c r="AD527" s="14"/>
      <c r="AE527" s="14">
        <v>1</v>
      </c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>
        <v>3</v>
      </c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5">
        <v>1.5</v>
      </c>
      <c r="BI527" s="14">
        <v>1</v>
      </c>
      <c r="BJ527" s="14"/>
      <c r="BK527" s="14"/>
      <c r="BL527" s="14"/>
      <c r="BM527" s="14"/>
      <c r="BN527" s="14"/>
      <c r="BO527" s="14"/>
      <c r="BP527" s="14"/>
      <c r="BQ527" s="14">
        <v>1</v>
      </c>
      <c r="BR527" s="14">
        <v>3</v>
      </c>
      <c r="BS527" s="14">
        <v>1</v>
      </c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1" t="s">
        <v>436</v>
      </c>
      <c r="CF527" s="11" t="s">
        <v>436</v>
      </c>
    </row>
    <row r="528" spans="1:84" ht="19.7" customHeight="1" x14ac:dyDescent="0.2">
      <c r="A528" s="12" t="s">
        <v>352</v>
      </c>
      <c r="B528" s="13">
        <f t="shared" si="1825"/>
        <v>13</v>
      </c>
      <c r="C528" s="14"/>
      <c r="D528" s="14"/>
      <c r="E528" s="14"/>
      <c r="F528" s="14"/>
      <c r="G528" s="14"/>
      <c r="H528" s="14">
        <f t="shared" si="2124"/>
        <v>13</v>
      </c>
      <c r="I528" s="13"/>
      <c r="J528" s="13"/>
      <c r="K528" s="13"/>
      <c r="L528" s="13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>
        <v>1</v>
      </c>
      <c r="X528" s="14"/>
      <c r="Y528" s="14"/>
      <c r="Z528" s="14"/>
      <c r="AA528" s="14"/>
      <c r="AB528" s="14"/>
      <c r="AC528" s="14"/>
      <c r="AD528" s="14"/>
      <c r="AE528" s="14">
        <v>1</v>
      </c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>
        <v>1</v>
      </c>
      <c r="AT528" s="14"/>
      <c r="AU528" s="14"/>
      <c r="AV528" s="14"/>
      <c r="AW528" s="14"/>
      <c r="AX528" s="14"/>
      <c r="AY528" s="14">
        <v>1</v>
      </c>
      <c r="AZ528" s="14"/>
      <c r="BA528" s="14"/>
      <c r="BB528" s="14"/>
      <c r="BC528" s="14"/>
      <c r="BD528" s="14"/>
      <c r="BE528" s="14"/>
      <c r="BF528" s="14"/>
      <c r="BG528" s="14">
        <v>1</v>
      </c>
      <c r="BH528" s="15">
        <v>2</v>
      </c>
      <c r="BI528" s="14">
        <v>1</v>
      </c>
      <c r="BJ528" s="14"/>
      <c r="BK528" s="14"/>
      <c r="BL528" s="14"/>
      <c r="BM528" s="14"/>
      <c r="BN528" s="14"/>
      <c r="BO528" s="14"/>
      <c r="BP528" s="14"/>
      <c r="BQ528" s="14"/>
      <c r="BR528" s="14">
        <v>2</v>
      </c>
      <c r="BS528" s="14">
        <v>1</v>
      </c>
      <c r="BT528" s="14"/>
      <c r="BU528" s="14"/>
      <c r="BV528" s="14">
        <v>1</v>
      </c>
      <c r="BW528" s="14"/>
      <c r="BX528" s="14">
        <v>1</v>
      </c>
      <c r="BY528" s="14"/>
      <c r="BZ528" s="14"/>
      <c r="CA528" s="14"/>
      <c r="CB528" s="14"/>
      <c r="CC528" s="14"/>
      <c r="CD528" s="14"/>
      <c r="CE528" s="11" t="s">
        <v>436</v>
      </c>
      <c r="CF528" s="11" t="s">
        <v>436</v>
      </c>
    </row>
    <row r="529" spans="1:84" ht="19.7" customHeight="1" x14ac:dyDescent="0.2">
      <c r="A529" s="12" t="s">
        <v>353</v>
      </c>
      <c r="B529" s="13">
        <f t="shared" si="1825"/>
        <v>67</v>
      </c>
      <c r="C529" s="14">
        <f>SUM(C531:C532)</f>
        <v>0</v>
      </c>
      <c r="D529" s="14">
        <f>SUM(D531:D532)</f>
        <v>0</v>
      </c>
      <c r="E529" s="14">
        <f>SUM(E531:E532)</f>
        <v>0</v>
      </c>
      <c r="F529" s="14">
        <f>SUM(F531:F532)</f>
        <v>0</v>
      </c>
      <c r="G529" s="14">
        <f>SUM(G531:G532)</f>
        <v>0</v>
      </c>
      <c r="H529" s="14">
        <f t="shared" si="2124"/>
        <v>67</v>
      </c>
      <c r="I529" s="14">
        <f>SUM(I530:I532)</f>
        <v>0</v>
      </c>
      <c r="J529" s="14">
        <f t="shared" ref="J529:BW529" si="2206">SUM(J530:J532)</f>
        <v>0</v>
      </c>
      <c r="K529" s="14">
        <f t="shared" si="2206"/>
        <v>0</v>
      </c>
      <c r="L529" s="14">
        <f t="shared" si="2206"/>
        <v>0</v>
      </c>
      <c r="M529" s="14">
        <f t="shared" si="2206"/>
        <v>0</v>
      </c>
      <c r="N529" s="14">
        <f t="shared" si="2206"/>
        <v>0</v>
      </c>
      <c r="O529" s="14">
        <f t="shared" si="2206"/>
        <v>0</v>
      </c>
      <c r="P529" s="14">
        <f t="shared" si="2206"/>
        <v>1</v>
      </c>
      <c r="Q529" s="14">
        <f t="shared" si="2206"/>
        <v>0</v>
      </c>
      <c r="R529" s="14">
        <f t="shared" si="2206"/>
        <v>0</v>
      </c>
      <c r="S529" s="14">
        <f>SUM(S530:S532)</f>
        <v>0</v>
      </c>
      <c r="T529" s="14">
        <f t="shared" si="2206"/>
        <v>0</v>
      </c>
      <c r="U529" s="14">
        <f t="shared" si="2206"/>
        <v>0</v>
      </c>
      <c r="V529" s="14">
        <f t="shared" si="2206"/>
        <v>3</v>
      </c>
      <c r="W529" s="14">
        <f>SUM(W530:W532)</f>
        <v>0</v>
      </c>
      <c r="X529" s="14">
        <f t="shared" si="2206"/>
        <v>0</v>
      </c>
      <c r="Y529" s="14">
        <f t="shared" si="2206"/>
        <v>0</v>
      </c>
      <c r="Z529" s="14">
        <f t="shared" si="2206"/>
        <v>0</v>
      </c>
      <c r="AA529" s="14">
        <f>SUM(AA530:AA532)</f>
        <v>0</v>
      </c>
      <c r="AB529" s="14">
        <f t="shared" si="2206"/>
        <v>0</v>
      </c>
      <c r="AC529" s="14">
        <f t="shared" si="2206"/>
        <v>0</v>
      </c>
      <c r="AD529" s="14">
        <f>SUM(AD530:AD532)</f>
        <v>0</v>
      </c>
      <c r="AE529" s="14">
        <f t="shared" si="2206"/>
        <v>22</v>
      </c>
      <c r="AF529" s="14">
        <f>SUM(AF530:AF532)</f>
        <v>0</v>
      </c>
      <c r="AG529" s="14">
        <f t="shared" si="2206"/>
        <v>0</v>
      </c>
      <c r="AH529" s="14">
        <f>SUM(AH530:AH532)</f>
        <v>0</v>
      </c>
      <c r="AI529" s="14">
        <f t="shared" si="2206"/>
        <v>0</v>
      </c>
      <c r="AJ529" s="14">
        <f>SUM(AJ530:AJ532)</f>
        <v>0</v>
      </c>
      <c r="AK529" s="14">
        <f>SUM(AK530:AK532)</f>
        <v>0</v>
      </c>
      <c r="AL529" s="14">
        <f>SUM(AL530:AL532)</f>
        <v>0</v>
      </c>
      <c r="AM529" s="14">
        <f>SUM(AM530:AM532)</f>
        <v>0</v>
      </c>
      <c r="AN529" s="14">
        <f t="shared" si="2206"/>
        <v>0</v>
      </c>
      <c r="AO529" s="14">
        <f t="shared" si="2206"/>
        <v>0</v>
      </c>
      <c r="AP529" s="14">
        <f t="shared" si="2206"/>
        <v>0</v>
      </c>
      <c r="AQ529" s="14">
        <f t="shared" si="2206"/>
        <v>0</v>
      </c>
      <c r="AR529" s="14">
        <f>SUM(AR530:AR532)</f>
        <v>0</v>
      </c>
      <c r="AS529" s="14">
        <f t="shared" si="2206"/>
        <v>29</v>
      </c>
      <c r="AT529" s="14">
        <f>SUM(AT530:AT532)</f>
        <v>0</v>
      </c>
      <c r="AU529" s="14">
        <f t="shared" si="2206"/>
        <v>0</v>
      </c>
      <c r="AV529" s="14">
        <f>SUM(AV530:AV532)</f>
        <v>0</v>
      </c>
      <c r="AW529" s="14">
        <f t="shared" si="2206"/>
        <v>0</v>
      </c>
      <c r="AX529" s="14">
        <f t="shared" si="2206"/>
        <v>0</v>
      </c>
      <c r="AY529" s="14">
        <f t="shared" si="2206"/>
        <v>0</v>
      </c>
      <c r="AZ529" s="14">
        <f>SUM(AZ530:AZ532)</f>
        <v>0</v>
      </c>
      <c r="BA529" s="14">
        <f t="shared" si="2206"/>
        <v>0</v>
      </c>
      <c r="BB529" s="14">
        <f t="shared" si="2206"/>
        <v>0</v>
      </c>
      <c r="BC529" s="14">
        <f t="shared" si="2206"/>
        <v>0</v>
      </c>
      <c r="BD529" s="14">
        <f t="shared" ref="BD529:BE529" si="2207">SUM(BD530:BD532)</f>
        <v>0</v>
      </c>
      <c r="BE529" s="14">
        <f t="shared" si="2207"/>
        <v>0</v>
      </c>
      <c r="BF529" s="14">
        <f>SUM(BF530:BF532)</f>
        <v>0</v>
      </c>
      <c r="BG529" s="14">
        <f t="shared" si="2206"/>
        <v>10</v>
      </c>
      <c r="BH529" s="14">
        <f>SUM(BH530:BH532)</f>
        <v>0</v>
      </c>
      <c r="BI529" s="14">
        <f>SUM(BI530:BI532)</f>
        <v>0</v>
      </c>
      <c r="BJ529" s="14">
        <f t="shared" si="2206"/>
        <v>0</v>
      </c>
      <c r="BK529" s="14">
        <f>SUM(BK530:BK532)</f>
        <v>0</v>
      </c>
      <c r="BL529" s="14">
        <f>SUM(BL530:BL532)</f>
        <v>0</v>
      </c>
      <c r="BM529" s="14">
        <f>SUM(BM530:BM532)</f>
        <v>0</v>
      </c>
      <c r="BN529" s="14">
        <f t="shared" si="2206"/>
        <v>0</v>
      </c>
      <c r="BO529" s="14">
        <f t="shared" si="2206"/>
        <v>0</v>
      </c>
      <c r="BP529" s="14">
        <f t="shared" si="2206"/>
        <v>0</v>
      </c>
      <c r="BQ529" s="14">
        <f t="shared" si="2206"/>
        <v>2</v>
      </c>
      <c r="BR529" s="14">
        <f>SUM(BR530:BR532)</f>
        <v>0</v>
      </c>
      <c r="BS529" s="14">
        <f>SUM(BS530:BS532)</f>
        <v>0</v>
      </c>
      <c r="BT529" s="14">
        <f t="shared" si="2206"/>
        <v>0</v>
      </c>
      <c r="BU529" s="14">
        <f t="shared" si="2206"/>
        <v>0</v>
      </c>
      <c r="BV529" s="14">
        <f t="shared" si="2206"/>
        <v>0</v>
      </c>
      <c r="BW529" s="14">
        <f t="shared" si="2206"/>
        <v>0</v>
      </c>
      <c r="BX529" s="14">
        <f t="shared" ref="BX529:CB529" si="2208">SUM(BX530:BX532)</f>
        <v>0</v>
      </c>
      <c r="BY529" s="14">
        <f t="shared" ref="BY529" si="2209">SUM(BY530:BY532)</f>
        <v>0</v>
      </c>
      <c r="BZ529" s="14">
        <f t="shared" si="2208"/>
        <v>0</v>
      </c>
      <c r="CA529" s="14">
        <f t="shared" si="2208"/>
        <v>0</v>
      </c>
      <c r="CB529" s="14">
        <f t="shared" si="2208"/>
        <v>0</v>
      </c>
      <c r="CC529" s="14"/>
      <c r="CD529" s="14">
        <f t="shared" ref="CD529" si="2210">SUM(CD530:CD532)</f>
        <v>0</v>
      </c>
      <c r="CE529" s="11"/>
      <c r="CF529" s="11"/>
    </row>
    <row r="530" spans="1:84" ht="19.7" customHeight="1" x14ac:dyDescent="0.2">
      <c r="A530" s="12" t="s">
        <v>409</v>
      </c>
      <c r="B530" s="13">
        <f t="shared" si="1825"/>
        <v>9</v>
      </c>
      <c r="C530" s="14"/>
      <c r="D530" s="14"/>
      <c r="E530" s="14"/>
      <c r="F530" s="14"/>
      <c r="G530" s="14"/>
      <c r="H530" s="14">
        <f t="shared" si="2124"/>
        <v>9</v>
      </c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>
        <v>1</v>
      </c>
      <c r="W530" s="14"/>
      <c r="X530" s="14"/>
      <c r="Y530" s="14"/>
      <c r="Z530" s="14"/>
      <c r="AA530" s="14"/>
      <c r="AB530" s="14"/>
      <c r="AC530" s="14"/>
      <c r="AD530" s="14"/>
      <c r="AE530" s="14">
        <v>3</v>
      </c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>
        <v>4</v>
      </c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>
        <v>1</v>
      </c>
      <c r="BH530" s="15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1" t="s">
        <v>436</v>
      </c>
      <c r="CF530" s="11" t="s">
        <v>436</v>
      </c>
    </row>
    <row r="531" spans="1:84" ht="19.7" customHeight="1" x14ac:dyDescent="0.2">
      <c r="A531" s="12" t="s">
        <v>354</v>
      </c>
      <c r="B531" s="13">
        <f t="shared" si="1825"/>
        <v>30</v>
      </c>
      <c r="C531" s="14"/>
      <c r="D531" s="14"/>
      <c r="E531" s="14"/>
      <c r="F531" s="14"/>
      <c r="G531" s="14"/>
      <c r="H531" s="14">
        <f t="shared" si="2124"/>
        <v>30</v>
      </c>
      <c r="I531" s="13"/>
      <c r="J531" s="13"/>
      <c r="K531" s="13"/>
      <c r="L531" s="13"/>
      <c r="M531" s="14"/>
      <c r="N531" s="14"/>
      <c r="O531" s="14"/>
      <c r="P531" s="14">
        <v>1</v>
      </c>
      <c r="Q531" s="14"/>
      <c r="R531" s="14"/>
      <c r="S531" s="14"/>
      <c r="T531" s="14"/>
      <c r="U531" s="14"/>
      <c r="V531" s="14">
        <v>1</v>
      </c>
      <c r="W531" s="14"/>
      <c r="X531" s="14"/>
      <c r="Y531" s="14"/>
      <c r="Z531" s="14"/>
      <c r="AA531" s="14"/>
      <c r="AB531" s="14"/>
      <c r="AC531" s="14"/>
      <c r="AD531" s="14"/>
      <c r="AE531" s="14">
        <v>11</v>
      </c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>
        <v>12</v>
      </c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>
        <v>4</v>
      </c>
      <c r="BH531" s="15"/>
      <c r="BI531" s="14"/>
      <c r="BJ531" s="14"/>
      <c r="BK531" s="14"/>
      <c r="BL531" s="14"/>
      <c r="BM531" s="14"/>
      <c r="BN531" s="14"/>
      <c r="BO531" s="14"/>
      <c r="BP531" s="14"/>
      <c r="BQ531" s="14">
        <v>1</v>
      </c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1" t="s">
        <v>436</v>
      </c>
      <c r="CF531" s="11" t="s">
        <v>436</v>
      </c>
    </row>
    <row r="532" spans="1:84" ht="19.7" customHeight="1" x14ac:dyDescent="0.2">
      <c r="A532" s="12" t="s">
        <v>355</v>
      </c>
      <c r="B532" s="13">
        <f t="shared" si="1825"/>
        <v>28</v>
      </c>
      <c r="C532" s="14"/>
      <c r="D532" s="14"/>
      <c r="E532" s="14"/>
      <c r="F532" s="14"/>
      <c r="G532" s="14"/>
      <c r="H532" s="14">
        <f t="shared" si="2124"/>
        <v>28</v>
      </c>
      <c r="I532" s="13"/>
      <c r="J532" s="13"/>
      <c r="K532" s="13"/>
      <c r="L532" s="13"/>
      <c r="M532" s="14"/>
      <c r="N532" s="14"/>
      <c r="O532" s="14"/>
      <c r="P532" s="14"/>
      <c r="Q532" s="14"/>
      <c r="R532" s="14"/>
      <c r="S532" s="14"/>
      <c r="T532" s="14"/>
      <c r="U532" s="14"/>
      <c r="V532" s="14">
        <v>1</v>
      </c>
      <c r="W532" s="14"/>
      <c r="X532" s="14"/>
      <c r="Y532" s="14"/>
      <c r="Z532" s="14"/>
      <c r="AA532" s="14"/>
      <c r="AB532" s="14"/>
      <c r="AC532" s="14"/>
      <c r="AD532" s="14"/>
      <c r="AE532" s="14">
        <v>8</v>
      </c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>
        <v>13</v>
      </c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>
        <v>5</v>
      </c>
      <c r="BH532" s="15"/>
      <c r="BI532" s="14"/>
      <c r="BJ532" s="14"/>
      <c r="BK532" s="14"/>
      <c r="BL532" s="14"/>
      <c r="BM532" s="14"/>
      <c r="BN532" s="14"/>
      <c r="BO532" s="14"/>
      <c r="BP532" s="14"/>
      <c r="BQ532" s="14">
        <v>1</v>
      </c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1" t="s">
        <v>436</v>
      </c>
      <c r="CF532" s="11" t="s">
        <v>436</v>
      </c>
    </row>
    <row r="533" spans="1:84" ht="19.7" customHeight="1" x14ac:dyDescent="0.2">
      <c r="A533" s="12" t="s">
        <v>137</v>
      </c>
      <c r="B533" s="13">
        <f t="shared" si="1825"/>
        <v>21</v>
      </c>
      <c r="C533" s="14">
        <f>SUM(C534:C535)</f>
        <v>0</v>
      </c>
      <c r="D533" s="14">
        <f t="shared" ref="D533:I533" si="2211">SUM(D534:D535)</f>
        <v>0</v>
      </c>
      <c r="E533" s="14">
        <f t="shared" si="2211"/>
        <v>0</v>
      </c>
      <c r="F533" s="14">
        <f t="shared" si="2211"/>
        <v>0</v>
      </c>
      <c r="G533" s="14">
        <f t="shared" si="2211"/>
        <v>0</v>
      </c>
      <c r="H533" s="14">
        <f t="shared" si="2124"/>
        <v>21</v>
      </c>
      <c r="I533" s="14">
        <f t="shared" si="2211"/>
        <v>0</v>
      </c>
      <c r="J533" s="14">
        <f t="shared" ref="J533" si="2212">SUM(J534:J535)</f>
        <v>0</v>
      </c>
      <c r="K533" s="14">
        <f t="shared" ref="K533" si="2213">SUM(K534:K535)</f>
        <v>0</v>
      </c>
      <c r="L533" s="14">
        <f t="shared" ref="L533" si="2214">SUM(L534:L535)</f>
        <v>0</v>
      </c>
      <c r="M533" s="14">
        <f t="shared" ref="M533" si="2215">SUM(M534:M535)</f>
        <v>0</v>
      </c>
      <c r="N533" s="14">
        <f t="shared" ref="N533" si="2216">SUM(N534:N535)</f>
        <v>0</v>
      </c>
      <c r="O533" s="14">
        <f t="shared" ref="O533" si="2217">SUM(O534:O535)</f>
        <v>0</v>
      </c>
      <c r="P533" s="14">
        <f t="shared" ref="P533" si="2218">SUM(P534:P535)</f>
        <v>0</v>
      </c>
      <c r="Q533" s="14">
        <f t="shared" ref="Q533" si="2219">SUM(Q534:Q535)</f>
        <v>0</v>
      </c>
      <c r="R533" s="14">
        <f t="shared" ref="R533" si="2220">SUM(R534:R535)</f>
        <v>0</v>
      </c>
      <c r="S533" s="14">
        <f t="shared" ref="S533" si="2221">SUM(S534:S535)</f>
        <v>0</v>
      </c>
      <c r="T533" s="14">
        <f t="shared" ref="T533" si="2222">SUM(T534:T535)</f>
        <v>0</v>
      </c>
      <c r="U533" s="14">
        <f t="shared" ref="U533" si="2223">SUM(U534:U535)</f>
        <v>0</v>
      </c>
      <c r="V533" s="14">
        <f t="shared" ref="V533" si="2224">SUM(V534:V535)</f>
        <v>0</v>
      </c>
      <c r="W533" s="14">
        <f t="shared" ref="W533" si="2225">SUM(W534:W535)</f>
        <v>0</v>
      </c>
      <c r="X533" s="14">
        <f t="shared" ref="X533" si="2226">SUM(X534:X535)</f>
        <v>0</v>
      </c>
      <c r="Y533" s="14">
        <f t="shared" ref="Y533" si="2227">SUM(Y534:Y535)</f>
        <v>1</v>
      </c>
      <c r="Z533" s="14">
        <f t="shared" ref="Z533" si="2228">SUM(Z534:Z535)</f>
        <v>0</v>
      </c>
      <c r="AA533" s="14">
        <f t="shared" ref="AA533" si="2229">SUM(AA534:AA535)</f>
        <v>0</v>
      </c>
      <c r="AB533" s="14">
        <f t="shared" ref="AB533" si="2230">SUM(AB534:AB535)</f>
        <v>0</v>
      </c>
      <c r="AC533" s="14">
        <f t="shared" ref="AC533" si="2231">SUM(AC534:AC535)</f>
        <v>1</v>
      </c>
      <c r="AD533" s="14">
        <f t="shared" ref="AD533" si="2232">SUM(AD534:AD535)</f>
        <v>0</v>
      </c>
      <c r="AE533" s="14">
        <f t="shared" ref="AE533" si="2233">SUM(AE534:AE535)</f>
        <v>0</v>
      </c>
      <c r="AF533" s="14">
        <f t="shared" ref="AF533" si="2234">SUM(AF534:AF535)</f>
        <v>0</v>
      </c>
      <c r="AG533" s="14">
        <f t="shared" ref="AG533" si="2235">SUM(AG534:AG535)</f>
        <v>0</v>
      </c>
      <c r="AH533" s="14">
        <f t="shared" ref="AH533" si="2236">SUM(AH534:AH535)</f>
        <v>4</v>
      </c>
      <c r="AI533" s="14">
        <f t="shared" ref="AI533" si="2237">SUM(AI534:AI535)</f>
        <v>0</v>
      </c>
      <c r="AJ533" s="14">
        <f t="shared" ref="AJ533" si="2238">SUM(AJ534:AJ535)</f>
        <v>0</v>
      </c>
      <c r="AK533" s="14">
        <f t="shared" ref="AK533" si="2239">SUM(AK534:AK535)</f>
        <v>0</v>
      </c>
      <c r="AL533" s="14">
        <f t="shared" ref="AL533" si="2240">SUM(AL534:AL535)</f>
        <v>0</v>
      </c>
      <c r="AM533" s="14">
        <f t="shared" ref="AM533" si="2241">SUM(AM534:AM535)</f>
        <v>0</v>
      </c>
      <c r="AN533" s="14">
        <f t="shared" ref="AN533" si="2242">SUM(AN534:AN535)</f>
        <v>0</v>
      </c>
      <c r="AO533" s="14">
        <f t="shared" ref="AO533" si="2243">SUM(AO534:AO535)</f>
        <v>3</v>
      </c>
      <c r="AP533" s="14">
        <f t="shared" ref="AP533" si="2244">SUM(AP534:AP535)</f>
        <v>0</v>
      </c>
      <c r="AQ533" s="14">
        <f t="shared" ref="AQ533" si="2245">SUM(AQ534:AQ535)</f>
        <v>0</v>
      </c>
      <c r="AR533" s="14">
        <f t="shared" ref="AR533" si="2246">SUM(AR534:AR535)</f>
        <v>0</v>
      </c>
      <c r="AS533" s="14">
        <f t="shared" ref="AS533" si="2247">SUM(AS534:AS535)</f>
        <v>0</v>
      </c>
      <c r="AT533" s="14">
        <f t="shared" ref="AT533" si="2248">SUM(AT534:AT535)</f>
        <v>0</v>
      </c>
      <c r="AU533" s="14">
        <f t="shared" ref="AU533" si="2249">SUM(AU534:AU535)</f>
        <v>0</v>
      </c>
      <c r="AV533" s="14">
        <f t="shared" ref="AV533" si="2250">SUM(AV534:AV535)</f>
        <v>8</v>
      </c>
      <c r="AW533" s="14">
        <f t="shared" ref="AW533" si="2251">SUM(AW534:AW535)</f>
        <v>0</v>
      </c>
      <c r="AX533" s="14">
        <f t="shared" ref="AX533" si="2252">SUM(AX534:AX535)</f>
        <v>0</v>
      </c>
      <c r="AY533" s="14">
        <f t="shared" ref="AY533" si="2253">SUM(AY534:AY535)</f>
        <v>0</v>
      </c>
      <c r="AZ533" s="14">
        <f t="shared" ref="AZ533" si="2254">SUM(AZ534:AZ535)</f>
        <v>0</v>
      </c>
      <c r="BA533" s="14">
        <f t="shared" ref="BA533" si="2255">SUM(BA534:BA535)</f>
        <v>0</v>
      </c>
      <c r="BB533" s="14">
        <f t="shared" ref="BB533" si="2256">SUM(BB534:BB535)</f>
        <v>2</v>
      </c>
      <c r="BC533" s="14">
        <f t="shared" ref="BC533" si="2257">SUM(BC534:BC535)</f>
        <v>0</v>
      </c>
      <c r="BD533" s="14">
        <f t="shared" ref="BD533:BE533" si="2258">SUM(BD534:BD535)</f>
        <v>0</v>
      </c>
      <c r="BE533" s="14">
        <f t="shared" si="2258"/>
        <v>0</v>
      </c>
      <c r="BF533" s="14">
        <f t="shared" ref="BF533" si="2259">SUM(BF534:BF535)</f>
        <v>0</v>
      </c>
      <c r="BG533" s="14">
        <f t="shared" ref="BG533" si="2260">SUM(BG534:BG535)</f>
        <v>2</v>
      </c>
      <c r="BH533" s="14">
        <f t="shared" ref="BH533" si="2261">SUM(BH534:BH535)</f>
        <v>0</v>
      </c>
      <c r="BI533" s="14">
        <f t="shared" ref="BI533" si="2262">SUM(BI534:BI535)</f>
        <v>0</v>
      </c>
      <c r="BJ533" s="14">
        <f t="shared" ref="BJ533" si="2263">SUM(BJ534:BJ535)</f>
        <v>0</v>
      </c>
      <c r="BK533" s="14">
        <f t="shared" ref="BK533" si="2264">SUM(BK534:BK535)</f>
        <v>0</v>
      </c>
      <c r="BL533" s="14">
        <f t="shared" ref="BL533" si="2265">SUM(BL534:BL535)</f>
        <v>0</v>
      </c>
      <c r="BM533" s="14">
        <f t="shared" ref="BM533" si="2266">SUM(BM534:BM535)</f>
        <v>0</v>
      </c>
      <c r="BN533" s="14">
        <f t="shared" ref="BN533" si="2267">SUM(BN534:BN535)</f>
        <v>0</v>
      </c>
      <c r="BO533" s="14">
        <f t="shared" ref="BO533" si="2268">SUM(BO534:BO535)</f>
        <v>0</v>
      </c>
      <c r="BP533" s="14">
        <f t="shared" ref="BP533" si="2269">SUM(BP534:BP535)</f>
        <v>0</v>
      </c>
      <c r="BQ533" s="14">
        <f t="shared" ref="BQ533" si="2270">SUM(BQ534:BQ535)</f>
        <v>0</v>
      </c>
      <c r="BR533" s="14">
        <f t="shared" ref="BR533" si="2271">SUM(BR534:BR535)</f>
        <v>0</v>
      </c>
      <c r="BS533" s="14">
        <f t="shared" ref="BS533" si="2272">SUM(BS534:BS535)</f>
        <v>0</v>
      </c>
      <c r="BT533" s="14">
        <f t="shared" ref="BT533" si="2273">SUM(BT534:BT535)</f>
        <v>0</v>
      </c>
      <c r="BU533" s="14">
        <f t="shared" ref="BU533" si="2274">SUM(BU534:BU535)</f>
        <v>0</v>
      </c>
      <c r="BV533" s="14">
        <f t="shared" ref="BV533" si="2275">SUM(BV534:BV535)</f>
        <v>0</v>
      </c>
      <c r="BW533" s="14">
        <f t="shared" ref="BW533" si="2276">SUM(BW534:BW535)</f>
        <v>0</v>
      </c>
      <c r="BX533" s="14">
        <f t="shared" ref="BX533:BY533" si="2277">SUM(BX534:BX535)</f>
        <v>0</v>
      </c>
      <c r="BY533" s="14">
        <f t="shared" si="2277"/>
        <v>0</v>
      </c>
      <c r="BZ533" s="14">
        <f t="shared" ref="BZ533" si="2278">SUM(BZ534:BZ535)</f>
        <v>0</v>
      </c>
      <c r="CA533" s="14">
        <f t="shared" ref="CA533" si="2279">SUM(CA534:CA535)</f>
        <v>0</v>
      </c>
      <c r="CB533" s="14">
        <f t="shared" ref="CB533:CD533" si="2280">SUM(CB534:CB535)</f>
        <v>0</v>
      </c>
      <c r="CC533" s="14"/>
      <c r="CD533" s="14">
        <f t="shared" si="2280"/>
        <v>0</v>
      </c>
      <c r="CE533" s="11"/>
      <c r="CF533" s="11"/>
    </row>
    <row r="534" spans="1:84" ht="19.7" customHeight="1" x14ac:dyDescent="0.2">
      <c r="A534" s="12" t="s">
        <v>42</v>
      </c>
      <c r="B534" s="13">
        <f t="shared" si="1825"/>
        <v>10</v>
      </c>
      <c r="C534" s="14"/>
      <c r="D534" s="14"/>
      <c r="E534" s="14"/>
      <c r="F534" s="14"/>
      <c r="G534" s="14"/>
      <c r="H534" s="14">
        <f t="shared" si="2124"/>
        <v>10</v>
      </c>
      <c r="I534" s="13"/>
      <c r="J534" s="13"/>
      <c r="K534" s="13"/>
      <c r="L534" s="13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>
        <v>1</v>
      </c>
      <c r="Z534" s="14"/>
      <c r="AA534" s="14"/>
      <c r="AB534" s="14"/>
      <c r="AC534" s="14"/>
      <c r="AD534" s="14"/>
      <c r="AE534" s="14"/>
      <c r="AF534" s="14"/>
      <c r="AG534" s="14"/>
      <c r="AH534" s="14">
        <v>2</v>
      </c>
      <c r="AI534" s="14"/>
      <c r="AJ534" s="14"/>
      <c r="AK534" s="14"/>
      <c r="AL534" s="14"/>
      <c r="AM534" s="14"/>
      <c r="AN534" s="14"/>
      <c r="AO534" s="14">
        <v>1</v>
      </c>
      <c r="AP534" s="14"/>
      <c r="AQ534" s="14"/>
      <c r="AR534" s="14"/>
      <c r="AS534" s="14">
        <v>0</v>
      </c>
      <c r="AT534" s="14"/>
      <c r="AU534" s="14"/>
      <c r="AV534" s="14">
        <v>4</v>
      </c>
      <c r="AW534" s="14"/>
      <c r="AX534" s="14"/>
      <c r="AY534" s="14"/>
      <c r="AZ534" s="14"/>
      <c r="BA534" s="14"/>
      <c r="BB534" s="14">
        <v>1</v>
      </c>
      <c r="BC534" s="14"/>
      <c r="BD534" s="14"/>
      <c r="BE534" s="14"/>
      <c r="BF534" s="14"/>
      <c r="BG534" s="14">
        <v>1</v>
      </c>
      <c r="BH534" s="15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1" t="s">
        <v>436</v>
      </c>
      <c r="CF534" s="11" t="s">
        <v>436</v>
      </c>
    </row>
    <row r="535" spans="1:84" ht="19.7" customHeight="1" x14ac:dyDescent="0.2">
      <c r="A535" s="12" t="s">
        <v>417</v>
      </c>
      <c r="B535" s="13">
        <f t="shared" si="1825"/>
        <v>11</v>
      </c>
      <c r="C535" s="14"/>
      <c r="D535" s="14"/>
      <c r="E535" s="14"/>
      <c r="F535" s="14"/>
      <c r="G535" s="14"/>
      <c r="H535" s="14">
        <f t="shared" si="2124"/>
        <v>11</v>
      </c>
      <c r="I535" s="13"/>
      <c r="J535" s="13"/>
      <c r="K535" s="13"/>
      <c r="L535" s="13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>
        <v>1</v>
      </c>
      <c r="AD535" s="14"/>
      <c r="AE535" s="14"/>
      <c r="AF535" s="14"/>
      <c r="AG535" s="14"/>
      <c r="AH535" s="14">
        <v>2</v>
      </c>
      <c r="AI535" s="14"/>
      <c r="AJ535" s="14"/>
      <c r="AK535" s="14"/>
      <c r="AL535" s="14"/>
      <c r="AM535" s="14"/>
      <c r="AN535" s="14"/>
      <c r="AO535" s="14">
        <v>2</v>
      </c>
      <c r="AP535" s="14"/>
      <c r="AQ535" s="14"/>
      <c r="AR535" s="14"/>
      <c r="AS535" s="14"/>
      <c r="AT535" s="14"/>
      <c r="AU535" s="14"/>
      <c r="AV535" s="14">
        <v>4</v>
      </c>
      <c r="AW535" s="14"/>
      <c r="AX535" s="14"/>
      <c r="AY535" s="14"/>
      <c r="AZ535" s="14"/>
      <c r="BA535" s="14"/>
      <c r="BB535" s="14">
        <v>1</v>
      </c>
      <c r="BC535" s="14"/>
      <c r="BD535" s="14"/>
      <c r="BE535" s="14"/>
      <c r="BF535" s="14"/>
      <c r="BG535" s="14">
        <v>1</v>
      </c>
      <c r="BH535" s="15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1" t="s">
        <v>436</v>
      </c>
      <c r="CF535" s="11" t="s">
        <v>436</v>
      </c>
    </row>
    <row r="536" spans="1:84" ht="19.7" customHeight="1" x14ac:dyDescent="0.2">
      <c r="A536" s="47" t="s">
        <v>393</v>
      </c>
      <c r="B536" s="48">
        <f t="shared" si="1825"/>
        <v>83</v>
      </c>
      <c r="C536" s="49">
        <f>SUM(C537,C542,C543)</f>
        <v>0</v>
      </c>
      <c r="D536" s="49">
        <f t="shared" ref="D536:BT536" si="2281">SUM(D537,D542,D543)</f>
        <v>0</v>
      </c>
      <c r="E536" s="49">
        <f t="shared" si="2281"/>
        <v>0</v>
      </c>
      <c r="F536" s="49">
        <f t="shared" si="2281"/>
        <v>0</v>
      </c>
      <c r="G536" s="49">
        <f t="shared" si="2281"/>
        <v>0</v>
      </c>
      <c r="H536" s="49">
        <f t="shared" si="2124"/>
        <v>83</v>
      </c>
      <c r="I536" s="49">
        <f>SUM(I537,I542,I543)</f>
        <v>0</v>
      </c>
      <c r="J536" s="49">
        <f t="shared" si="2281"/>
        <v>0</v>
      </c>
      <c r="K536" s="49">
        <f t="shared" si="2281"/>
        <v>0</v>
      </c>
      <c r="L536" s="49">
        <f t="shared" si="2281"/>
        <v>0</v>
      </c>
      <c r="M536" s="49">
        <f t="shared" si="2281"/>
        <v>0</v>
      </c>
      <c r="N536" s="49">
        <f t="shared" si="2281"/>
        <v>0</v>
      </c>
      <c r="O536" s="49">
        <f t="shared" si="2281"/>
        <v>0</v>
      </c>
      <c r="P536" s="49">
        <f t="shared" si="2281"/>
        <v>1</v>
      </c>
      <c r="Q536" s="49">
        <f t="shared" si="2281"/>
        <v>0</v>
      </c>
      <c r="R536" s="49">
        <f t="shared" si="2281"/>
        <v>0</v>
      </c>
      <c r="S536" s="49">
        <f>SUM(S537,S542,S543)</f>
        <v>0</v>
      </c>
      <c r="T536" s="49">
        <f t="shared" si="2281"/>
        <v>0</v>
      </c>
      <c r="U536" s="49">
        <f t="shared" si="2281"/>
        <v>0</v>
      </c>
      <c r="V536" s="49">
        <f t="shared" si="2281"/>
        <v>2</v>
      </c>
      <c r="W536" s="49">
        <f>SUM(W537,W542,W543)</f>
        <v>4</v>
      </c>
      <c r="X536" s="49">
        <f t="shared" si="2281"/>
        <v>0</v>
      </c>
      <c r="Y536" s="49">
        <f t="shared" si="2281"/>
        <v>0</v>
      </c>
      <c r="Z536" s="49">
        <f>SUM(Z537,Z542,Z543)</f>
        <v>0</v>
      </c>
      <c r="AA536" s="49">
        <f>SUM(AA537,AA542,AA543)</f>
        <v>0</v>
      </c>
      <c r="AB536" s="49">
        <f t="shared" si="2281"/>
        <v>0</v>
      </c>
      <c r="AC536" s="49">
        <f t="shared" si="2281"/>
        <v>0</v>
      </c>
      <c r="AD536" s="49">
        <f>SUM(AD537,AD542,AD543)</f>
        <v>0</v>
      </c>
      <c r="AE536" s="49">
        <f t="shared" si="2281"/>
        <v>8</v>
      </c>
      <c r="AF536" s="49">
        <f>SUM(AF537,AF542,AF543)</f>
        <v>2</v>
      </c>
      <c r="AG536" s="49">
        <f>SUM(AG537,AG542,AG543)</f>
        <v>0</v>
      </c>
      <c r="AH536" s="49">
        <f>SUM(AH537,AH542,AH543)</f>
        <v>3</v>
      </c>
      <c r="AI536" s="49">
        <f t="shared" si="2281"/>
        <v>0</v>
      </c>
      <c r="AJ536" s="49">
        <f>SUM(AJ537,AJ542,AJ543)</f>
        <v>0</v>
      </c>
      <c r="AK536" s="49">
        <f>SUM(AK537,AK542,AK543)</f>
        <v>0</v>
      </c>
      <c r="AL536" s="49">
        <f>SUM(AL537,AL542,AL543)</f>
        <v>0</v>
      </c>
      <c r="AM536" s="49">
        <f>SUM(AM537,AM542,AM543)</f>
        <v>0</v>
      </c>
      <c r="AN536" s="49">
        <f t="shared" si="2281"/>
        <v>0</v>
      </c>
      <c r="AO536" s="49">
        <f t="shared" si="2281"/>
        <v>1</v>
      </c>
      <c r="AP536" s="49">
        <f>SUM(AP537,AP542,AP543)</f>
        <v>0</v>
      </c>
      <c r="AQ536" s="49">
        <f t="shared" si="2281"/>
        <v>0</v>
      </c>
      <c r="AR536" s="49">
        <f>SUM(AR537,AR542,AR543)</f>
        <v>0</v>
      </c>
      <c r="AS536" s="49">
        <f t="shared" si="2281"/>
        <v>10</v>
      </c>
      <c r="AT536" s="49">
        <f>SUM(AT537,AT542,AT543)</f>
        <v>7</v>
      </c>
      <c r="AU536" s="49">
        <f>SUM(AU537,AU542,AU543)</f>
        <v>0</v>
      </c>
      <c r="AV536" s="49">
        <f>SUM(AV537,AV542,AV543)</f>
        <v>5</v>
      </c>
      <c r="AW536" s="49">
        <f t="shared" si="2281"/>
        <v>0</v>
      </c>
      <c r="AX536" s="49">
        <f t="shared" si="2281"/>
        <v>0</v>
      </c>
      <c r="AY536" s="49">
        <f t="shared" si="2281"/>
        <v>0</v>
      </c>
      <c r="AZ536" s="49">
        <f>SUM(AZ537,AZ542,AZ543)</f>
        <v>0</v>
      </c>
      <c r="BA536" s="49">
        <f t="shared" si="2281"/>
        <v>0</v>
      </c>
      <c r="BB536" s="49">
        <f t="shared" si="2281"/>
        <v>1</v>
      </c>
      <c r="BC536" s="49">
        <f t="shared" si="2281"/>
        <v>0</v>
      </c>
      <c r="BD536" s="49">
        <f t="shared" ref="BD536:BE536" si="2282">SUM(BD537,BD542,BD543)</f>
        <v>0</v>
      </c>
      <c r="BE536" s="49">
        <f t="shared" si="2282"/>
        <v>0</v>
      </c>
      <c r="BF536" s="49">
        <f>SUM(BF537,BF542,BF543)</f>
        <v>0</v>
      </c>
      <c r="BG536" s="49">
        <f t="shared" si="2281"/>
        <v>7</v>
      </c>
      <c r="BH536" s="51">
        <f t="shared" ref="BH536:BM536" si="2283">SUM(BH537,BH542,BH543)</f>
        <v>9</v>
      </c>
      <c r="BI536" s="49">
        <f t="shared" si="2283"/>
        <v>3</v>
      </c>
      <c r="BJ536" s="49">
        <f t="shared" si="2283"/>
        <v>0</v>
      </c>
      <c r="BK536" s="49">
        <f t="shared" si="2283"/>
        <v>0</v>
      </c>
      <c r="BL536" s="49">
        <f t="shared" si="2283"/>
        <v>0</v>
      </c>
      <c r="BM536" s="49">
        <f t="shared" si="2283"/>
        <v>0</v>
      </c>
      <c r="BN536" s="49">
        <f t="shared" si="2281"/>
        <v>0</v>
      </c>
      <c r="BO536" s="49">
        <f t="shared" si="2281"/>
        <v>0</v>
      </c>
      <c r="BP536" s="49">
        <f t="shared" si="2281"/>
        <v>0</v>
      </c>
      <c r="BQ536" s="49">
        <f t="shared" si="2281"/>
        <v>5</v>
      </c>
      <c r="BR536" s="49">
        <f>SUM(BR537,BR542,BR543)</f>
        <v>9</v>
      </c>
      <c r="BS536" s="49">
        <f>SUM(BS537,BS542,BS543)</f>
        <v>5</v>
      </c>
      <c r="BT536" s="49">
        <f t="shared" si="2281"/>
        <v>0</v>
      </c>
      <c r="BU536" s="49">
        <f t="shared" ref="BU536:CB536" si="2284">SUM(BU537,BU542,BU543)</f>
        <v>0</v>
      </c>
      <c r="BV536" s="49">
        <f t="shared" si="2284"/>
        <v>1</v>
      </c>
      <c r="BW536" s="49">
        <f t="shared" si="2284"/>
        <v>0</v>
      </c>
      <c r="BX536" s="49">
        <f t="shared" si="2284"/>
        <v>0</v>
      </c>
      <c r="BY536" s="49">
        <f t="shared" ref="BY536" si="2285">SUM(BY537,BY542,BY543)</f>
        <v>0</v>
      </c>
      <c r="BZ536" s="49">
        <f t="shared" si="2284"/>
        <v>0</v>
      </c>
      <c r="CA536" s="49">
        <f t="shared" si="2284"/>
        <v>0</v>
      </c>
      <c r="CB536" s="49">
        <f t="shared" si="2284"/>
        <v>0</v>
      </c>
      <c r="CC536" s="49"/>
      <c r="CD536" s="49">
        <f t="shared" ref="CD536" si="2286">SUM(CD537,CD542,CD543)</f>
        <v>0</v>
      </c>
      <c r="CE536" s="11"/>
      <c r="CF536" s="11"/>
    </row>
    <row r="537" spans="1:84" ht="19.7" customHeight="1" x14ac:dyDescent="0.2">
      <c r="A537" s="12" t="s">
        <v>357</v>
      </c>
      <c r="B537" s="13">
        <f t="shared" si="1825"/>
        <v>48</v>
      </c>
      <c r="C537" s="14">
        <f>SUM(C538:C539)</f>
        <v>0</v>
      </c>
      <c r="D537" s="14">
        <f>SUM(D538:D539)</f>
        <v>0</v>
      </c>
      <c r="E537" s="14">
        <f>SUM(E538:E539)</f>
        <v>0</v>
      </c>
      <c r="F537" s="14">
        <f>SUM(F538:F539)</f>
        <v>0</v>
      </c>
      <c r="G537" s="14">
        <f>SUM(G538:G539)</f>
        <v>0</v>
      </c>
      <c r="H537" s="14">
        <f t="shared" si="2124"/>
        <v>48</v>
      </c>
      <c r="I537" s="14">
        <f>SUM(I538:I541)</f>
        <v>0</v>
      </c>
      <c r="J537" s="14">
        <f t="shared" ref="J537:CB537" si="2287">SUM(J538:J541)</f>
        <v>0</v>
      </c>
      <c r="K537" s="14">
        <f t="shared" si="2287"/>
        <v>0</v>
      </c>
      <c r="L537" s="14">
        <f t="shared" si="2287"/>
        <v>0</v>
      </c>
      <c r="M537" s="14">
        <f t="shared" si="2287"/>
        <v>0</v>
      </c>
      <c r="N537" s="14">
        <f t="shared" si="2287"/>
        <v>0</v>
      </c>
      <c r="O537" s="14">
        <f t="shared" si="2287"/>
        <v>0</v>
      </c>
      <c r="P537" s="14">
        <f t="shared" si="2287"/>
        <v>0</v>
      </c>
      <c r="Q537" s="14">
        <f t="shared" si="2287"/>
        <v>0</v>
      </c>
      <c r="R537" s="14">
        <f t="shared" si="2287"/>
        <v>0</v>
      </c>
      <c r="S537" s="14">
        <f>SUM(S538:S541)</f>
        <v>0</v>
      </c>
      <c r="T537" s="14">
        <f t="shared" si="2287"/>
        <v>0</v>
      </c>
      <c r="U537" s="14">
        <f t="shared" si="2287"/>
        <v>0</v>
      </c>
      <c r="V537" s="14">
        <f t="shared" si="2287"/>
        <v>1</v>
      </c>
      <c r="W537" s="14">
        <f>SUM(W538:W541)</f>
        <v>3</v>
      </c>
      <c r="X537" s="14">
        <f t="shared" si="2287"/>
        <v>0</v>
      </c>
      <c r="Y537" s="14">
        <f t="shared" si="2287"/>
        <v>0</v>
      </c>
      <c r="Z537" s="14">
        <f>SUM(Z538:Z541)</f>
        <v>0</v>
      </c>
      <c r="AA537" s="14">
        <f>SUM(AA538:AA541)</f>
        <v>0</v>
      </c>
      <c r="AB537" s="14">
        <f t="shared" si="2287"/>
        <v>0</v>
      </c>
      <c r="AC537" s="14">
        <f t="shared" si="2287"/>
        <v>0</v>
      </c>
      <c r="AD537" s="14">
        <f>SUM(AD538:AD541)</f>
        <v>0</v>
      </c>
      <c r="AE537" s="14">
        <f t="shared" si="2287"/>
        <v>1</v>
      </c>
      <c r="AF537" s="14">
        <f>SUM(AF538:AF541)</f>
        <v>2</v>
      </c>
      <c r="AG537" s="14">
        <f>SUM(AG538:AG541)</f>
        <v>0</v>
      </c>
      <c r="AH537" s="14">
        <f>SUM(AH538:AH541)</f>
        <v>0</v>
      </c>
      <c r="AI537" s="14">
        <f t="shared" si="2287"/>
        <v>0</v>
      </c>
      <c r="AJ537" s="14">
        <f>SUM(AJ538:AJ541)</f>
        <v>0</v>
      </c>
      <c r="AK537" s="14">
        <f>SUM(AK538:AK541)</f>
        <v>0</v>
      </c>
      <c r="AL537" s="14">
        <f>SUM(AL538:AL541)</f>
        <v>0</v>
      </c>
      <c r="AM537" s="14">
        <f>SUM(AM538:AM541)</f>
        <v>0</v>
      </c>
      <c r="AN537" s="14">
        <f t="shared" si="2287"/>
        <v>0</v>
      </c>
      <c r="AO537" s="14">
        <f t="shared" si="2287"/>
        <v>0</v>
      </c>
      <c r="AP537" s="14">
        <f>SUM(AP538:AP541)</f>
        <v>0</v>
      </c>
      <c r="AQ537" s="14">
        <f t="shared" si="2287"/>
        <v>0</v>
      </c>
      <c r="AR537" s="14">
        <f>SUM(AR538:AR541)</f>
        <v>0</v>
      </c>
      <c r="AS537" s="14">
        <f t="shared" si="2287"/>
        <v>1</v>
      </c>
      <c r="AT537" s="14">
        <f>SUM(AT538:AT541)</f>
        <v>7</v>
      </c>
      <c r="AU537" s="14">
        <f>SUM(AU538:AU541)</f>
        <v>0</v>
      </c>
      <c r="AV537" s="14">
        <f>SUM(AV538:AV541)</f>
        <v>0</v>
      </c>
      <c r="AW537" s="14">
        <f t="shared" si="2287"/>
        <v>0</v>
      </c>
      <c r="AX537" s="14">
        <f t="shared" si="2287"/>
        <v>0</v>
      </c>
      <c r="AY537" s="14">
        <f t="shared" si="2287"/>
        <v>0</v>
      </c>
      <c r="AZ537" s="14">
        <f>SUM(AZ538:AZ541)</f>
        <v>0</v>
      </c>
      <c r="BA537" s="14">
        <f t="shared" si="2287"/>
        <v>0</v>
      </c>
      <c r="BB537" s="14">
        <f t="shared" si="2287"/>
        <v>0</v>
      </c>
      <c r="BC537" s="14">
        <f t="shared" si="2287"/>
        <v>0</v>
      </c>
      <c r="BD537" s="14">
        <f t="shared" ref="BD537:BE537" si="2288">SUM(BD538:BD541)</f>
        <v>0</v>
      </c>
      <c r="BE537" s="14">
        <f t="shared" si="2288"/>
        <v>0</v>
      </c>
      <c r="BF537" s="14">
        <f>SUM(BF538:BF541)</f>
        <v>0</v>
      </c>
      <c r="BG537" s="14">
        <f t="shared" si="2287"/>
        <v>3</v>
      </c>
      <c r="BH537" s="15">
        <f t="shared" ref="BH537:BM537" si="2289">SUM(BH538:BH541)</f>
        <v>9</v>
      </c>
      <c r="BI537" s="14">
        <f t="shared" si="2289"/>
        <v>3</v>
      </c>
      <c r="BJ537" s="14">
        <f t="shared" si="2289"/>
        <v>0</v>
      </c>
      <c r="BK537" s="14">
        <f t="shared" si="2289"/>
        <v>0</v>
      </c>
      <c r="BL537" s="14">
        <f t="shared" si="2289"/>
        <v>0</v>
      </c>
      <c r="BM537" s="14">
        <f t="shared" si="2289"/>
        <v>0</v>
      </c>
      <c r="BN537" s="14">
        <f t="shared" si="2287"/>
        <v>0</v>
      </c>
      <c r="BO537" s="14">
        <f t="shared" si="2287"/>
        <v>0</v>
      </c>
      <c r="BP537" s="14">
        <f t="shared" si="2287"/>
        <v>0</v>
      </c>
      <c r="BQ537" s="14">
        <f t="shared" si="2287"/>
        <v>3</v>
      </c>
      <c r="BR537" s="14">
        <f>SUM(BR538:BR541)</f>
        <v>9</v>
      </c>
      <c r="BS537" s="14">
        <f>SUM(BS538:BS541)</f>
        <v>5</v>
      </c>
      <c r="BT537" s="14">
        <f t="shared" si="2287"/>
        <v>0</v>
      </c>
      <c r="BU537" s="14">
        <f t="shared" si="2287"/>
        <v>0</v>
      </c>
      <c r="BV537" s="14">
        <f t="shared" si="2287"/>
        <v>1</v>
      </c>
      <c r="BW537" s="14">
        <f t="shared" si="2287"/>
        <v>0</v>
      </c>
      <c r="BX537" s="14">
        <f t="shared" si="2287"/>
        <v>0</v>
      </c>
      <c r="BY537" s="14">
        <f t="shared" ref="BY537" si="2290">SUM(BY538:BY541)</f>
        <v>0</v>
      </c>
      <c r="BZ537" s="14">
        <f t="shared" si="2287"/>
        <v>0</v>
      </c>
      <c r="CA537" s="14">
        <f t="shared" si="2287"/>
        <v>0</v>
      </c>
      <c r="CB537" s="14">
        <f t="shared" si="2287"/>
        <v>0</v>
      </c>
      <c r="CC537" s="14"/>
      <c r="CD537" s="14">
        <f t="shared" ref="CD537" si="2291">SUM(CD538:CD541)</f>
        <v>0</v>
      </c>
      <c r="CE537" s="11"/>
      <c r="CF537" s="11"/>
    </row>
    <row r="538" spans="1:84" ht="19.7" customHeight="1" x14ac:dyDescent="0.2">
      <c r="A538" s="12" t="s">
        <v>394</v>
      </c>
      <c r="B538" s="13">
        <f t="shared" si="1825"/>
        <v>16</v>
      </c>
      <c r="C538" s="14"/>
      <c r="D538" s="14"/>
      <c r="E538" s="14"/>
      <c r="F538" s="14"/>
      <c r="G538" s="14"/>
      <c r="H538" s="14">
        <f t="shared" si="2124"/>
        <v>16</v>
      </c>
      <c r="I538" s="13"/>
      <c r="J538" s="13"/>
      <c r="K538" s="13"/>
      <c r="L538" s="13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>
        <v>1</v>
      </c>
      <c r="X538" s="14"/>
      <c r="Y538" s="14"/>
      <c r="Z538" s="14"/>
      <c r="AA538" s="14"/>
      <c r="AB538" s="14"/>
      <c r="AC538" s="14"/>
      <c r="AD538" s="14"/>
      <c r="AE538" s="14"/>
      <c r="AF538" s="14">
        <v>1</v>
      </c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>
        <v>3</v>
      </c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>
        <v>2</v>
      </c>
      <c r="BH538" s="15">
        <v>2</v>
      </c>
      <c r="BI538" s="14">
        <v>1</v>
      </c>
      <c r="BJ538" s="14"/>
      <c r="BK538" s="14"/>
      <c r="BL538" s="14"/>
      <c r="BM538" s="14"/>
      <c r="BN538" s="14"/>
      <c r="BO538" s="14"/>
      <c r="BP538" s="14"/>
      <c r="BQ538" s="14"/>
      <c r="BR538" s="14">
        <v>4</v>
      </c>
      <c r="BS538" s="14">
        <v>2</v>
      </c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1" t="s">
        <v>436</v>
      </c>
      <c r="CF538" s="11" t="s">
        <v>436</v>
      </c>
    </row>
    <row r="539" spans="1:84" ht="19.7" customHeight="1" x14ac:dyDescent="0.2">
      <c r="A539" s="12" t="s">
        <v>395</v>
      </c>
      <c r="B539" s="13">
        <f t="shared" si="1825"/>
        <v>14</v>
      </c>
      <c r="C539" s="14"/>
      <c r="D539" s="14"/>
      <c r="E539" s="14"/>
      <c r="F539" s="14"/>
      <c r="G539" s="14"/>
      <c r="H539" s="14">
        <f t="shared" si="2124"/>
        <v>14</v>
      </c>
      <c r="I539" s="13"/>
      <c r="J539" s="13"/>
      <c r="K539" s="13"/>
      <c r="L539" s="13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>
        <v>1</v>
      </c>
      <c r="X539" s="14"/>
      <c r="Y539" s="14"/>
      <c r="Z539" s="14"/>
      <c r="AA539" s="14"/>
      <c r="AB539" s="14"/>
      <c r="AC539" s="14"/>
      <c r="AD539" s="14"/>
      <c r="AE539" s="14"/>
      <c r="AF539" s="14">
        <v>1</v>
      </c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>
        <v>2</v>
      </c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5">
        <v>4</v>
      </c>
      <c r="BI539" s="14">
        <v>1</v>
      </c>
      <c r="BJ539" s="14"/>
      <c r="BK539" s="14"/>
      <c r="BL539" s="14"/>
      <c r="BM539" s="14"/>
      <c r="BN539" s="14"/>
      <c r="BO539" s="14"/>
      <c r="BP539" s="14"/>
      <c r="BQ539" s="14">
        <v>1</v>
      </c>
      <c r="BR539" s="14">
        <v>3</v>
      </c>
      <c r="BS539" s="14">
        <v>1</v>
      </c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1" t="s">
        <v>436</v>
      </c>
      <c r="CF539" s="11" t="s">
        <v>436</v>
      </c>
    </row>
    <row r="540" spans="1:84" ht="19.7" customHeight="1" x14ac:dyDescent="0.2">
      <c r="A540" s="12" t="s">
        <v>396</v>
      </c>
      <c r="B540" s="13">
        <f t="shared" si="1825"/>
        <v>8</v>
      </c>
      <c r="C540" s="14"/>
      <c r="D540" s="14"/>
      <c r="E540" s="14"/>
      <c r="F540" s="14"/>
      <c r="G540" s="14"/>
      <c r="H540" s="14">
        <f t="shared" si="2124"/>
        <v>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>
        <v>1</v>
      </c>
      <c r="W540" s="13"/>
      <c r="X540" s="13"/>
      <c r="Y540" s="13"/>
      <c r="Z540" s="13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>
        <v>2</v>
      </c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5">
        <v>2</v>
      </c>
      <c r="BI540" s="14"/>
      <c r="BJ540" s="14"/>
      <c r="BK540" s="14"/>
      <c r="BL540" s="14"/>
      <c r="BM540" s="14"/>
      <c r="BN540" s="14"/>
      <c r="BO540" s="14"/>
      <c r="BP540" s="14"/>
      <c r="BQ540" s="14">
        <v>1</v>
      </c>
      <c r="BR540" s="14">
        <v>1</v>
      </c>
      <c r="BS540" s="14">
        <v>1</v>
      </c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1" t="s">
        <v>436</v>
      </c>
      <c r="CF540" s="11" t="s">
        <v>436</v>
      </c>
    </row>
    <row r="541" spans="1:84" ht="19.7" customHeight="1" x14ac:dyDescent="0.2">
      <c r="A541" s="12" t="s">
        <v>351</v>
      </c>
      <c r="B541" s="13">
        <f t="shared" si="1825"/>
        <v>10</v>
      </c>
      <c r="C541" s="14"/>
      <c r="D541" s="14"/>
      <c r="E541" s="14"/>
      <c r="F541" s="14"/>
      <c r="G541" s="14"/>
      <c r="H541" s="14">
        <f t="shared" si="2124"/>
        <v>10</v>
      </c>
      <c r="I541" s="13"/>
      <c r="J541" s="13"/>
      <c r="K541" s="13"/>
      <c r="L541" s="13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>
        <v>1</v>
      </c>
      <c r="X541" s="14"/>
      <c r="Y541" s="14"/>
      <c r="Z541" s="14"/>
      <c r="AA541" s="14"/>
      <c r="AB541" s="14"/>
      <c r="AC541" s="14"/>
      <c r="AD541" s="14"/>
      <c r="AE541" s="14">
        <v>1</v>
      </c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>
        <v>1</v>
      </c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>
        <v>1</v>
      </c>
      <c r="BH541" s="15">
        <v>1</v>
      </c>
      <c r="BI541" s="14">
        <v>1</v>
      </c>
      <c r="BJ541" s="14"/>
      <c r="BK541" s="14"/>
      <c r="BL541" s="14"/>
      <c r="BM541" s="14"/>
      <c r="BN541" s="14"/>
      <c r="BO541" s="14"/>
      <c r="BP541" s="14"/>
      <c r="BQ541" s="14">
        <v>1</v>
      </c>
      <c r="BR541" s="14">
        <v>1</v>
      </c>
      <c r="BS541" s="14">
        <v>1</v>
      </c>
      <c r="BT541" s="14"/>
      <c r="BU541" s="14"/>
      <c r="BV541" s="14">
        <v>1</v>
      </c>
      <c r="BW541" s="14"/>
      <c r="BX541" s="14"/>
      <c r="BY541" s="14"/>
      <c r="BZ541" s="14"/>
      <c r="CA541" s="14"/>
      <c r="CB541" s="14"/>
      <c r="CC541" s="14"/>
      <c r="CD541" s="14"/>
      <c r="CE541" s="11" t="s">
        <v>436</v>
      </c>
      <c r="CF541" s="11" t="s">
        <v>436</v>
      </c>
    </row>
    <row r="542" spans="1:84" ht="19.7" customHeight="1" x14ac:dyDescent="0.2">
      <c r="A542" s="12" t="s">
        <v>360</v>
      </c>
      <c r="B542" s="13">
        <f t="shared" si="1825"/>
        <v>24</v>
      </c>
      <c r="C542" s="14"/>
      <c r="D542" s="14"/>
      <c r="E542" s="14"/>
      <c r="F542" s="14"/>
      <c r="G542" s="14"/>
      <c r="H542" s="14">
        <f t="shared" si="2124"/>
        <v>24</v>
      </c>
      <c r="I542" s="13"/>
      <c r="J542" s="13"/>
      <c r="K542" s="13"/>
      <c r="L542" s="13"/>
      <c r="M542" s="14"/>
      <c r="N542" s="14"/>
      <c r="O542" s="14"/>
      <c r="P542" s="14">
        <v>1</v>
      </c>
      <c r="Q542" s="14"/>
      <c r="R542" s="14"/>
      <c r="S542" s="14"/>
      <c r="T542" s="14"/>
      <c r="U542" s="14"/>
      <c r="V542" s="14">
        <v>1</v>
      </c>
      <c r="W542" s="14"/>
      <c r="X542" s="14"/>
      <c r="Y542" s="14"/>
      <c r="Z542" s="14"/>
      <c r="AA542" s="14"/>
      <c r="AB542" s="14"/>
      <c r="AC542" s="14"/>
      <c r="AD542" s="14"/>
      <c r="AE542" s="14">
        <v>7</v>
      </c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>
        <v>9</v>
      </c>
      <c r="AT542" s="14"/>
      <c r="AU542" s="14"/>
      <c r="AV542" s="14">
        <v>1</v>
      </c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>
        <v>3</v>
      </c>
      <c r="BH542" s="15"/>
      <c r="BI542" s="14"/>
      <c r="BJ542" s="14"/>
      <c r="BK542" s="14"/>
      <c r="BL542" s="14"/>
      <c r="BM542" s="14"/>
      <c r="BN542" s="14"/>
      <c r="BO542" s="14"/>
      <c r="BP542" s="14"/>
      <c r="BQ542" s="14">
        <v>2</v>
      </c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1" t="s">
        <v>436</v>
      </c>
      <c r="CF542" s="11" t="s">
        <v>436</v>
      </c>
    </row>
    <row r="543" spans="1:84" ht="19.7" customHeight="1" x14ac:dyDescent="0.2">
      <c r="A543" s="12" t="s">
        <v>42</v>
      </c>
      <c r="B543" s="13">
        <f t="shared" si="1825"/>
        <v>11</v>
      </c>
      <c r="C543" s="14"/>
      <c r="D543" s="14"/>
      <c r="E543" s="14"/>
      <c r="F543" s="14"/>
      <c r="G543" s="14"/>
      <c r="H543" s="14">
        <f t="shared" si="2124"/>
        <v>11</v>
      </c>
      <c r="I543" s="13"/>
      <c r="J543" s="13"/>
      <c r="K543" s="13"/>
      <c r="L543" s="13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>
        <v>1</v>
      </c>
      <c r="X543" s="14"/>
      <c r="Y543" s="14"/>
      <c r="Z543" s="14"/>
      <c r="AA543" s="14"/>
      <c r="AB543" s="14"/>
      <c r="AC543" s="14"/>
      <c r="AD543" s="14"/>
      <c r="AE543" s="14">
        <v>0</v>
      </c>
      <c r="AF543" s="14"/>
      <c r="AG543" s="14"/>
      <c r="AH543" s="14">
        <v>3</v>
      </c>
      <c r="AI543" s="14"/>
      <c r="AJ543" s="14"/>
      <c r="AK543" s="14"/>
      <c r="AL543" s="14"/>
      <c r="AM543" s="14"/>
      <c r="AN543" s="14"/>
      <c r="AO543" s="14">
        <v>1</v>
      </c>
      <c r="AP543" s="14"/>
      <c r="AQ543" s="14"/>
      <c r="AR543" s="14"/>
      <c r="AS543" s="14"/>
      <c r="AT543" s="14"/>
      <c r="AU543" s="14"/>
      <c r="AV543" s="14">
        <v>4</v>
      </c>
      <c r="AW543" s="14"/>
      <c r="AX543" s="14"/>
      <c r="AY543" s="14"/>
      <c r="AZ543" s="14"/>
      <c r="BA543" s="14"/>
      <c r="BB543" s="14">
        <v>1</v>
      </c>
      <c r="BC543" s="14"/>
      <c r="BD543" s="14"/>
      <c r="BE543" s="14"/>
      <c r="BF543" s="14"/>
      <c r="BG543" s="14">
        <v>1</v>
      </c>
      <c r="BH543" s="15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1" t="s">
        <v>436</v>
      </c>
      <c r="CF543" s="11" t="s">
        <v>436</v>
      </c>
    </row>
    <row r="544" spans="1:84" ht="19.7" customHeight="1" x14ac:dyDescent="0.2">
      <c r="A544" s="47" t="s">
        <v>397</v>
      </c>
      <c r="B544" s="48">
        <f t="shared" si="1825"/>
        <v>51</v>
      </c>
      <c r="C544" s="49">
        <f>SUM(C545,C548,C549)</f>
        <v>0</v>
      </c>
      <c r="D544" s="49">
        <f>SUM(D545,D548,D549)</f>
        <v>0</v>
      </c>
      <c r="E544" s="49">
        <f>SUM(E545,E548,E549)</f>
        <v>0</v>
      </c>
      <c r="F544" s="49">
        <f>SUM(F545,F548,F549)</f>
        <v>0</v>
      </c>
      <c r="G544" s="49">
        <f>SUM(G545,G548,G549)</f>
        <v>0</v>
      </c>
      <c r="H544" s="49">
        <f t="shared" si="2124"/>
        <v>51</v>
      </c>
      <c r="I544" s="49">
        <f>SUM(I545,I548,I549)</f>
        <v>0</v>
      </c>
      <c r="J544" s="49">
        <f>SUM(J545,J548,J549)</f>
        <v>0</v>
      </c>
      <c r="K544" s="49"/>
      <c r="L544" s="49">
        <f t="shared" ref="L544:BW544" si="2292">SUM(L545,L548,L549)</f>
        <v>0</v>
      </c>
      <c r="M544" s="49">
        <f t="shared" si="2292"/>
        <v>0</v>
      </c>
      <c r="N544" s="49">
        <f t="shared" si="2292"/>
        <v>0</v>
      </c>
      <c r="O544" s="49">
        <f t="shared" si="2292"/>
        <v>0</v>
      </c>
      <c r="P544" s="49">
        <f t="shared" si="2292"/>
        <v>1</v>
      </c>
      <c r="Q544" s="49">
        <f t="shared" si="2292"/>
        <v>0</v>
      </c>
      <c r="R544" s="49">
        <f t="shared" si="2292"/>
        <v>0</v>
      </c>
      <c r="S544" s="49">
        <f>SUM(S545,S548,S549)</f>
        <v>0</v>
      </c>
      <c r="T544" s="49">
        <f t="shared" si="2292"/>
        <v>0</v>
      </c>
      <c r="U544" s="49">
        <f t="shared" si="2292"/>
        <v>0</v>
      </c>
      <c r="V544" s="49">
        <f t="shared" si="2292"/>
        <v>1</v>
      </c>
      <c r="W544" s="49">
        <f>SUM(W545,W548,W549)</f>
        <v>3</v>
      </c>
      <c r="X544" s="49">
        <f t="shared" si="2292"/>
        <v>0</v>
      </c>
      <c r="Y544" s="49">
        <f t="shared" si="2292"/>
        <v>0</v>
      </c>
      <c r="Z544" s="49">
        <f t="shared" si="2292"/>
        <v>0</v>
      </c>
      <c r="AA544" s="49">
        <f>SUM(AA545,AA548,AA549)</f>
        <v>0</v>
      </c>
      <c r="AB544" s="49">
        <f t="shared" si="2292"/>
        <v>0</v>
      </c>
      <c r="AC544" s="49">
        <f t="shared" si="2292"/>
        <v>0</v>
      </c>
      <c r="AD544" s="49">
        <f>SUM(AD545,AD548,AD549)</f>
        <v>0</v>
      </c>
      <c r="AE544" s="49">
        <f t="shared" si="2292"/>
        <v>5</v>
      </c>
      <c r="AF544" s="49">
        <f>SUM(AF545,AF548,AF549)</f>
        <v>2</v>
      </c>
      <c r="AG544" s="49">
        <f t="shared" si="2292"/>
        <v>0</v>
      </c>
      <c r="AH544" s="49">
        <f>SUM(AH545,AH548,AH549)</f>
        <v>2</v>
      </c>
      <c r="AI544" s="49">
        <f t="shared" si="2292"/>
        <v>0</v>
      </c>
      <c r="AJ544" s="49">
        <f>SUM(AJ545,AJ548,AJ549)</f>
        <v>0</v>
      </c>
      <c r="AK544" s="49">
        <f>SUM(AK545,AK548,AK549)</f>
        <v>0</v>
      </c>
      <c r="AL544" s="49">
        <f>SUM(AL545,AL548,AL549)</f>
        <v>0</v>
      </c>
      <c r="AM544" s="49">
        <f>SUM(AM545,AM548,AM549)</f>
        <v>0</v>
      </c>
      <c r="AN544" s="49">
        <f t="shared" si="2292"/>
        <v>0</v>
      </c>
      <c r="AO544" s="49">
        <f t="shared" si="2292"/>
        <v>0</v>
      </c>
      <c r="AP544" s="49">
        <f t="shared" si="2292"/>
        <v>0</v>
      </c>
      <c r="AQ544" s="49">
        <f t="shared" si="2292"/>
        <v>0</v>
      </c>
      <c r="AR544" s="49">
        <f>SUM(AR545,AR548,AR549)</f>
        <v>0</v>
      </c>
      <c r="AS544" s="49">
        <f t="shared" si="2292"/>
        <v>6</v>
      </c>
      <c r="AT544" s="49">
        <f>SUM(AT545,AT548,AT549)</f>
        <v>4</v>
      </c>
      <c r="AU544" s="49">
        <f t="shared" si="2292"/>
        <v>0</v>
      </c>
      <c r="AV544" s="49">
        <f>SUM(AV545,AV548,AV549)</f>
        <v>3</v>
      </c>
      <c r="AW544" s="49">
        <f t="shared" si="2292"/>
        <v>0</v>
      </c>
      <c r="AX544" s="49">
        <f t="shared" si="2292"/>
        <v>0</v>
      </c>
      <c r="AY544" s="49">
        <f t="shared" si="2292"/>
        <v>0</v>
      </c>
      <c r="AZ544" s="49">
        <f>SUM(AZ545,AZ548,AZ549)</f>
        <v>0</v>
      </c>
      <c r="BA544" s="49">
        <f t="shared" si="2292"/>
        <v>0</v>
      </c>
      <c r="BB544" s="49">
        <f t="shared" si="2292"/>
        <v>1</v>
      </c>
      <c r="BC544" s="49">
        <f t="shared" si="2292"/>
        <v>0</v>
      </c>
      <c r="BD544" s="49">
        <f t="shared" ref="BD544:BE544" si="2293">SUM(BD545,BD548,BD549)</f>
        <v>0</v>
      </c>
      <c r="BE544" s="49">
        <f t="shared" si="2293"/>
        <v>0</v>
      </c>
      <c r="BF544" s="49">
        <f>SUM(BF545,BF548,BF549)</f>
        <v>0</v>
      </c>
      <c r="BG544" s="49">
        <f t="shared" si="2292"/>
        <v>5</v>
      </c>
      <c r="BH544" s="51">
        <f>SUM(BH545,BH548,BH549)</f>
        <v>3</v>
      </c>
      <c r="BI544" s="49">
        <f>SUM(BI545,BI548,BI549)</f>
        <v>2</v>
      </c>
      <c r="BJ544" s="49">
        <f t="shared" si="2292"/>
        <v>0</v>
      </c>
      <c r="BK544" s="49">
        <f>SUM(BK545,BK548,BK549)</f>
        <v>0</v>
      </c>
      <c r="BL544" s="49">
        <f>SUM(BL545,BL548,BL549)</f>
        <v>0</v>
      </c>
      <c r="BM544" s="49">
        <f>SUM(BM545,BM548,BM549)</f>
        <v>0</v>
      </c>
      <c r="BN544" s="49">
        <f t="shared" si="2292"/>
        <v>0</v>
      </c>
      <c r="BO544" s="49">
        <f t="shared" si="2292"/>
        <v>0</v>
      </c>
      <c r="BP544" s="49">
        <f t="shared" si="2292"/>
        <v>0</v>
      </c>
      <c r="BQ544" s="49">
        <f t="shared" si="2292"/>
        <v>2</v>
      </c>
      <c r="BR544" s="49">
        <f>SUM(BR545,BR548,BR549)</f>
        <v>7</v>
      </c>
      <c r="BS544" s="49">
        <f>SUM(BS545,BS548,BS549)</f>
        <v>3</v>
      </c>
      <c r="BT544" s="49">
        <f t="shared" si="2292"/>
        <v>0</v>
      </c>
      <c r="BU544" s="49">
        <f t="shared" si="2292"/>
        <v>0</v>
      </c>
      <c r="BV544" s="49">
        <f t="shared" si="2292"/>
        <v>1</v>
      </c>
      <c r="BW544" s="49">
        <f t="shared" si="2292"/>
        <v>0</v>
      </c>
      <c r="BX544" s="49">
        <f t="shared" ref="BX544:CB544" si="2294">SUM(BX545,BX548,BX549)</f>
        <v>0</v>
      </c>
      <c r="BY544" s="49">
        <f t="shared" ref="BY544" si="2295">SUM(BY545,BY548,BY549)</f>
        <v>0</v>
      </c>
      <c r="BZ544" s="49">
        <f t="shared" si="2294"/>
        <v>0</v>
      </c>
      <c r="CA544" s="49">
        <f t="shared" si="2294"/>
        <v>0</v>
      </c>
      <c r="CB544" s="49">
        <f t="shared" si="2294"/>
        <v>0</v>
      </c>
      <c r="CC544" s="49"/>
      <c r="CD544" s="49">
        <f t="shared" ref="CD544" si="2296">SUM(CD545,CD548,CD549)</f>
        <v>0</v>
      </c>
      <c r="CE544" s="11"/>
      <c r="CF544" s="11"/>
    </row>
    <row r="545" spans="1:84" ht="19.7" customHeight="1" x14ac:dyDescent="0.2">
      <c r="A545" s="12" t="s">
        <v>357</v>
      </c>
      <c r="B545" s="13">
        <f t="shared" si="1825"/>
        <v>29</v>
      </c>
      <c r="C545" s="14">
        <f>SUM(C546:C546)</f>
        <v>0</v>
      </c>
      <c r="D545" s="14">
        <f>SUM(D546:D546)</f>
        <v>0</v>
      </c>
      <c r="E545" s="14">
        <f>SUM(E546:E546)</f>
        <v>0</v>
      </c>
      <c r="F545" s="14">
        <f>SUM(F546:F546)</f>
        <v>0</v>
      </c>
      <c r="G545" s="14">
        <f>SUM(G546:G546)</f>
        <v>0</v>
      </c>
      <c r="H545" s="14">
        <f t="shared" si="2124"/>
        <v>29</v>
      </c>
      <c r="I545" s="14">
        <f t="shared" ref="I545:BU545" si="2297">SUM(I546:I547)</f>
        <v>0</v>
      </c>
      <c r="J545" s="14">
        <f t="shared" si="2297"/>
        <v>0</v>
      </c>
      <c r="K545" s="14">
        <f t="shared" si="2297"/>
        <v>0</v>
      </c>
      <c r="L545" s="14">
        <f t="shared" si="2297"/>
        <v>0</v>
      </c>
      <c r="M545" s="14">
        <f t="shared" si="2297"/>
        <v>0</v>
      </c>
      <c r="N545" s="14">
        <f t="shared" si="2297"/>
        <v>0</v>
      </c>
      <c r="O545" s="14">
        <f t="shared" si="2297"/>
        <v>0</v>
      </c>
      <c r="P545" s="14">
        <f t="shared" si="2297"/>
        <v>0</v>
      </c>
      <c r="Q545" s="14">
        <f t="shared" si="2297"/>
        <v>0</v>
      </c>
      <c r="R545" s="14">
        <f t="shared" si="2297"/>
        <v>0</v>
      </c>
      <c r="S545" s="14">
        <f>SUM(S546:S547)</f>
        <v>0</v>
      </c>
      <c r="T545" s="14">
        <f t="shared" si="2297"/>
        <v>0</v>
      </c>
      <c r="U545" s="14">
        <f t="shared" si="2297"/>
        <v>0</v>
      </c>
      <c r="V545" s="14">
        <f t="shared" si="2297"/>
        <v>0</v>
      </c>
      <c r="W545" s="14">
        <f>SUM(W546:W547)</f>
        <v>2</v>
      </c>
      <c r="X545" s="14">
        <f t="shared" si="2297"/>
        <v>0</v>
      </c>
      <c r="Y545" s="14">
        <f t="shared" si="2297"/>
        <v>0</v>
      </c>
      <c r="Z545" s="14">
        <f t="shared" si="2297"/>
        <v>0</v>
      </c>
      <c r="AA545" s="14">
        <f>SUM(AA546:AA547)</f>
        <v>0</v>
      </c>
      <c r="AB545" s="14">
        <f t="shared" si="2297"/>
        <v>0</v>
      </c>
      <c r="AC545" s="14">
        <f t="shared" si="2297"/>
        <v>0</v>
      </c>
      <c r="AD545" s="14">
        <f>SUM(AD546:AD547)</f>
        <v>0</v>
      </c>
      <c r="AE545" s="14">
        <f t="shared" si="2297"/>
        <v>1</v>
      </c>
      <c r="AF545" s="14">
        <f>SUM(AF546:AF547)</f>
        <v>2</v>
      </c>
      <c r="AG545" s="14">
        <f t="shared" si="2297"/>
        <v>0</v>
      </c>
      <c r="AH545" s="14">
        <f>SUM(AH546:AH547)</f>
        <v>0</v>
      </c>
      <c r="AI545" s="14">
        <f t="shared" si="2297"/>
        <v>0</v>
      </c>
      <c r="AJ545" s="14">
        <f>SUM(AJ546:AJ547)</f>
        <v>0</v>
      </c>
      <c r="AK545" s="14">
        <f>SUM(AK546:AK547)</f>
        <v>0</v>
      </c>
      <c r="AL545" s="14">
        <f>SUM(AL546:AL547)</f>
        <v>0</v>
      </c>
      <c r="AM545" s="14">
        <f>SUM(AM546:AM547)</f>
        <v>0</v>
      </c>
      <c r="AN545" s="14">
        <f t="shared" si="2297"/>
        <v>0</v>
      </c>
      <c r="AO545" s="14">
        <f t="shared" si="2297"/>
        <v>0</v>
      </c>
      <c r="AP545" s="14">
        <f t="shared" si="2297"/>
        <v>0</v>
      </c>
      <c r="AQ545" s="14">
        <f t="shared" si="2297"/>
        <v>0</v>
      </c>
      <c r="AR545" s="14">
        <f>SUM(AR546:AR547)</f>
        <v>0</v>
      </c>
      <c r="AS545" s="14">
        <f t="shared" si="2297"/>
        <v>1</v>
      </c>
      <c r="AT545" s="14">
        <f>SUM(AT546:AT547)</f>
        <v>4</v>
      </c>
      <c r="AU545" s="14">
        <f t="shared" si="2297"/>
        <v>0</v>
      </c>
      <c r="AV545" s="14">
        <f>SUM(AV546:AV547)</f>
        <v>0</v>
      </c>
      <c r="AW545" s="14">
        <f t="shared" si="2297"/>
        <v>0</v>
      </c>
      <c r="AX545" s="14">
        <f t="shared" si="2297"/>
        <v>0</v>
      </c>
      <c r="AY545" s="14">
        <f t="shared" si="2297"/>
        <v>0</v>
      </c>
      <c r="AZ545" s="14">
        <f>SUM(AZ546:AZ547)</f>
        <v>0</v>
      </c>
      <c r="BA545" s="14">
        <f t="shared" si="2297"/>
        <v>0</v>
      </c>
      <c r="BB545" s="14">
        <f t="shared" si="2297"/>
        <v>0</v>
      </c>
      <c r="BC545" s="14">
        <f t="shared" si="2297"/>
        <v>0</v>
      </c>
      <c r="BD545" s="14">
        <f t="shared" ref="BD545:BE545" si="2298">SUM(BD546:BD547)</f>
        <v>0</v>
      </c>
      <c r="BE545" s="14">
        <f t="shared" si="2298"/>
        <v>0</v>
      </c>
      <c r="BF545" s="14">
        <f>SUM(BF546:BF547)</f>
        <v>0</v>
      </c>
      <c r="BG545" s="14">
        <f t="shared" si="2297"/>
        <v>2</v>
      </c>
      <c r="BH545" s="15">
        <f>SUM(BH546:BH547)</f>
        <v>3</v>
      </c>
      <c r="BI545" s="14">
        <f>SUM(BI546:BI547)</f>
        <v>2</v>
      </c>
      <c r="BJ545" s="14">
        <f t="shared" si="2297"/>
        <v>0</v>
      </c>
      <c r="BK545" s="14">
        <f>SUM(BK546:BK547)</f>
        <v>0</v>
      </c>
      <c r="BL545" s="14">
        <f>SUM(BL546:BL547)</f>
        <v>0</v>
      </c>
      <c r="BM545" s="14">
        <f>SUM(BM546:BM547)</f>
        <v>0</v>
      </c>
      <c r="BN545" s="14">
        <f t="shared" si="2297"/>
        <v>0</v>
      </c>
      <c r="BO545" s="14">
        <f t="shared" si="2297"/>
        <v>0</v>
      </c>
      <c r="BP545" s="14">
        <f t="shared" si="2297"/>
        <v>0</v>
      </c>
      <c r="BQ545" s="14">
        <f t="shared" si="2297"/>
        <v>1</v>
      </c>
      <c r="BR545" s="14">
        <f>SUM(BR546:BR547)</f>
        <v>7</v>
      </c>
      <c r="BS545" s="14">
        <f>SUM(BS546:BS547)</f>
        <v>3</v>
      </c>
      <c r="BT545" s="14">
        <f t="shared" si="2297"/>
        <v>0</v>
      </c>
      <c r="BU545" s="14">
        <f t="shared" si="2297"/>
        <v>0</v>
      </c>
      <c r="BV545" s="14">
        <f t="shared" ref="BV545:CB545" si="2299">SUM(BV546:BV547)</f>
        <v>1</v>
      </c>
      <c r="BW545" s="14">
        <f t="shared" si="2299"/>
        <v>0</v>
      </c>
      <c r="BX545" s="14">
        <f t="shared" si="2299"/>
        <v>0</v>
      </c>
      <c r="BY545" s="14">
        <f t="shared" ref="BY545" si="2300">SUM(BY546:BY547)</f>
        <v>0</v>
      </c>
      <c r="BZ545" s="14">
        <f t="shared" si="2299"/>
        <v>0</v>
      </c>
      <c r="CA545" s="14">
        <f t="shared" si="2299"/>
        <v>0</v>
      </c>
      <c r="CB545" s="14">
        <f t="shared" si="2299"/>
        <v>0</v>
      </c>
      <c r="CC545" s="14"/>
      <c r="CD545" s="14">
        <f t="shared" ref="CD545" si="2301">SUM(CD546:CD547)</f>
        <v>0</v>
      </c>
      <c r="CE545" s="11"/>
      <c r="CF545" s="11"/>
    </row>
    <row r="546" spans="1:84" ht="19.7" customHeight="1" x14ac:dyDescent="0.2">
      <c r="A546" s="12" t="s">
        <v>398</v>
      </c>
      <c r="B546" s="13">
        <f t="shared" si="1825"/>
        <v>20</v>
      </c>
      <c r="C546" s="14"/>
      <c r="D546" s="14"/>
      <c r="E546" s="14"/>
      <c r="F546" s="14"/>
      <c r="G546" s="14"/>
      <c r="H546" s="14">
        <f t="shared" si="2124"/>
        <v>20</v>
      </c>
      <c r="I546" s="13"/>
      <c r="J546" s="13"/>
      <c r="K546" s="13"/>
      <c r="L546" s="13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>
        <v>1</v>
      </c>
      <c r="X546" s="14"/>
      <c r="Y546" s="14"/>
      <c r="Z546" s="14"/>
      <c r="AA546" s="14"/>
      <c r="AB546" s="14"/>
      <c r="AC546" s="14"/>
      <c r="AD546" s="14"/>
      <c r="AE546" s="14"/>
      <c r="AF546" s="14">
        <v>2</v>
      </c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>
        <v>4</v>
      </c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>
        <v>1</v>
      </c>
      <c r="BH546" s="15">
        <v>3</v>
      </c>
      <c r="BI546" s="14">
        <v>1</v>
      </c>
      <c r="BJ546" s="14"/>
      <c r="BK546" s="14"/>
      <c r="BL546" s="14"/>
      <c r="BM546" s="14"/>
      <c r="BN546" s="14"/>
      <c r="BO546" s="14"/>
      <c r="BP546" s="14"/>
      <c r="BQ546" s="14">
        <v>1</v>
      </c>
      <c r="BR546" s="14">
        <v>5</v>
      </c>
      <c r="BS546" s="14">
        <v>2</v>
      </c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1" t="s">
        <v>436</v>
      </c>
      <c r="CF546" s="11" t="s">
        <v>436</v>
      </c>
    </row>
    <row r="547" spans="1:84" ht="19.7" customHeight="1" x14ac:dyDescent="0.2">
      <c r="A547" s="12" t="s">
        <v>351</v>
      </c>
      <c r="B547" s="13">
        <f t="shared" si="1825"/>
        <v>9</v>
      </c>
      <c r="C547" s="14"/>
      <c r="D547" s="14"/>
      <c r="E547" s="14"/>
      <c r="F547" s="14"/>
      <c r="G547" s="14"/>
      <c r="H547" s="14">
        <f t="shared" si="2124"/>
        <v>9</v>
      </c>
      <c r="I547" s="13"/>
      <c r="J547" s="13"/>
      <c r="K547" s="13"/>
      <c r="L547" s="13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>
        <v>1</v>
      </c>
      <c r="X547" s="14"/>
      <c r="Y547" s="14"/>
      <c r="Z547" s="14"/>
      <c r="AA547" s="14"/>
      <c r="AB547" s="14"/>
      <c r="AC547" s="14"/>
      <c r="AD547" s="14"/>
      <c r="AE547" s="14">
        <v>1</v>
      </c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>
        <v>1</v>
      </c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>
        <v>1</v>
      </c>
      <c r="BH547" s="15"/>
      <c r="BI547" s="14">
        <v>1</v>
      </c>
      <c r="BJ547" s="14"/>
      <c r="BK547" s="14"/>
      <c r="BL547" s="14"/>
      <c r="BM547" s="14"/>
      <c r="BN547" s="14"/>
      <c r="BO547" s="14"/>
      <c r="BP547" s="14"/>
      <c r="BQ547" s="14">
        <v>0</v>
      </c>
      <c r="BR547" s="14">
        <v>2</v>
      </c>
      <c r="BS547" s="14">
        <v>1</v>
      </c>
      <c r="BT547" s="14"/>
      <c r="BU547" s="14"/>
      <c r="BV547" s="14">
        <v>1</v>
      </c>
      <c r="BW547" s="14"/>
      <c r="BX547" s="14"/>
      <c r="BY547" s="14"/>
      <c r="BZ547" s="14"/>
      <c r="CA547" s="14"/>
      <c r="CB547" s="14"/>
      <c r="CC547" s="14"/>
      <c r="CD547" s="14"/>
      <c r="CE547" s="11" t="s">
        <v>436</v>
      </c>
      <c r="CF547" s="11" t="s">
        <v>436</v>
      </c>
    </row>
    <row r="548" spans="1:84" ht="19.7" customHeight="1" x14ac:dyDescent="0.2">
      <c r="A548" s="12" t="s">
        <v>360</v>
      </c>
      <c r="B548" s="13">
        <f t="shared" si="1825"/>
        <v>14</v>
      </c>
      <c r="C548" s="14"/>
      <c r="D548" s="14"/>
      <c r="E548" s="14"/>
      <c r="F548" s="14"/>
      <c r="G548" s="14"/>
      <c r="H548" s="14">
        <f t="shared" si="2124"/>
        <v>14</v>
      </c>
      <c r="I548" s="13"/>
      <c r="J548" s="13"/>
      <c r="K548" s="13"/>
      <c r="L548" s="13"/>
      <c r="M548" s="14"/>
      <c r="N548" s="14"/>
      <c r="O548" s="14"/>
      <c r="P548" s="14">
        <v>1</v>
      </c>
      <c r="Q548" s="14"/>
      <c r="R548" s="14"/>
      <c r="S548" s="14"/>
      <c r="T548" s="14"/>
      <c r="U548" s="14"/>
      <c r="V548" s="14">
        <v>1</v>
      </c>
      <c r="W548" s="14"/>
      <c r="X548" s="14"/>
      <c r="Y548" s="14"/>
      <c r="Z548" s="14"/>
      <c r="AA548" s="14"/>
      <c r="AB548" s="14"/>
      <c r="AC548" s="14"/>
      <c r="AD548" s="14"/>
      <c r="AE548" s="14">
        <v>4</v>
      </c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>
        <v>5</v>
      </c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>
        <v>2</v>
      </c>
      <c r="BH548" s="15"/>
      <c r="BI548" s="14"/>
      <c r="BJ548" s="14"/>
      <c r="BK548" s="14"/>
      <c r="BL548" s="14"/>
      <c r="BM548" s="14"/>
      <c r="BN548" s="14"/>
      <c r="BO548" s="14"/>
      <c r="BP548" s="14"/>
      <c r="BQ548" s="14">
        <v>1</v>
      </c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1" t="s">
        <v>436</v>
      </c>
      <c r="CF548" s="11" t="s">
        <v>436</v>
      </c>
    </row>
    <row r="549" spans="1:84" ht="19.7" customHeight="1" x14ac:dyDescent="0.2">
      <c r="A549" s="12" t="s">
        <v>42</v>
      </c>
      <c r="B549" s="13">
        <f t="shared" si="1825"/>
        <v>8</v>
      </c>
      <c r="C549" s="14"/>
      <c r="D549" s="14"/>
      <c r="E549" s="14"/>
      <c r="F549" s="14"/>
      <c r="G549" s="14"/>
      <c r="H549" s="14">
        <f t="shared" si="2124"/>
        <v>8</v>
      </c>
      <c r="I549" s="13"/>
      <c r="J549" s="13"/>
      <c r="K549" s="13"/>
      <c r="L549" s="13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>
        <v>1</v>
      </c>
      <c r="X549" s="14"/>
      <c r="Y549" s="14"/>
      <c r="Z549" s="14"/>
      <c r="AA549" s="14"/>
      <c r="AB549" s="14"/>
      <c r="AC549" s="14"/>
      <c r="AD549" s="14"/>
      <c r="AE549" s="14">
        <v>0</v>
      </c>
      <c r="AF549" s="14"/>
      <c r="AG549" s="14"/>
      <c r="AH549" s="14">
        <v>2</v>
      </c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>
        <v>3</v>
      </c>
      <c r="AW549" s="14"/>
      <c r="AX549" s="14"/>
      <c r="AY549" s="14"/>
      <c r="AZ549" s="14"/>
      <c r="BA549" s="14"/>
      <c r="BB549" s="14">
        <v>1</v>
      </c>
      <c r="BC549" s="14"/>
      <c r="BD549" s="14"/>
      <c r="BE549" s="14"/>
      <c r="BF549" s="14"/>
      <c r="BG549" s="14">
        <v>1</v>
      </c>
      <c r="BH549" s="15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1" t="s">
        <v>436</v>
      </c>
      <c r="CF549" s="11" t="s">
        <v>436</v>
      </c>
    </row>
    <row r="550" spans="1:84" ht="19.7" customHeight="1" x14ac:dyDescent="0.2">
      <c r="A550" s="47" t="s">
        <v>399</v>
      </c>
      <c r="B550" s="48">
        <f t="shared" si="1825"/>
        <v>35</v>
      </c>
      <c r="C550" s="49">
        <f>SUM(C551,C554,C555)</f>
        <v>0</v>
      </c>
      <c r="D550" s="49">
        <f t="shared" ref="D550:I550" si="2302">SUM(D551,D554,D555)</f>
        <v>0</v>
      </c>
      <c r="E550" s="49">
        <f t="shared" si="2302"/>
        <v>0</v>
      </c>
      <c r="F550" s="49">
        <f t="shared" si="2302"/>
        <v>0</v>
      </c>
      <c r="G550" s="49">
        <f t="shared" si="2302"/>
        <v>0</v>
      </c>
      <c r="H550" s="49">
        <f t="shared" si="2124"/>
        <v>35</v>
      </c>
      <c r="I550" s="49">
        <f t="shared" si="2302"/>
        <v>0</v>
      </c>
      <c r="J550" s="49">
        <f t="shared" ref="J550" si="2303">SUM(J551,J554,J555)</f>
        <v>0</v>
      </c>
      <c r="K550" s="49">
        <f t="shared" ref="K550" si="2304">SUM(K551,K554,K555)</f>
        <v>0</v>
      </c>
      <c r="L550" s="49">
        <f t="shared" ref="L550" si="2305">SUM(L551,L554,L555)</f>
        <v>0</v>
      </c>
      <c r="M550" s="49">
        <f t="shared" ref="M550" si="2306">SUM(M551,M554,M555)</f>
        <v>0</v>
      </c>
      <c r="N550" s="49">
        <f t="shared" ref="N550" si="2307">SUM(N551,N554,N555)</f>
        <v>0</v>
      </c>
      <c r="O550" s="49">
        <f t="shared" ref="O550" si="2308">SUM(O551,O554,O555)</f>
        <v>0</v>
      </c>
      <c r="P550" s="49">
        <f t="shared" ref="P550" si="2309">SUM(P551,P554,P555)</f>
        <v>0</v>
      </c>
      <c r="Q550" s="49">
        <f t="shared" ref="Q550" si="2310">SUM(Q551,Q554,Q555)</f>
        <v>0</v>
      </c>
      <c r="R550" s="49">
        <f t="shared" ref="R550" si="2311">SUM(R551,R554,R555)</f>
        <v>0</v>
      </c>
      <c r="S550" s="49">
        <f t="shared" ref="S550" si="2312">SUM(S551,S554,S555)</f>
        <v>0</v>
      </c>
      <c r="T550" s="49">
        <f t="shared" ref="T550" si="2313">SUM(T551,T554,T555)</f>
        <v>0</v>
      </c>
      <c r="U550" s="49">
        <f t="shared" ref="U550" si="2314">SUM(U551,U554,U555)</f>
        <v>0</v>
      </c>
      <c r="V550" s="49">
        <f t="shared" ref="V550" si="2315">SUM(V551,V554,V555)</f>
        <v>1</v>
      </c>
      <c r="W550" s="49">
        <f t="shared" ref="W550" si="2316">SUM(W551,W554,W555)</f>
        <v>0</v>
      </c>
      <c r="X550" s="49">
        <f t="shared" ref="X550" si="2317">SUM(X551,X554,X555)</f>
        <v>0</v>
      </c>
      <c r="Y550" s="49">
        <f t="shared" ref="Y550" si="2318">SUM(Y551,Y554,Y555)</f>
        <v>0</v>
      </c>
      <c r="Z550" s="49">
        <f t="shared" ref="Z550" si="2319">SUM(Z551,Z554,Z555)</f>
        <v>0</v>
      </c>
      <c r="AA550" s="49">
        <f t="shared" ref="AA550" si="2320">SUM(AA551,AA554,AA555)</f>
        <v>0</v>
      </c>
      <c r="AB550" s="49">
        <f t="shared" ref="AB550" si="2321">SUM(AB551,AB554,AB555)</f>
        <v>0</v>
      </c>
      <c r="AC550" s="49">
        <f t="shared" ref="AC550" si="2322">SUM(AC551,AC554,AC555)</f>
        <v>0</v>
      </c>
      <c r="AD550" s="49">
        <f t="shared" ref="AD550" si="2323">SUM(AD551,AD554,AD555)</f>
        <v>0</v>
      </c>
      <c r="AE550" s="49">
        <f t="shared" ref="AE550" si="2324">SUM(AE551,AE554,AE555)</f>
        <v>5</v>
      </c>
      <c r="AF550" s="49">
        <f t="shared" ref="AF550" si="2325">SUM(AF551,AF554,AF555)</f>
        <v>1</v>
      </c>
      <c r="AG550" s="49">
        <f t="shared" ref="AG550" si="2326">SUM(AG551,AG554,AG555)</f>
        <v>0</v>
      </c>
      <c r="AH550" s="49">
        <f t="shared" ref="AH550" si="2327">SUM(AH551,AH554,AH555)</f>
        <v>2</v>
      </c>
      <c r="AI550" s="49">
        <f t="shared" ref="AI550" si="2328">SUM(AI551,AI554,AI555)</f>
        <v>0</v>
      </c>
      <c r="AJ550" s="49">
        <f t="shared" ref="AJ550" si="2329">SUM(AJ551,AJ554,AJ555)</f>
        <v>0</v>
      </c>
      <c r="AK550" s="49">
        <f t="shared" ref="AK550" si="2330">SUM(AK551,AK554,AK555)</f>
        <v>0</v>
      </c>
      <c r="AL550" s="49">
        <f t="shared" ref="AL550" si="2331">SUM(AL551,AL554,AL555)</f>
        <v>0</v>
      </c>
      <c r="AM550" s="49">
        <f t="shared" ref="AM550" si="2332">SUM(AM551,AM554,AM555)</f>
        <v>0</v>
      </c>
      <c r="AN550" s="49">
        <f t="shared" ref="AN550" si="2333">SUM(AN551,AN554,AN555)</f>
        <v>0</v>
      </c>
      <c r="AO550" s="49">
        <f t="shared" ref="AO550" si="2334">SUM(AO551,AO554,AO555)</f>
        <v>0</v>
      </c>
      <c r="AP550" s="49">
        <f t="shared" ref="AP550" si="2335">SUM(AP551,AP554,AP555)</f>
        <v>0</v>
      </c>
      <c r="AQ550" s="49">
        <f t="shared" ref="AQ550" si="2336">SUM(AQ551,AQ554,AQ555)</f>
        <v>0</v>
      </c>
      <c r="AR550" s="49">
        <f t="shared" ref="AR550" si="2337">SUM(AR551,AR554,AR555)</f>
        <v>0</v>
      </c>
      <c r="AS550" s="49">
        <f t="shared" ref="AS550" si="2338">SUM(AS551,AS554,AS555)</f>
        <v>4</v>
      </c>
      <c r="AT550" s="49">
        <f t="shared" ref="AT550" si="2339">SUM(AT551,AT554,AT555)</f>
        <v>2</v>
      </c>
      <c r="AU550" s="49">
        <f t="shared" ref="AU550" si="2340">SUM(AU551,AU554,AU555)</f>
        <v>0</v>
      </c>
      <c r="AV550" s="49">
        <f t="shared" ref="AV550" si="2341">SUM(AV551,AV554,AV555)</f>
        <v>3</v>
      </c>
      <c r="AW550" s="49">
        <f t="shared" ref="AW550" si="2342">SUM(AW551,AW554,AW555)</f>
        <v>0</v>
      </c>
      <c r="AX550" s="49">
        <f t="shared" ref="AX550" si="2343">SUM(AX551,AX554,AX555)</f>
        <v>0</v>
      </c>
      <c r="AY550" s="49">
        <f t="shared" ref="AY550" si="2344">SUM(AY551,AY554,AY555)</f>
        <v>0</v>
      </c>
      <c r="AZ550" s="49">
        <f t="shared" ref="AZ550" si="2345">SUM(AZ551,AZ554,AZ555)</f>
        <v>0</v>
      </c>
      <c r="BA550" s="49">
        <f t="shared" ref="BA550" si="2346">SUM(BA551,BA554,BA555)</f>
        <v>0</v>
      </c>
      <c r="BB550" s="49">
        <f t="shared" ref="BB550" si="2347">SUM(BB551,BB554,BB555)</f>
        <v>1</v>
      </c>
      <c r="BC550" s="49">
        <f t="shared" ref="BC550" si="2348">SUM(BC551,BC554,BC555)</f>
        <v>0</v>
      </c>
      <c r="BD550" s="49">
        <f t="shared" ref="BD550:BE550" si="2349">SUM(BD551,BD554,BD555)</f>
        <v>0</v>
      </c>
      <c r="BE550" s="49">
        <f t="shared" si="2349"/>
        <v>0</v>
      </c>
      <c r="BF550" s="49">
        <f t="shared" ref="BF550" si="2350">SUM(BF551,BF554,BF555)</f>
        <v>0</v>
      </c>
      <c r="BG550" s="49">
        <f t="shared" ref="BG550" si="2351">SUM(BG551,BG554,BG555)</f>
        <v>4</v>
      </c>
      <c r="BH550" s="49">
        <f t="shared" ref="BH550" si="2352">SUM(BH551,BH554,BH555)</f>
        <v>4</v>
      </c>
      <c r="BI550" s="49">
        <f t="shared" ref="BI550" si="2353">SUM(BI551,BI554,BI555)</f>
        <v>0</v>
      </c>
      <c r="BJ550" s="49">
        <f t="shared" ref="BJ550" si="2354">SUM(BJ551,BJ554,BJ555)</f>
        <v>0</v>
      </c>
      <c r="BK550" s="49">
        <f t="shared" ref="BK550" si="2355">SUM(BK551,BK554,BK555)</f>
        <v>0</v>
      </c>
      <c r="BL550" s="49">
        <f t="shared" ref="BL550" si="2356">SUM(BL551,BL554,BL555)</f>
        <v>0</v>
      </c>
      <c r="BM550" s="49">
        <f t="shared" ref="BM550" si="2357">SUM(BM551,BM554,BM555)</f>
        <v>0</v>
      </c>
      <c r="BN550" s="49">
        <f t="shared" ref="BN550" si="2358">SUM(BN551,BN554,BN555)</f>
        <v>0</v>
      </c>
      <c r="BO550" s="49">
        <f t="shared" ref="BO550" si="2359">SUM(BO551,BO554,BO555)</f>
        <v>0</v>
      </c>
      <c r="BP550" s="49">
        <f t="shared" ref="BP550" si="2360">SUM(BP551,BP554,BP555)</f>
        <v>0</v>
      </c>
      <c r="BQ550" s="49">
        <f t="shared" ref="BQ550" si="2361">SUM(BQ551,BQ554,BQ555)</f>
        <v>2</v>
      </c>
      <c r="BR550" s="49">
        <f t="shared" ref="BR550" si="2362">SUM(BR551,BR554,BR555)</f>
        <v>3</v>
      </c>
      <c r="BS550" s="49">
        <f t="shared" ref="BS550" si="2363">SUM(BS551,BS554,BS555)</f>
        <v>3</v>
      </c>
      <c r="BT550" s="49">
        <f t="shared" ref="BT550" si="2364">SUM(BT551,BT554,BT555)</f>
        <v>0</v>
      </c>
      <c r="BU550" s="49">
        <f t="shared" ref="BU550" si="2365">SUM(BU551,BU554,BU555)</f>
        <v>0</v>
      </c>
      <c r="BV550" s="49">
        <f t="shared" ref="BV550" si="2366">SUM(BV551,BV554,BV555)</f>
        <v>0</v>
      </c>
      <c r="BW550" s="49">
        <f t="shared" ref="BW550" si="2367">SUM(BW551,BW554,BW555)</f>
        <v>0</v>
      </c>
      <c r="BX550" s="49">
        <f t="shared" ref="BX550" si="2368">SUM(BX551,BX554,BX555)</f>
        <v>0</v>
      </c>
      <c r="BY550" s="49">
        <f t="shared" ref="BY550" si="2369">SUM(BY551,BY554,BY555)</f>
        <v>0</v>
      </c>
      <c r="BZ550" s="49">
        <f t="shared" ref="BZ550" si="2370">SUM(BZ551,BZ554,BZ555)</f>
        <v>0</v>
      </c>
      <c r="CA550" s="49">
        <f t="shared" ref="CA550" si="2371">SUM(CA551,CA554,CA555)</f>
        <v>0</v>
      </c>
      <c r="CB550" s="49">
        <f t="shared" ref="CB550:CD550" si="2372">SUM(CB551,CB554,CB555)</f>
        <v>0</v>
      </c>
      <c r="CC550" s="49"/>
      <c r="CD550" s="49">
        <f t="shared" si="2372"/>
        <v>0</v>
      </c>
      <c r="CE550" s="11"/>
      <c r="CF550" s="11"/>
    </row>
    <row r="551" spans="1:84" ht="19.7" customHeight="1" x14ac:dyDescent="0.2">
      <c r="A551" s="12" t="s">
        <v>357</v>
      </c>
      <c r="B551" s="13">
        <f t="shared" si="1825"/>
        <v>19</v>
      </c>
      <c r="C551" s="14">
        <f>SUM(C552:C552)</f>
        <v>0</v>
      </c>
      <c r="D551" s="14">
        <f t="shared" ref="D551:G551" si="2373">SUM(D552:D552)</f>
        <v>0</v>
      </c>
      <c r="E551" s="14">
        <f t="shared" si="2373"/>
        <v>0</v>
      </c>
      <c r="F551" s="14">
        <f t="shared" si="2373"/>
        <v>0</v>
      </c>
      <c r="G551" s="14">
        <f t="shared" si="2373"/>
        <v>0</v>
      </c>
      <c r="H551" s="14">
        <f t="shared" si="2124"/>
        <v>19</v>
      </c>
      <c r="I551" s="14">
        <f t="shared" ref="I551:BU551" si="2374">SUM(I552:I553)</f>
        <v>0</v>
      </c>
      <c r="J551" s="14">
        <f t="shared" si="2374"/>
        <v>0</v>
      </c>
      <c r="K551" s="14">
        <f t="shared" si="2374"/>
        <v>0</v>
      </c>
      <c r="L551" s="14">
        <f t="shared" si="2374"/>
        <v>0</v>
      </c>
      <c r="M551" s="14">
        <f t="shared" si="2374"/>
        <v>0</v>
      </c>
      <c r="N551" s="14">
        <f t="shared" si="2374"/>
        <v>0</v>
      </c>
      <c r="O551" s="14">
        <f t="shared" si="2374"/>
        <v>0</v>
      </c>
      <c r="P551" s="14">
        <f t="shared" si="2374"/>
        <v>0</v>
      </c>
      <c r="Q551" s="14">
        <f t="shared" si="2374"/>
        <v>0</v>
      </c>
      <c r="R551" s="14">
        <f t="shared" si="2374"/>
        <v>0</v>
      </c>
      <c r="S551" s="14">
        <f>SUM(S552:S553)</f>
        <v>0</v>
      </c>
      <c r="T551" s="14">
        <f t="shared" si="2374"/>
        <v>0</v>
      </c>
      <c r="U551" s="14">
        <f t="shared" si="2374"/>
        <v>0</v>
      </c>
      <c r="V551" s="14">
        <f t="shared" si="2374"/>
        <v>0</v>
      </c>
      <c r="W551" s="14">
        <f>SUM(W552:W553)</f>
        <v>0</v>
      </c>
      <c r="X551" s="14">
        <f t="shared" si="2374"/>
        <v>0</v>
      </c>
      <c r="Y551" s="14">
        <f t="shared" si="2374"/>
        <v>0</v>
      </c>
      <c r="Z551" s="14">
        <f t="shared" si="2374"/>
        <v>0</v>
      </c>
      <c r="AA551" s="14">
        <f>SUM(AA552:AA553)</f>
        <v>0</v>
      </c>
      <c r="AB551" s="14">
        <f t="shared" si="2374"/>
        <v>0</v>
      </c>
      <c r="AC551" s="14">
        <f t="shared" si="2374"/>
        <v>0</v>
      </c>
      <c r="AD551" s="14">
        <f>SUM(AD552:AD553)</f>
        <v>0</v>
      </c>
      <c r="AE551" s="14">
        <f t="shared" si="2374"/>
        <v>2</v>
      </c>
      <c r="AF551" s="14">
        <f>SUM(AF552:AF553)</f>
        <v>1</v>
      </c>
      <c r="AG551" s="14">
        <f t="shared" si="2374"/>
        <v>0</v>
      </c>
      <c r="AH551" s="14">
        <f>SUM(AH552:AH553)</f>
        <v>0</v>
      </c>
      <c r="AI551" s="14">
        <f t="shared" si="2374"/>
        <v>0</v>
      </c>
      <c r="AJ551" s="14">
        <f>SUM(AJ552:AJ553)</f>
        <v>0</v>
      </c>
      <c r="AK551" s="14">
        <f>SUM(AK552:AK553)</f>
        <v>0</v>
      </c>
      <c r="AL551" s="14">
        <f>SUM(AL552:AL553)</f>
        <v>0</v>
      </c>
      <c r="AM551" s="14">
        <f>SUM(AM552:AM553)</f>
        <v>0</v>
      </c>
      <c r="AN551" s="14">
        <f t="shared" si="2374"/>
        <v>0</v>
      </c>
      <c r="AO551" s="14">
        <f t="shared" si="2374"/>
        <v>0</v>
      </c>
      <c r="AP551" s="14">
        <f t="shared" si="2374"/>
        <v>0</v>
      </c>
      <c r="AQ551" s="14">
        <f t="shared" si="2374"/>
        <v>0</v>
      </c>
      <c r="AR551" s="14">
        <f>SUM(AR552:AR553)</f>
        <v>0</v>
      </c>
      <c r="AS551" s="14">
        <f t="shared" si="2374"/>
        <v>1</v>
      </c>
      <c r="AT551" s="14">
        <f>SUM(AT552:AT553)</f>
        <v>2</v>
      </c>
      <c r="AU551" s="14">
        <f t="shared" si="2374"/>
        <v>0</v>
      </c>
      <c r="AV551" s="14">
        <f>SUM(AV552:AV553)</f>
        <v>0</v>
      </c>
      <c r="AW551" s="14">
        <f t="shared" si="2374"/>
        <v>0</v>
      </c>
      <c r="AX551" s="14">
        <f t="shared" si="2374"/>
        <v>0</v>
      </c>
      <c r="AY551" s="14">
        <f t="shared" si="2374"/>
        <v>0</v>
      </c>
      <c r="AZ551" s="14">
        <f>SUM(AZ552:AZ553)</f>
        <v>0</v>
      </c>
      <c r="BA551" s="14">
        <f t="shared" si="2374"/>
        <v>0</v>
      </c>
      <c r="BB551" s="14">
        <f t="shared" si="2374"/>
        <v>0</v>
      </c>
      <c r="BC551" s="14">
        <f t="shared" si="2374"/>
        <v>0</v>
      </c>
      <c r="BD551" s="14">
        <f t="shared" ref="BD551:BE551" si="2375">SUM(BD552:BD553)</f>
        <v>0</v>
      </c>
      <c r="BE551" s="14">
        <f t="shared" si="2375"/>
        <v>0</v>
      </c>
      <c r="BF551" s="14">
        <f>SUM(BF552:BF553)</f>
        <v>0</v>
      </c>
      <c r="BG551" s="14">
        <f t="shared" si="2374"/>
        <v>2</v>
      </c>
      <c r="BH551" s="14">
        <f>SUM(BH552:BH553)</f>
        <v>4</v>
      </c>
      <c r="BI551" s="14">
        <f>SUM(BI552:BI553)</f>
        <v>0</v>
      </c>
      <c r="BJ551" s="14">
        <f t="shared" si="2374"/>
        <v>0</v>
      </c>
      <c r="BK551" s="14">
        <f>SUM(BK552:BK553)</f>
        <v>0</v>
      </c>
      <c r="BL551" s="14">
        <f>SUM(BL552:BL553)</f>
        <v>0</v>
      </c>
      <c r="BM551" s="14">
        <f>SUM(BM552:BM553)</f>
        <v>0</v>
      </c>
      <c r="BN551" s="14">
        <f t="shared" si="2374"/>
        <v>0</v>
      </c>
      <c r="BO551" s="14">
        <f t="shared" si="2374"/>
        <v>0</v>
      </c>
      <c r="BP551" s="14">
        <f t="shared" si="2374"/>
        <v>0</v>
      </c>
      <c r="BQ551" s="14">
        <f t="shared" si="2374"/>
        <v>1</v>
      </c>
      <c r="BR551" s="14">
        <f>SUM(BR552:BR553)</f>
        <v>3</v>
      </c>
      <c r="BS551" s="14">
        <f>SUM(BS552:BS553)</f>
        <v>3</v>
      </c>
      <c r="BT551" s="14">
        <f t="shared" si="2374"/>
        <v>0</v>
      </c>
      <c r="BU551" s="14">
        <f t="shared" si="2374"/>
        <v>0</v>
      </c>
      <c r="BV551" s="14">
        <f t="shared" ref="BV551:CB551" si="2376">SUM(BV552:BV553)</f>
        <v>0</v>
      </c>
      <c r="BW551" s="14">
        <f t="shared" si="2376"/>
        <v>0</v>
      </c>
      <c r="BX551" s="14">
        <f t="shared" si="2376"/>
        <v>0</v>
      </c>
      <c r="BY551" s="14">
        <f t="shared" ref="BY551" si="2377">SUM(BY552:BY553)</f>
        <v>0</v>
      </c>
      <c r="BZ551" s="14">
        <f t="shared" si="2376"/>
        <v>0</v>
      </c>
      <c r="CA551" s="14">
        <f t="shared" si="2376"/>
        <v>0</v>
      </c>
      <c r="CB551" s="14">
        <f t="shared" si="2376"/>
        <v>0</v>
      </c>
      <c r="CC551" s="14"/>
      <c r="CD551" s="14">
        <f t="shared" ref="CD551" si="2378">SUM(CD552:CD553)</f>
        <v>0</v>
      </c>
      <c r="CE551" s="11"/>
      <c r="CF551" s="11"/>
    </row>
    <row r="552" spans="1:84" ht="19.7" customHeight="1" x14ac:dyDescent="0.2">
      <c r="A552" s="12" t="s">
        <v>400</v>
      </c>
      <c r="B552" s="13">
        <f t="shared" ref="B552:B555" si="2379">SUM(C552:H552)</f>
        <v>13</v>
      </c>
      <c r="C552" s="14"/>
      <c r="D552" s="14"/>
      <c r="E552" s="14"/>
      <c r="F552" s="14"/>
      <c r="G552" s="14"/>
      <c r="H552" s="14">
        <f t="shared" si="2124"/>
        <v>13</v>
      </c>
      <c r="I552" s="13"/>
      <c r="J552" s="13"/>
      <c r="K552" s="13"/>
      <c r="L552" s="13"/>
      <c r="M552" s="14"/>
      <c r="N552" s="14"/>
      <c r="O552" s="14"/>
      <c r="P552" s="14"/>
      <c r="Q552" s="14"/>
      <c r="R552" s="14"/>
      <c r="S552" s="14"/>
      <c r="T552" s="14"/>
      <c r="U552" s="14"/>
      <c r="V552" s="14">
        <v>0</v>
      </c>
      <c r="W552" s="14"/>
      <c r="X552" s="14"/>
      <c r="Y552" s="14"/>
      <c r="Z552" s="14"/>
      <c r="AA552" s="14"/>
      <c r="AB552" s="14"/>
      <c r="AC552" s="14"/>
      <c r="AD552" s="14"/>
      <c r="AE552" s="14">
        <v>1</v>
      </c>
      <c r="AF552" s="14">
        <v>1</v>
      </c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>
        <v>2</v>
      </c>
      <c r="AU552" s="14"/>
      <c r="AV552" s="14"/>
      <c r="AW552" s="14"/>
      <c r="AX552" s="14"/>
      <c r="AY552" s="14">
        <v>0</v>
      </c>
      <c r="AZ552" s="14"/>
      <c r="BA552" s="14"/>
      <c r="BB552" s="14"/>
      <c r="BC552" s="14"/>
      <c r="BD552" s="14"/>
      <c r="BE552" s="14"/>
      <c r="BF552" s="14"/>
      <c r="BG552" s="14">
        <v>1</v>
      </c>
      <c r="BH552" s="15">
        <v>3</v>
      </c>
      <c r="BI552" s="14"/>
      <c r="BJ552" s="14"/>
      <c r="BK552" s="14"/>
      <c r="BL552" s="14"/>
      <c r="BM552" s="14"/>
      <c r="BN552" s="14"/>
      <c r="BO552" s="14"/>
      <c r="BP552" s="14"/>
      <c r="BQ552" s="14">
        <v>1</v>
      </c>
      <c r="BR552" s="14">
        <v>2</v>
      </c>
      <c r="BS552" s="14">
        <v>2</v>
      </c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1" t="s">
        <v>436</v>
      </c>
      <c r="CF552" s="11" t="s">
        <v>436</v>
      </c>
    </row>
    <row r="553" spans="1:84" ht="19.7" customHeight="1" x14ac:dyDescent="0.2">
      <c r="A553" s="12" t="s">
        <v>401</v>
      </c>
      <c r="B553" s="13">
        <f t="shared" si="2379"/>
        <v>6</v>
      </c>
      <c r="C553" s="14"/>
      <c r="D553" s="14"/>
      <c r="E553" s="14"/>
      <c r="F553" s="14"/>
      <c r="G553" s="14"/>
      <c r="H553" s="14">
        <f t="shared" si="2124"/>
        <v>6</v>
      </c>
      <c r="I553" s="13"/>
      <c r="J553" s="13"/>
      <c r="K553" s="13"/>
      <c r="L553" s="13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>
        <v>1</v>
      </c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>
        <v>1</v>
      </c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>
        <v>1</v>
      </c>
      <c r="BH553" s="15">
        <v>1</v>
      </c>
      <c r="BI553" s="14"/>
      <c r="BJ553" s="14"/>
      <c r="BK553" s="14"/>
      <c r="BL553" s="14"/>
      <c r="BM553" s="14"/>
      <c r="BN553" s="14"/>
      <c r="BO553" s="14"/>
      <c r="BP553" s="14"/>
      <c r="BQ553" s="14"/>
      <c r="BR553" s="14">
        <v>1</v>
      </c>
      <c r="BS553" s="14">
        <v>1</v>
      </c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1" t="s">
        <v>436</v>
      </c>
      <c r="CF553" s="11" t="s">
        <v>436</v>
      </c>
    </row>
    <row r="554" spans="1:84" ht="19.7" customHeight="1" x14ac:dyDescent="0.2">
      <c r="A554" s="12" t="s">
        <v>402</v>
      </c>
      <c r="B554" s="13">
        <f t="shared" si="2379"/>
        <v>10</v>
      </c>
      <c r="C554" s="14"/>
      <c r="D554" s="14"/>
      <c r="E554" s="14"/>
      <c r="F554" s="14"/>
      <c r="G554" s="14"/>
      <c r="H554" s="14">
        <f t="shared" si="2124"/>
        <v>10</v>
      </c>
      <c r="I554" s="13"/>
      <c r="J554" s="13"/>
      <c r="K554" s="13"/>
      <c r="L554" s="13"/>
      <c r="M554" s="14"/>
      <c r="N554" s="14"/>
      <c r="O554" s="14"/>
      <c r="P554" s="14"/>
      <c r="Q554" s="14"/>
      <c r="R554" s="14"/>
      <c r="S554" s="14"/>
      <c r="T554" s="14"/>
      <c r="U554" s="14"/>
      <c r="V554" s="14">
        <v>1</v>
      </c>
      <c r="W554" s="14"/>
      <c r="X554" s="14"/>
      <c r="Y554" s="14"/>
      <c r="Z554" s="14"/>
      <c r="AA554" s="14"/>
      <c r="AB554" s="14"/>
      <c r="AC554" s="14"/>
      <c r="AD554" s="14"/>
      <c r="AE554" s="14">
        <v>3</v>
      </c>
      <c r="AF554" s="14"/>
      <c r="AG554" s="14"/>
      <c r="AH554" s="14">
        <v>0</v>
      </c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>
        <v>3</v>
      </c>
      <c r="AT554" s="14"/>
      <c r="AU554" s="14"/>
      <c r="AV554" s="14">
        <v>0</v>
      </c>
      <c r="AW554" s="14"/>
      <c r="AX554" s="14"/>
      <c r="AY554" s="14"/>
      <c r="AZ554" s="14"/>
      <c r="BA554" s="14"/>
      <c r="BB554" s="14">
        <v>1</v>
      </c>
      <c r="BC554" s="14"/>
      <c r="BD554" s="14"/>
      <c r="BE554" s="14"/>
      <c r="BF554" s="14"/>
      <c r="BG554" s="14">
        <v>1</v>
      </c>
      <c r="BH554" s="15"/>
      <c r="BI554" s="14"/>
      <c r="BJ554" s="14"/>
      <c r="BK554" s="14"/>
      <c r="BL554" s="14"/>
      <c r="BM554" s="14"/>
      <c r="BN554" s="14"/>
      <c r="BO554" s="14"/>
      <c r="BP554" s="14"/>
      <c r="BQ554" s="14">
        <v>1</v>
      </c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1" t="s">
        <v>436</v>
      </c>
      <c r="CF554" s="11" t="s">
        <v>436</v>
      </c>
    </row>
    <row r="555" spans="1:84" ht="18.75" customHeight="1" x14ac:dyDescent="0.2">
      <c r="A555" s="19" t="s">
        <v>416</v>
      </c>
      <c r="B555" s="13">
        <f t="shared" si="2379"/>
        <v>6</v>
      </c>
      <c r="C555" s="20"/>
      <c r="D555" s="20"/>
      <c r="E555" s="20"/>
      <c r="F555" s="20"/>
      <c r="G555" s="20"/>
      <c r="H555" s="14">
        <f t="shared" si="2124"/>
        <v>6</v>
      </c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14">
        <v>2</v>
      </c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14">
        <v>3</v>
      </c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14">
        <v>1</v>
      </c>
      <c r="BH555" s="20"/>
      <c r="BI555" s="20"/>
      <c r="BJ555" s="20"/>
      <c r="BK555" s="20"/>
      <c r="BL555" s="20"/>
      <c r="BM555" s="20"/>
      <c r="BN555" s="20"/>
      <c r="BO555" s="20"/>
      <c r="BP555" s="20"/>
      <c r="BQ555" s="20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20"/>
      <c r="CC555" s="20"/>
      <c r="CD555" s="20"/>
      <c r="CE555" s="11" t="s">
        <v>436</v>
      </c>
      <c r="CF555" s="11" t="s">
        <v>436</v>
      </c>
    </row>
    <row r="556" spans="1:84" x14ac:dyDescent="0.2">
      <c r="AY556" s="4"/>
    </row>
    <row r="557" spans="1:84" x14ac:dyDescent="0.2">
      <c r="AY557" s="4"/>
    </row>
    <row r="558" spans="1:84" x14ac:dyDescent="0.2">
      <c r="AY558" s="4"/>
    </row>
    <row r="559" spans="1:84" x14ac:dyDescent="0.2">
      <c r="AY559" s="4"/>
    </row>
    <row r="560" spans="1:84" x14ac:dyDescent="0.2">
      <c r="AY560" s="4"/>
    </row>
    <row r="561" spans="51:51" x14ac:dyDescent="0.2">
      <c r="AY561" s="4"/>
    </row>
    <row r="562" spans="51:51" x14ac:dyDescent="0.2">
      <c r="AY562" s="4"/>
    </row>
    <row r="563" spans="51:51" x14ac:dyDescent="0.2">
      <c r="AY563" s="4"/>
    </row>
    <row r="564" spans="51:51" x14ac:dyDescent="0.2">
      <c r="AY564" s="4"/>
    </row>
    <row r="565" spans="51:51" x14ac:dyDescent="0.2">
      <c r="AY565" s="4"/>
    </row>
    <row r="566" spans="51:51" x14ac:dyDescent="0.2">
      <c r="AY566" s="4"/>
    </row>
    <row r="567" spans="51:51" x14ac:dyDescent="0.2">
      <c r="AY567" s="4"/>
    </row>
    <row r="568" spans="51:51" x14ac:dyDescent="0.2">
      <c r="AY568" s="4"/>
    </row>
    <row r="569" spans="51:51" x14ac:dyDescent="0.2">
      <c r="AY569" s="4"/>
    </row>
    <row r="570" spans="51:51" x14ac:dyDescent="0.2">
      <c r="AY570" s="4"/>
    </row>
    <row r="571" spans="51:51" x14ac:dyDescent="0.2">
      <c r="AY571" s="4"/>
    </row>
    <row r="572" spans="51:51" x14ac:dyDescent="0.2">
      <c r="AY572" s="4"/>
    </row>
    <row r="573" spans="51:51" x14ac:dyDescent="0.2">
      <c r="AY573" s="4"/>
    </row>
    <row r="574" spans="51:51" x14ac:dyDescent="0.2">
      <c r="AY574" s="4"/>
    </row>
    <row r="575" spans="51:51" x14ac:dyDescent="0.2">
      <c r="AY575" s="4"/>
    </row>
    <row r="576" spans="51:51" x14ac:dyDescent="0.2">
      <c r="AY576" s="4"/>
    </row>
    <row r="577" spans="51:51" x14ac:dyDescent="0.2">
      <c r="AY577" s="4"/>
    </row>
    <row r="578" spans="51:51" x14ac:dyDescent="0.2">
      <c r="AY578" s="4"/>
    </row>
    <row r="579" spans="51:51" x14ac:dyDescent="0.2">
      <c r="AY579" s="4"/>
    </row>
    <row r="580" spans="51:51" x14ac:dyDescent="0.2">
      <c r="AY580" s="4"/>
    </row>
    <row r="581" spans="51:51" x14ac:dyDescent="0.2">
      <c r="AY581" s="4"/>
    </row>
    <row r="582" spans="51:51" x14ac:dyDescent="0.2">
      <c r="AY582" s="4"/>
    </row>
    <row r="583" spans="51:51" x14ac:dyDescent="0.2">
      <c r="AY583" s="4"/>
    </row>
    <row r="584" spans="51:51" x14ac:dyDescent="0.2">
      <c r="AY584" s="4"/>
    </row>
    <row r="585" spans="51:51" x14ac:dyDescent="0.2">
      <c r="AY585" s="4"/>
    </row>
    <row r="586" spans="51:51" x14ac:dyDescent="0.2">
      <c r="AY586" s="4"/>
    </row>
    <row r="587" spans="51:51" x14ac:dyDescent="0.2">
      <c r="AY587" s="4"/>
    </row>
    <row r="588" spans="51:51" x14ac:dyDescent="0.2">
      <c r="AY588" s="4"/>
    </row>
    <row r="589" spans="51:51" x14ac:dyDescent="0.2">
      <c r="AY589" s="4"/>
    </row>
    <row r="590" spans="51:51" x14ac:dyDescent="0.2">
      <c r="AY590" s="4"/>
    </row>
    <row r="591" spans="51:51" x14ac:dyDescent="0.2">
      <c r="AY591" s="4"/>
    </row>
    <row r="592" spans="51:51" x14ac:dyDescent="0.2">
      <c r="AY592" s="4"/>
    </row>
    <row r="593" spans="51:51" x14ac:dyDescent="0.2">
      <c r="AY593" s="4"/>
    </row>
    <row r="594" spans="51:51" x14ac:dyDescent="0.2">
      <c r="AY594" s="4"/>
    </row>
    <row r="595" spans="51:51" x14ac:dyDescent="0.2">
      <c r="AY595" s="4"/>
    </row>
    <row r="596" spans="51:51" x14ac:dyDescent="0.2">
      <c r="AY596" s="4"/>
    </row>
    <row r="597" spans="51:51" x14ac:dyDescent="0.2">
      <c r="AY597" s="4"/>
    </row>
    <row r="598" spans="51:51" x14ac:dyDescent="0.2">
      <c r="AY598" s="4"/>
    </row>
    <row r="599" spans="51:51" x14ac:dyDescent="0.2">
      <c r="AY599" s="4"/>
    </row>
    <row r="600" spans="51:51" x14ac:dyDescent="0.2">
      <c r="AY600" s="4"/>
    </row>
    <row r="601" spans="51:51" x14ac:dyDescent="0.2">
      <c r="AY601" s="4"/>
    </row>
    <row r="602" spans="51:51" x14ac:dyDescent="0.2">
      <c r="AY602" s="4"/>
    </row>
    <row r="603" spans="51:51" x14ac:dyDescent="0.2">
      <c r="AY603" s="4"/>
    </row>
    <row r="604" spans="51:51" x14ac:dyDescent="0.2">
      <c r="AY604" s="4"/>
    </row>
    <row r="605" spans="51:51" x14ac:dyDescent="0.2">
      <c r="AY605" s="4"/>
    </row>
    <row r="606" spans="51:51" x14ac:dyDescent="0.2">
      <c r="AY606" s="4"/>
    </row>
    <row r="607" spans="51:51" x14ac:dyDescent="0.2">
      <c r="AY607" s="4"/>
    </row>
    <row r="608" spans="51:51" x14ac:dyDescent="0.2">
      <c r="AY608" s="4"/>
    </row>
    <row r="609" spans="51:51" x14ac:dyDescent="0.2">
      <c r="AY609" s="4"/>
    </row>
    <row r="610" spans="51:51" x14ac:dyDescent="0.2">
      <c r="AY610" s="4"/>
    </row>
    <row r="611" spans="51:51" x14ac:dyDescent="0.2">
      <c r="AY611" s="4"/>
    </row>
  </sheetData>
  <autoFilter ref="A4:CO555"/>
  <mergeCells count="25"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4" sqref="A4"/>
    </sheetView>
  </sheetViews>
  <sheetFormatPr defaultColWidth="8.88671875" defaultRowHeight="11.25" x14ac:dyDescent="0.2"/>
  <cols>
    <col min="1" max="1" width="14.5546875" style="4" customWidth="1"/>
    <col min="2" max="2" width="5.77734375" style="4" customWidth="1"/>
    <col min="3" max="7" width="4.33203125" style="4" customWidth="1"/>
    <col min="8" max="8" width="5.77734375" style="4" customWidth="1"/>
    <col min="9" max="81" width="4.33203125" style="4" customWidth="1"/>
    <col min="82" max="82" width="4.44140625" style="4" customWidth="1"/>
    <col min="83" max="83" width="8.88671875" style="4" hidden="1" customWidth="1"/>
    <col min="84" max="84" width="8.88671875" style="4" customWidth="1"/>
    <col min="85" max="16384" width="8.88671875" style="4"/>
  </cols>
  <sheetData>
    <row r="1" spans="1:83" ht="26.25" x14ac:dyDescent="0.5">
      <c r="A1" s="2" t="s">
        <v>119</v>
      </c>
      <c r="B1" s="2"/>
      <c r="C1" s="32">
        <v>4</v>
      </c>
      <c r="D1" s="32">
        <f>C1+1</f>
        <v>5</v>
      </c>
      <c r="E1" s="32">
        <f t="shared" ref="E1:BT1" si="0">D1+1</f>
        <v>6</v>
      </c>
      <c r="F1" s="32">
        <f t="shared" si="0"/>
        <v>7</v>
      </c>
      <c r="G1" s="32">
        <f t="shared" si="0"/>
        <v>8</v>
      </c>
      <c r="H1" s="32">
        <f t="shared" si="0"/>
        <v>9</v>
      </c>
      <c r="I1" s="32">
        <f t="shared" si="0"/>
        <v>10</v>
      </c>
      <c r="J1" s="32">
        <f t="shared" si="0"/>
        <v>11</v>
      </c>
      <c r="K1" s="32">
        <f t="shared" si="0"/>
        <v>12</v>
      </c>
      <c r="L1" s="32">
        <f t="shared" si="0"/>
        <v>13</v>
      </c>
      <c r="M1" s="32">
        <f t="shared" si="0"/>
        <v>14</v>
      </c>
      <c r="N1" s="32">
        <f t="shared" si="0"/>
        <v>15</v>
      </c>
      <c r="O1" s="32">
        <f t="shared" si="0"/>
        <v>16</v>
      </c>
      <c r="P1" s="32">
        <f t="shared" si="0"/>
        <v>17</v>
      </c>
      <c r="Q1" s="32">
        <f t="shared" si="0"/>
        <v>18</v>
      </c>
      <c r="R1" s="32">
        <f t="shared" si="0"/>
        <v>19</v>
      </c>
      <c r="S1" s="32">
        <f t="shared" si="0"/>
        <v>20</v>
      </c>
      <c r="T1" s="32">
        <f t="shared" si="0"/>
        <v>21</v>
      </c>
      <c r="U1" s="32">
        <f t="shared" si="0"/>
        <v>22</v>
      </c>
      <c r="V1" s="32">
        <f t="shared" si="0"/>
        <v>23</v>
      </c>
      <c r="W1" s="32">
        <f t="shared" si="0"/>
        <v>24</v>
      </c>
      <c r="X1" s="32">
        <f t="shared" si="0"/>
        <v>25</v>
      </c>
      <c r="Y1" s="32">
        <f t="shared" si="0"/>
        <v>26</v>
      </c>
      <c r="Z1" s="32">
        <f t="shared" si="0"/>
        <v>27</v>
      </c>
      <c r="AA1" s="32">
        <f t="shared" si="0"/>
        <v>28</v>
      </c>
      <c r="AB1" s="32">
        <f t="shared" si="0"/>
        <v>29</v>
      </c>
      <c r="AC1" s="32">
        <f t="shared" si="0"/>
        <v>30</v>
      </c>
      <c r="AD1" s="32">
        <f t="shared" si="0"/>
        <v>31</v>
      </c>
      <c r="AE1" s="32">
        <f t="shared" si="0"/>
        <v>32</v>
      </c>
      <c r="AF1" s="32">
        <f t="shared" si="0"/>
        <v>33</v>
      </c>
      <c r="AG1" s="32">
        <f t="shared" si="0"/>
        <v>34</v>
      </c>
      <c r="AH1" s="32">
        <f t="shared" si="0"/>
        <v>35</v>
      </c>
      <c r="AI1" s="32">
        <f t="shared" si="0"/>
        <v>36</v>
      </c>
      <c r="AJ1" s="32">
        <f t="shared" si="0"/>
        <v>37</v>
      </c>
      <c r="AK1" s="32">
        <f t="shared" si="0"/>
        <v>38</v>
      </c>
      <c r="AL1" s="32">
        <f t="shared" si="0"/>
        <v>39</v>
      </c>
      <c r="AM1" s="32">
        <f t="shared" si="0"/>
        <v>40</v>
      </c>
      <c r="AN1" s="32">
        <f t="shared" si="0"/>
        <v>41</v>
      </c>
      <c r="AO1" s="32">
        <f t="shared" si="0"/>
        <v>42</v>
      </c>
      <c r="AP1" s="32">
        <f t="shared" si="0"/>
        <v>43</v>
      </c>
      <c r="AQ1" s="32">
        <f t="shared" si="0"/>
        <v>44</v>
      </c>
      <c r="AR1" s="32">
        <f t="shared" si="0"/>
        <v>45</v>
      </c>
      <c r="AS1" s="32">
        <f t="shared" si="0"/>
        <v>46</v>
      </c>
      <c r="AT1" s="32">
        <f t="shared" si="0"/>
        <v>47</v>
      </c>
      <c r="AU1" s="32">
        <f t="shared" si="0"/>
        <v>48</v>
      </c>
      <c r="AV1" s="32">
        <f t="shared" si="0"/>
        <v>49</v>
      </c>
      <c r="AW1" s="32">
        <f t="shared" si="0"/>
        <v>50</v>
      </c>
      <c r="AX1" s="32">
        <f t="shared" si="0"/>
        <v>51</v>
      </c>
      <c r="AY1" s="32">
        <f t="shared" si="0"/>
        <v>52</v>
      </c>
      <c r="AZ1" s="32">
        <f t="shared" si="0"/>
        <v>53</v>
      </c>
      <c r="BA1" s="32">
        <f t="shared" si="0"/>
        <v>54</v>
      </c>
      <c r="BB1" s="32">
        <f t="shared" si="0"/>
        <v>55</v>
      </c>
      <c r="BC1" s="32">
        <f t="shared" si="0"/>
        <v>56</v>
      </c>
      <c r="BD1" s="32">
        <f t="shared" si="0"/>
        <v>57</v>
      </c>
      <c r="BE1" s="32">
        <f t="shared" si="0"/>
        <v>58</v>
      </c>
      <c r="BF1" s="32">
        <f t="shared" si="0"/>
        <v>59</v>
      </c>
      <c r="BG1" s="32">
        <f t="shared" si="0"/>
        <v>60</v>
      </c>
      <c r="BH1" s="32">
        <f t="shared" si="0"/>
        <v>61</v>
      </c>
      <c r="BI1" s="32">
        <f t="shared" si="0"/>
        <v>62</v>
      </c>
      <c r="BJ1" s="32">
        <f t="shared" si="0"/>
        <v>63</v>
      </c>
      <c r="BK1" s="32">
        <f t="shared" si="0"/>
        <v>64</v>
      </c>
      <c r="BL1" s="32">
        <f t="shared" si="0"/>
        <v>65</v>
      </c>
      <c r="BM1" s="32">
        <f t="shared" si="0"/>
        <v>66</v>
      </c>
      <c r="BN1" s="32">
        <f t="shared" si="0"/>
        <v>67</v>
      </c>
      <c r="BO1" s="32">
        <f t="shared" si="0"/>
        <v>68</v>
      </c>
      <c r="BP1" s="32">
        <f t="shared" si="0"/>
        <v>69</v>
      </c>
      <c r="BQ1" s="32">
        <f t="shared" si="0"/>
        <v>70</v>
      </c>
      <c r="BR1" s="32">
        <f t="shared" si="0"/>
        <v>71</v>
      </c>
      <c r="BS1" s="32">
        <f t="shared" si="0"/>
        <v>72</v>
      </c>
      <c r="BT1" s="32">
        <f t="shared" si="0"/>
        <v>73</v>
      </c>
      <c r="BU1" s="32">
        <f t="shared" ref="BU1:CE1" si="1">BT1+1</f>
        <v>74</v>
      </c>
      <c r="BV1" s="32">
        <f t="shared" si="1"/>
        <v>75</v>
      </c>
      <c r="BW1" s="32">
        <f t="shared" si="1"/>
        <v>76</v>
      </c>
      <c r="BX1" s="32">
        <f t="shared" si="1"/>
        <v>77</v>
      </c>
      <c r="BY1" s="32">
        <f t="shared" si="1"/>
        <v>78</v>
      </c>
      <c r="BZ1" s="32">
        <f t="shared" si="1"/>
        <v>79</v>
      </c>
      <c r="CA1" s="32">
        <f t="shared" si="1"/>
        <v>80</v>
      </c>
      <c r="CB1" s="32">
        <f t="shared" si="1"/>
        <v>81</v>
      </c>
      <c r="CC1" s="32">
        <f t="shared" si="1"/>
        <v>82</v>
      </c>
      <c r="CD1" s="32">
        <f t="shared" si="1"/>
        <v>83</v>
      </c>
      <c r="CE1" s="3">
        <f t="shared" si="1"/>
        <v>84</v>
      </c>
    </row>
    <row r="2" spans="1:83" ht="26.25" customHeight="1" x14ac:dyDescent="0.2">
      <c r="A2" s="5" t="s">
        <v>31</v>
      </c>
      <c r="B2" s="121" t="s">
        <v>11</v>
      </c>
      <c r="C2" s="124">
        <f>SUM(C5:D5)</f>
        <v>1</v>
      </c>
      <c r="D2" s="124"/>
      <c r="E2" s="120" t="s">
        <v>110</v>
      </c>
      <c r="F2" s="120"/>
      <c r="G2" s="120"/>
      <c r="H2" s="120" t="s">
        <v>12</v>
      </c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</row>
    <row r="3" spans="1:83" ht="26.25" customHeight="1" x14ac:dyDescent="0.2">
      <c r="A3" s="5" t="s">
        <v>32</v>
      </c>
      <c r="B3" s="122"/>
      <c r="C3" s="80" t="s">
        <v>111</v>
      </c>
      <c r="D3" s="80" t="s">
        <v>112</v>
      </c>
      <c r="E3" s="81" t="s">
        <v>113</v>
      </c>
      <c r="F3" s="81" t="s">
        <v>114</v>
      </c>
      <c r="G3" s="83" t="s">
        <v>115</v>
      </c>
      <c r="H3" s="80" t="s">
        <v>13</v>
      </c>
      <c r="I3" s="118">
        <f>SUM(I5:L5)</f>
        <v>21</v>
      </c>
      <c r="J3" s="118"/>
      <c r="K3" s="118"/>
      <c r="L3" s="119"/>
      <c r="M3" s="125">
        <f>SUM(M5:N5)</f>
        <v>1</v>
      </c>
      <c r="N3" s="125"/>
      <c r="O3" s="92">
        <f>SUM(O5:Q5)</f>
        <v>11</v>
      </c>
      <c r="P3" s="93"/>
      <c r="Q3" s="94"/>
      <c r="R3" s="106">
        <f>SUM(R5:U5)</f>
        <v>3</v>
      </c>
      <c r="S3" s="107"/>
      <c r="T3" s="107"/>
      <c r="U3" s="108"/>
      <c r="V3" s="99">
        <f>SUM(V5:AD5)</f>
        <v>54</v>
      </c>
      <c r="W3" s="100"/>
      <c r="X3" s="100"/>
      <c r="Y3" s="100"/>
      <c r="Z3" s="100"/>
      <c r="AA3" s="100"/>
      <c r="AB3" s="100"/>
      <c r="AC3" s="100"/>
      <c r="AD3" s="101"/>
      <c r="AE3" s="115">
        <f>SUM(AE5:AR5)</f>
        <v>147</v>
      </c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7"/>
      <c r="AS3" s="112">
        <f>SUM(AS5:BF5)</f>
        <v>91</v>
      </c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4"/>
      <c r="BG3" s="95">
        <f>SUM(BG5:BP5)</f>
        <v>26</v>
      </c>
      <c r="BH3" s="96"/>
      <c r="BI3" s="96"/>
      <c r="BJ3" s="96"/>
      <c r="BK3" s="96"/>
      <c r="BL3" s="96"/>
      <c r="BM3" s="96"/>
      <c r="BN3" s="96"/>
      <c r="BO3" s="96"/>
      <c r="BP3" s="97"/>
      <c r="BQ3" s="109">
        <f>SUM(BQ5:BX5)</f>
        <v>30</v>
      </c>
      <c r="BR3" s="110"/>
      <c r="BS3" s="110"/>
      <c r="BT3" s="110"/>
      <c r="BU3" s="110"/>
      <c r="BV3" s="110"/>
      <c r="BW3" s="110"/>
      <c r="BX3" s="111"/>
      <c r="BY3" s="87" t="s">
        <v>428</v>
      </c>
      <c r="BZ3" s="87" t="s">
        <v>116</v>
      </c>
      <c r="CA3" s="87" t="s">
        <v>430</v>
      </c>
      <c r="CB3" s="87" t="s">
        <v>431</v>
      </c>
      <c r="CC3" s="87" t="s">
        <v>432</v>
      </c>
      <c r="CD3" s="87" t="s">
        <v>433</v>
      </c>
    </row>
    <row r="4" spans="1:83" ht="156" customHeight="1" x14ac:dyDescent="0.2">
      <c r="A4" s="6" t="s">
        <v>33</v>
      </c>
      <c r="B4" s="123"/>
      <c r="C4" s="80"/>
      <c r="D4" s="80"/>
      <c r="E4" s="82"/>
      <c r="F4" s="82"/>
      <c r="G4" s="80"/>
      <c r="H4" s="98"/>
      <c r="I4" s="33" t="s">
        <v>104</v>
      </c>
      <c r="J4" s="33" t="s">
        <v>105</v>
      </c>
      <c r="K4" s="33" t="s">
        <v>125</v>
      </c>
      <c r="L4" s="33" t="s">
        <v>127</v>
      </c>
      <c r="M4" s="7" t="s">
        <v>5</v>
      </c>
      <c r="N4" s="33" t="s">
        <v>473</v>
      </c>
      <c r="O4" s="7" t="s">
        <v>6</v>
      </c>
      <c r="P4" s="7" t="s">
        <v>474</v>
      </c>
      <c r="Q4" s="7" t="s">
        <v>103</v>
      </c>
      <c r="R4" s="7" t="s">
        <v>7</v>
      </c>
      <c r="S4" s="8" t="s">
        <v>475</v>
      </c>
      <c r="T4" s="9" t="s">
        <v>476</v>
      </c>
      <c r="U4" s="9" t="s">
        <v>477</v>
      </c>
      <c r="V4" s="10" t="s">
        <v>0</v>
      </c>
      <c r="W4" s="8" t="s">
        <v>438</v>
      </c>
      <c r="X4" s="10" t="s">
        <v>14</v>
      </c>
      <c r="Y4" s="8" t="s">
        <v>439</v>
      </c>
      <c r="Z4" s="8" t="s">
        <v>142</v>
      </c>
      <c r="AA4" s="8" t="s">
        <v>8</v>
      </c>
      <c r="AB4" s="8" t="s">
        <v>9</v>
      </c>
      <c r="AC4" s="8" t="s">
        <v>440</v>
      </c>
      <c r="AD4" s="10" t="s">
        <v>15</v>
      </c>
      <c r="AE4" s="10" t="s">
        <v>1</v>
      </c>
      <c r="AF4" s="10" t="s">
        <v>224</v>
      </c>
      <c r="AG4" s="8" t="s">
        <v>441</v>
      </c>
      <c r="AH4" s="8" t="s">
        <v>442</v>
      </c>
      <c r="AI4" s="10" t="s">
        <v>16</v>
      </c>
      <c r="AJ4" s="10" t="s">
        <v>18</v>
      </c>
      <c r="AK4" s="10" t="s">
        <v>129</v>
      </c>
      <c r="AL4" s="10" t="s">
        <v>21</v>
      </c>
      <c r="AM4" s="10" t="s">
        <v>19</v>
      </c>
      <c r="AN4" s="10" t="s">
        <v>20</v>
      </c>
      <c r="AO4" s="10" t="s">
        <v>101</v>
      </c>
      <c r="AP4" s="10" t="s">
        <v>143</v>
      </c>
      <c r="AQ4" s="10" t="s">
        <v>443</v>
      </c>
      <c r="AR4" s="8" t="s">
        <v>17</v>
      </c>
      <c r="AS4" s="10" t="s">
        <v>2</v>
      </c>
      <c r="AT4" s="10" t="s">
        <v>407</v>
      </c>
      <c r="AU4" s="9" t="s">
        <v>444</v>
      </c>
      <c r="AV4" s="8" t="s">
        <v>445</v>
      </c>
      <c r="AW4" s="10" t="s">
        <v>22</v>
      </c>
      <c r="AX4" s="10" t="s">
        <v>23</v>
      </c>
      <c r="AY4" s="10" t="s">
        <v>35</v>
      </c>
      <c r="AZ4" s="10" t="s">
        <v>24</v>
      </c>
      <c r="BA4" s="10" t="s">
        <v>10</v>
      </c>
      <c r="BB4" s="10" t="s">
        <v>446</v>
      </c>
      <c r="BC4" s="10" t="s">
        <v>447</v>
      </c>
      <c r="BD4" s="10" t="s">
        <v>448</v>
      </c>
      <c r="BE4" s="10" t="s">
        <v>472</v>
      </c>
      <c r="BF4" s="10" t="s">
        <v>449</v>
      </c>
      <c r="BG4" s="10" t="s">
        <v>3</v>
      </c>
      <c r="BH4" s="10" t="s">
        <v>149</v>
      </c>
      <c r="BI4" s="10" t="s">
        <v>27</v>
      </c>
      <c r="BJ4" s="8" t="s">
        <v>450</v>
      </c>
      <c r="BK4" s="10" t="s">
        <v>106</v>
      </c>
      <c r="BL4" s="10" t="s">
        <v>34</v>
      </c>
      <c r="BM4" s="10" t="s">
        <v>144</v>
      </c>
      <c r="BN4" s="10" t="s">
        <v>25</v>
      </c>
      <c r="BO4" s="10" t="s">
        <v>26</v>
      </c>
      <c r="BP4" s="10" t="s">
        <v>145</v>
      </c>
      <c r="BQ4" s="7" t="s">
        <v>4</v>
      </c>
      <c r="BR4" s="7" t="s">
        <v>141</v>
      </c>
      <c r="BS4" s="7" t="s">
        <v>30</v>
      </c>
      <c r="BT4" s="7" t="s">
        <v>28</v>
      </c>
      <c r="BU4" s="7" t="s">
        <v>29</v>
      </c>
      <c r="BV4" s="7" t="s">
        <v>107</v>
      </c>
      <c r="BW4" s="7" t="s">
        <v>108</v>
      </c>
      <c r="BX4" s="7" t="s">
        <v>109</v>
      </c>
      <c r="BY4" s="87"/>
      <c r="BZ4" s="87"/>
      <c r="CA4" s="87"/>
      <c r="CB4" s="87"/>
      <c r="CC4" s="87"/>
      <c r="CD4" s="87"/>
      <c r="CE4" s="21">
        <f>SUBTOTAL(103,CE5:CE1000)</f>
        <v>37</v>
      </c>
    </row>
    <row r="5" spans="1:83" ht="27" customHeight="1" x14ac:dyDescent="0.2">
      <c r="A5" s="35" t="s">
        <v>117</v>
      </c>
      <c r="B5" s="25">
        <f>SUM(C5:H5)</f>
        <v>386</v>
      </c>
      <c r="C5" s="36">
        <f>SUM(C6,C14,C21,C25,C30,C34,C38,C42,C46,C48,C49,C50)</f>
        <v>1</v>
      </c>
      <c r="D5" s="36">
        <f>SUM(D6,D14,D21,D25,D30,D34,D38,D42,D46,D48,D49,D50)</f>
        <v>0</v>
      </c>
      <c r="E5" s="36">
        <f>SUM(E6,E14,E21,E25,E30,E34,E38,E42,E46,E48,E49,E50)</f>
        <v>0</v>
      </c>
      <c r="F5" s="36">
        <f>SUM(F6,F14,F21,F25,F30,F34,F38,F42,F46,F48,F49,F50)</f>
        <v>0</v>
      </c>
      <c r="G5" s="36">
        <f>SUM(G6,G14,G21,G25,G30,G34,G38,G42,G46,G48,G49,G50)</f>
        <v>0</v>
      </c>
      <c r="H5" s="36">
        <f t="shared" ref="H5:H50" si="2">SUM(I5:CD5)</f>
        <v>385</v>
      </c>
      <c r="I5" s="36">
        <f>SUM(I6,I14,I21,I25,I30,I34,I38,I42,I46,I47,I48,I49,I50)</f>
        <v>0</v>
      </c>
      <c r="J5" s="36">
        <f t="shared" ref="J5:CB5" si="3">SUM(J6,J14,J21,J25,J30,J34,J38,J42,J46,J47,J48,J49,J50)</f>
        <v>1</v>
      </c>
      <c r="K5" s="36">
        <f t="shared" si="3"/>
        <v>3</v>
      </c>
      <c r="L5" s="36">
        <f t="shared" si="3"/>
        <v>17</v>
      </c>
      <c r="M5" s="36">
        <f t="shared" si="3"/>
        <v>1</v>
      </c>
      <c r="N5" s="36">
        <f t="shared" si="3"/>
        <v>0</v>
      </c>
      <c r="O5" s="36">
        <f t="shared" si="3"/>
        <v>7</v>
      </c>
      <c r="P5" s="36">
        <f t="shared" si="3"/>
        <v>4</v>
      </c>
      <c r="Q5" s="36">
        <f t="shared" si="3"/>
        <v>0</v>
      </c>
      <c r="R5" s="36">
        <f t="shared" si="3"/>
        <v>3</v>
      </c>
      <c r="S5" s="36">
        <f>SUM(S6,S14,S21,S25,S30,S34,S38,S42,S46,S47,S48,S49,S50)</f>
        <v>0</v>
      </c>
      <c r="T5" s="36">
        <f t="shared" si="3"/>
        <v>0</v>
      </c>
      <c r="U5" s="36">
        <f t="shared" si="3"/>
        <v>0</v>
      </c>
      <c r="V5" s="36">
        <f t="shared" si="3"/>
        <v>50</v>
      </c>
      <c r="W5" s="36">
        <f>SUM(W6,W14,W21,W25,W30,W34,W38,W42,W46,W47,W48,W49,W50)</f>
        <v>3</v>
      </c>
      <c r="X5" s="36">
        <f t="shared" si="3"/>
        <v>0</v>
      </c>
      <c r="Y5" s="36">
        <f t="shared" si="3"/>
        <v>0</v>
      </c>
      <c r="Z5" s="36">
        <f t="shared" si="3"/>
        <v>0</v>
      </c>
      <c r="AA5" s="36">
        <f>SUM(AA6,AA14,AA21,AA25,AA30,AA34,AA38,AA42,AA46,AA47,AA48,AA49,AA50)</f>
        <v>0</v>
      </c>
      <c r="AB5" s="36">
        <f t="shared" si="3"/>
        <v>0</v>
      </c>
      <c r="AC5" s="36">
        <f t="shared" si="3"/>
        <v>0</v>
      </c>
      <c r="AD5" s="36">
        <f>SUM(AD6,AD14,AD21,AD25,AD30,AD34,AD38,AD42,AD46,AD47,AD48,AD49,AD50)</f>
        <v>1</v>
      </c>
      <c r="AE5" s="36">
        <f t="shared" si="3"/>
        <v>146</v>
      </c>
      <c r="AF5" s="36">
        <f t="shared" ref="AF5" si="4">SUM(AF6,AF14,AF21,AF25,AF30,AF34,AF38,AF42,AF46,AF47,AF48,AF49,AF50)</f>
        <v>0</v>
      </c>
      <c r="AG5" s="36">
        <f>SUM(AG6,AG14,AG21,AG25,AG30,AG34,AG38,AG42,AG46,AG47,AG48,AG49,AG50)</f>
        <v>0</v>
      </c>
      <c r="AH5" s="36">
        <f>SUM(AH6,AH14,AH21,AH25,AH30,AH34,AH38,AH42,AH46,AH47,AH48,AH49,AH50)</f>
        <v>0</v>
      </c>
      <c r="AI5" s="36">
        <f t="shared" si="3"/>
        <v>0</v>
      </c>
      <c r="AJ5" s="36">
        <f>SUM(AJ6,AJ14,AJ21,AJ25,AJ30,AJ34,AJ38,AJ42,AJ46,AJ47,AJ48,AJ49,AJ50)</f>
        <v>1</v>
      </c>
      <c r="AK5" s="36">
        <f>SUM(AK6,AK14,AK21,AK25,AK30,AK34,AK38,AK42,AK46,AK47,AK48,AK49,AK50)</f>
        <v>0</v>
      </c>
      <c r="AL5" s="36">
        <f>SUM(AL6,AL14,AL21,AL25,AL30,AL34,AL38,AL42,AL46,AL47,AL48,AL49,AL50)</f>
        <v>0</v>
      </c>
      <c r="AM5" s="36">
        <f>SUM(AM6,AM14,AM21,AM25,AM30,AM34,AM38,AM42,AM46,AM47,AM48,AM49,AM50)</f>
        <v>0</v>
      </c>
      <c r="AN5" s="36">
        <f t="shared" si="3"/>
        <v>0</v>
      </c>
      <c r="AO5" s="36">
        <f t="shared" si="3"/>
        <v>0</v>
      </c>
      <c r="AP5" s="36">
        <f t="shared" si="3"/>
        <v>0</v>
      </c>
      <c r="AQ5" s="36">
        <f t="shared" si="3"/>
        <v>0</v>
      </c>
      <c r="AR5" s="36">
        <f>SUM(AR6,AR14,AR21,AR25,AR30,AR34,AR38,AR42,AR46,AR47,AR48,AR49,AR50)</f>
        <v>0</v>
      </c>
      <c r="AS5" s="36">
        <f t="shared" si="3"/>
        <v>90</v>
      </c>
      <c r="AT5" s="36">
        <f>SUM(AT6,AT14,AT21,AT25,AT30,AT34,AT38,AT42,AT46,AT47,AT48,AT49,AT50)</f>
        <v>0</v>
      </c>
      <c r="AU5" s="36">
        <f>SUM(AU6,AU14,AU21,AU25,AU30,AU34,AU38,AU42,AU46,AU47,AU48,AU49,AU50)</f>
        <v>0</v>
      </c>
      <c r="AV5" s="36">
        <f>SUM(AV6,AV14,AV21,AV25,AV30,AV34,AV38,AV42,AV46,AV47,AV48,AV49,AV50)</f>
        <v>0</v>
      </c>
      <c r="AW5" s="36">
        <f t="shared" si="3"/>
        <v>0</v>
      </c>
      <c r="AX5" s="36">
        <f t="shared" si="3"/>
        <v>1</v>
      </c>
      <c r="AY5" s="36">
        <f t="shared" si="3"/>
        <v>0</v>
      </c>
      <c r="AZ5" s="36">
        <f>SUM(AZ6,AZ14,AZ21,AZ25,AZ30,AZ34,AZ38,AZ42,AZ46,AZ47,AZ48,AZ49,AZ50)</f>
        <v>0</v>
      </c>
      <c r="BA5" s="36">
        <f t="shared" si="3"/>
        <v>0</v>
      </c>
      <c r="BB5" s="36">
        <f t="shared" si="3"/>
        <v>0</v>
      </c>
      <c r="BC5" s="36">
        <f t="shared" si="3"/>
        <v>0</v>
      </c>
      <c r="BD5" s="36">
        <f t="shared" si="3"/>
        <v>0</v>
      </c>
      <c r="BE5" s="36">
        <f t="shared" ref="BE5" si="5">SUM(BE6,BE14,BE21,BE25,BE30,BE34,BE38,BE42,BE46,BE47,BE48,BE49,BE50)</f>
        <v>0</v>
      </c>
      <c r="BF5" s="36">
        <f>SUM(BF6,BF14,BF21,BF25,BF30,BF34,BF38,BF42,BF46,BF47,BF48,BF49,BF50)</f>
        <v>0</v>
      </c>
      <c r="BG5" s="36">
        <f t="shared" si="3"/>
        <v>24</v>
      </c>
      <c r="BH5" s="36">
        <f t="shared" ref="BH5:BM5" si="6">SUM(BH6,BH14,BH21,BH25,BH30,BH34,BH38,BH42,BH46,BH47,BH48,BH49,BH50)</f>
        <v>0</v>
      </c>
      <c r="BI5" s="36">
        <f t="shared" si="6"/>
        <v>0</v>
      </c>
      <c r="BJ5" s="36">
        <f t="shared" si="6"/>
        <v>0</v>
      </c>
      <c r="BK5" s="36">
        <f t="shared" si="6"/>
        <v>0</v>
      </c>
      <c r="BL5" s="36">
        <f t="shared" si="6"/>
        <v>0</v>
      </c>
      <c r="BM5" s="36">
        <f t="shared" si="6"/>
        <v>1</v>
      </c>
      <c r="BN5" s="36">
        <f t="shared" si="3"/>
        <v>0</v>
      </c>
      <c r="BO5" s="36">
        <f t="shared" si="3"/>
        <v>1</v>
      </c>
      <c r="BP5" s="36">
        <f t="shared" si="3"/>
        <v>0</v>
      </c>
      <c r="BQ5" s="36">
        <f t="shared" si="3"/>
        <v>5</v>
      </c>
      <c r="BR5" s="36"/>
      <c r="BS5" s="36">
        <f>SUM(BS6,BS14,BS21,BS25,BS30,BS34,BS38,BS42,BS46,BS47,BS48,BS49,BS50)</f>
        <v>0</v>
      </c>
      <c r="BT5" s="36">
        <f t="shared" si="3"/>
        <v>0</v>
      </c>
      <c r="BU5" s="36">
        <f t="shared" si="3"/>
        <v>0</v>
      </c>
      <c r="BV5" s="36">
        <f t="shared" si="3"/>
        <v>12</v>
      </c>
      <c r="BW5" s="36">
        <f t="shared" si="3"/>
        <v>11</v>
      </c>
      <c r="BX5" s="36">
        <f t="shared" si="3"/>
        <v>2</v>
      </c>
      <c r="BY5" s="36">
        <f t="shared" ref="BY5" si="7">SUM(BY6,BY14,BY21,BY25,BY30,BY34,BY38,BY42,BY46,BY47,BY48,BY49,BY50)</f>
        <v>0</v>
      </c>
      <c r="BZ5" s="36">
        <f t="shared" si="3"/>
        <v>1</v>
      </c>
      <c r="CA5" s="36">
        <f t="shared" si="3"/>
        <v>0</v>
      </c>
      <c r="CB5" s="36">
        <f t="shared" si="3"/>
        <v>0</v>
      </c>
      <c r="CC5" s="36"/>
      <c r="CD5" s="36">
        <f t="shared" ref="CD5" si="8">SUM(CD6,CD14,CD21,CD25,CD30,CD34,CD38,CD42,CD46,CD47,CD48,CD49,CD50)</f>
        <v>0</v>
      </c>
      <c r="CE5" s="11"/>
    </row>
    <row r="6" spans="1:83" ht="23.45" customHeight="1" x14ac:dyDescent="0.2">
      <c r="A6" s="37" t="s">
        <v>43</v>
      </c>
      <c r="B6" s="38">
        <f t="shared" ref="B6:B50" si="9">SUM(C6:H6)</f>
        <v>96</v>
      </c>
      <c r="C6" s="39">
        <f>SUM(C7:C13)</f>
        <v>1</v>
      </c>
      <c r="D6" s="39">
        <f t="shared" ref="D6:BT6" si="10">SUM(D7:D13)</f>
        <v>0</v>
      </c>
      <c r="E6" s="39">
        <f t="shared" si="10"/>
        <v>0</v>
      </c>
      <c r="F6" s="39">
        <f t="shared" si="10"/>
        <v>0</v>
      </c>
      <c r="G6" s="39">
        <f t="shared" si="10"/>
        <v>0</v>
      </c>
      <c r="H6" s="39">
        <f t="shared" si="2"/>
        <v>95</v>
      </c>
      <c r="I6" s="39">
        <f t="shared" si="10"/>
        <v>0</v>
      </c>
      <c r="J6" s="39">
        <f t="shared" si="10"/>
        <v>1</v>
      </c>
      <c r="K6" s="39">
        <f t="shared" si="10"/>
        <v>2</v>
      </c>
      <c r="L6" s="39">
        <f t="shared" si="10"/>
        <v>0</v>
      </c>
      <c r="M6" s="39">
        <f t="shared" si="10"/>
        <v>0</v>
      </c>
      <c r="N6" s="39">
        <f t="shared" si="10"/>
        <v>0</v>
      </c>
      <c r="O6" s="39">
        <f t="shared" si="10"/>
        <v>1</v>
      </c>
      <c r="P6" s="39">
        <f t="shared" si="10"/>
        <v>4</v>
      </c>
      <c r="Q6" s="39">
        <f t="shared" si="10"/>
        <v>0</v>
      </c>
      <c r="R6" s="39">
        <f t="shared" si="10"/>
        <v>3</v>
      </c>
      <c r="S6" s="39">
        <f>SUM(S7:S13)</f>
        <v>0</v>
      </c>
      <c r="T6" s="39">
        <f t="shared" si="10"/>
        <v>0</v>
      </c>
      <c r="U6" s="39">
        <f t="shared" si="10"/>
        <v>0</v>
      </c>
      <c r="V6" s="39">
        <f t="shared" si="10"/>
        <v>30</v>
      </c>
      <c r="W6" s="39">
        <f>SUM(W7:W13)</f>
        <v>0</v>
      </c>
      <c r="X6" s="39">
        <f t="shared" si="10"/>
        <v>0</v>
      </c>
      <c r="Y6" s="39">
        <f t="shared" si="10"/>
        <v>0</v>
      </c>
      <c r="Z6" s="39">
        <f t="shared" si="10"/>
        <v>0</v>
      </c>
      <c r="AA6" s="39">
        <f>SUM(AA7:AA13)</f>
        <v>0</v>
      </c>
      <c r="AB6" s="39">
        <f t="shared" si="10"/>
        <v>0</v>
      </c>
      <c r="AC6" s="39">
        <f t="shared" si="10"/>
        <v>0</v>
      </c>
      <c r="AD6" s="39">
        <f>SUM(AD7:AD13)</f>
        <v>1</v>
      </c>
      <c r="AE6" s="39">
        <f t="shared" si="10"/>
        <v>29</v>
      </c>
      <c r="AF6" s="39">
        <f t="shared" ref="AF6" si="11">SUM(AF7:AF13)</f>
        <v>0</v>
      </c>
      <c r="AG6" s="39">
        <f>SUM(AG7:AG13)</f>
        <v>0</v>
      </c>
      <c r="AH6" s="39">
        <f>SUM(AH7:AH13)</f>
        <v>0</v>
      </c>
      <c r="AI6" s="39">
        <f t="shared" si="10"/>
        <v>0</v>
      </c>
      <c r="AJ6" s="39">
        <f>SUM(AJ7:AJ13)</f>
        <v>1</v>
      </c>
      <c r="AK6" s="39">
        <f>SUM(AK7:AK13)</f>
        <v>0</v>
      </c>
      <c r="AL6" s="39">
        <f>SUM(AL7:AL13)</f>
        <v>0</v>
      </c>
      <c r="AM6" s="39">
        <f>SUM(AM7:AM13)</f>
        <v>0</v>
      </c>
      <c r="AN6" s="39">
        <f t="shared" si="10"/>
        <v>0</v>
      </c>
      <c r="AO6" s="39">
        <f t="shared" si="10"/>
        <v>0</v>
      </c>
      <c r="AP6" s="39">
        <f>SUM(AP7:AP13)</f>
        <v>0</v>
      </c>
      <c r="AQ6" s="39">
        <f t="shared" si="10"/>
        <v>0</v>
      </c>
      <c r="AR6" s="39">
        <f>SUM(AR7:AR13)</f>
        <v>0</v>
      </c>
      <c r="AS6" s="39">
        <f t="shared" si="10"/>
        <v>11</v>
      </c>
      <c r="AT6" s="39">
        <f>SUM(AT7:AT13)</f>
        <v>0</v>
      </c>
      <c r="AU6" s="39">
        <f>SUM(AU7:AU13)</f>
        <v>0</v>
      </c>
      <c r="AV6" s="39">
        <f>SUM(AV7:AV13)</f>
        <v>0</v>
      </c>
      <c r="AW6" s="39">
        <f t="shared" si="10"/>
        <v>0</v>
      </c>
      <c r="AX6" s="39">
        <f t="shared" si="10"/>
        <v>1</v>
      </c>
      <c r="AY6" s="39">
        <f t="shared" si="10"/>
        <v>0</v>
      </c>
      <c r="AZ6" s="39">
        <f>SUM(AZ7:AZ13)</f>
        <v>0</v>
      </c>
      <c r="BA6" s="39">
        <f t="shared" si="10"/>
        <v>0</v>
      </c>
      <c r="BB6" s="39">
        <f t="shared" si="10"/>
        <v>0</v>
      </c>
      <c r="BC6" s="39">
        <f t="shared" si="10"/>
        <v>0</v>
      </c>
      <c r="BD6" s="39">
        <f t="shared" si="10"/>
        <v>0</v>
      </c>
      <c r="BE6" s="39">
        <f t="shared" ref="BE6" si="12">SUM(BE7:BE13)</f>
        <v>0</v>
      </c>
      <c r="BF6" s="39">
        <f>SUM(BF7:BF13)</f>
        <v>0</v>
      </c>
      <c r="BG6" s="39">
        <f t="shared" si="10"/>
        <v>4</v>
      </c>
      <c r="BH6" s="39">
        <f t="shared" ref="BH6:BM6" si="13">SUM(BH7:BH13)</f>
        <v>0</v>
      </c>
      <c r="BI6" s="39">
        <f t="shared" si="13"/>
        <v>0</v>
      </c>
      <c r="BJ6" s="39">
        <f t="shared" si="13"/>
        <v>0</v>
      </c>
      <c r="BK6" s="39">
        <f t="shared" si="13"/>
        <v>0</v>
      </c>
      <c r="BL6" s="39">
        <f t="shared" si="13"/>
        <v>0</v>
      </c>
      <c r="BM6" s="39">
        <f t="shared" si="13"/>
        <v>1</v>
      </c>
      <c r="BN6" s="39">
        <f t="shared" si="10"/>
        <v>0</v>
      </c>
      <c r="BO6" s="39">
        <f t="shared" si="10"/>
        <v>1</v>
      </c>
      <c r="BP6" s="39">
        <f>SUM(BP7:BP13)</f>
        <v>0</v>
      </c>
      <c r="BQ6" s="39">
        <f t="shared" si="10"/>
        <v>1</v>
      </c>
      <c r="BR6" s="39"/>
      <c r="BS6" s="39">
        <f>SUM(BS7:BS13)</f>
        <v>0</v>
      </c>
      <c r="BT6" s="39">
        <f t="shared" si="10"/>
        <v>0</v>
      </c>
      <c r="BU6" s="39">
        <f t="shared" ref="BU6:CB6" si="14">SUM(BU7:BU13)</f>
        <v>0</v>
      </c>
      <c r="BV6" s="39">
        <f t="shared" si="14"/>
        <v>1</v>
      </c>
      <c r="BW6" s="39">
        <f t="shared" si="14"/>
        <v>2</v>
      </c>
      <c r="BX6" s="39">
        <f t="shared" si="14"/>
        <v>0</v>
      </c>
      <c r="BY6" s="39">
        <f t="shared" ref="BY6" si="15">SUM(BY7:BY13)</f>
        <v>0</v>
      </c>
      <c r="BZ6" s="39">
        <f t="shared" si="14"/>
        <v>1</v>
      </c>
      <c r="CA6" s="39">
        <f t="shared" si="14"/>
        <v>0</v>
      </c>
      <c r="CB6" s="39">
        <f t="shared" si="14"/>
        <v>0</v>
      </c>
      <c r="CC6" s="39"/>
      <c r="CD6" s="39">
        <f t="shared" ref="CD6" si="16">SUM(CD7:CD13)</f>
        <v>0</v>
      </c>
      <c r="CE6" s="11"/>
    </row>
    <row r="7" spans="1:83" ht="23.45" customHeight="1" x14ac:dyDescent="0.2">
      <c r="A7" s="12" t="s">
        <v>44</v>
      </c>
      <c r="B7" s="13">
        <f t="shared" si="9"/>
        <v>7</v>
      </c>
      <c r="C7" s="14">
        <v>1</v>
      </c>
      <c r="D7" s="14"/>
      <c r="E7" s="14"/>
      <c r="F7" s="14"/>
      <c r="G7" s="14"/>
      <c r="H7" s="14">
        <f t="shared" si="2"/>
        <v>6</v>
      </c>
      <c r="I7" s="13"/>
      <c r="J7" s="13"/>
      <c r="K7" s="13">
        <v>2</v>
      </c>
      <c r="L7" s="13"/>
      <c r="M7" s="14"/>
      <c r="N7" s="14"/>
      <c r="O7" s="14"/>
      <c r="P7" s="14"/>
      <c r="Q7" s="14"/>
      <c r="R7" s="14">
        <v>1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>
        <v>1</v>
      </c>
      <c r="BN7" s="14"/>
      <c r="BO7" s="14"/>
      <c r="BP7" s="14"/>
      <c r="BQ7" s="14"/>
      <c r="BR7" s="14"/>
      <c r="BS7" s="14"/>
      <c r="BT7" s="14"/>
      <c r="BU7" s="14"/>
      <c r="BV7" s="14"/>
      <c r="BW7" s="14">
        <v>2</v>
      </c>
      <c r="BX7" s="14"/>
      <c r="BY7" s="14"/>
      <c r="BZ7" s="14"/>
      <c r="CA7" s="14"/>
      <c r="CB7" s="14"/>
      <c r="CC7" s="14"/>
      <c r="CD7" s="14"/>
      <c r="CE7" s="11" t="s">
        <v>436</v>
      </c>
    </row>
    <row r="8" spans="1:83" ht="23.45" customHeight="1" x14ac:dyDescent="0.2">
      <c r="A8" s="12" t="s">
        <v>45</v>
      </c>
      <c r="B8" s="13">
        <f t="shared" si="9"/>
        <v>19</v>
      </c>
      <c r="C8" s="14"/>
      <c r="D8" s="14"/>
      <c r="E8" s="14"/>
      <c r="F8" s="14"/>
      <c r="G8" s="14"/>
      <c r="H8" s="14">
        <f t="shared" si="2"/>
        <v>19</v>
      </c>
      <c r="I8" s="13"/>
      <c r="J8" s="13"/>
      <c r="K8" s="13"/>
      <c r="L8" s="13"/>
      <c r="M8" s="14"/>
      <c r="N8" s="14"/>
      <c r="O8" s="14"/>
      <c r="P8" s="14">
        <v>1</v>
      </c>
      <c r="Q8" s="14"/>
      <c r="R8" s="14">
        <v>1</v>
      </c>
      <c r="S8" s="14"/>
      <c r="T8" s="14"/>
      <c r="U8" s="14"/>
      <c r="V8" s="14">
        <v>1</v>
      </c>
      <c r="W8" s="14"/>
      <c r="X8" s="14"/>
      <c r="Y8" s="14"/>
      <c r="Z8" s="14"/>
      <c r="AA8" s="14"/>
      <c r="AB8" s="14"/>
      <c r="AC8" s="14"/>
      <c r="AD8" s="14">
        <v>1</v>
      </c>
      <c r="AE8" s="14">
        <v>6</v>
      </c>
      <c r="AF8" s="14"/>
      <c r="AG8" s="14"/>
      <c r="AH8" s="14"/>
      <c r="AI8" s="14"/>
      <c r="AJ8" s="14">
        <v>1</v>
      </c>
      <c r="AK8" s="14"/>
      <c r="AL8" s="14"/>
      <c r="AM8" s="14"/>
      <c r="AN8" s="14"/>
      <c r="AO8" s="14"/>
      <c r="AP8" s="14"/>
      <c r="AQ8" s="14"/>
      <c r="AR8" s="14"/>
      <c r="AS8" s="14">
        <v>3</v>
      </c>
      <c r="AT8" s="14"/>
      <c r="AU8" s="14"/>
      <c r="AV8" s="14"/>
      <c r="AW8" s="14"/>
      <c r="AX8" s="14">
        <v>1</v>
      </c>
      <c r="AY8" s="14"/>
      <c r="AZ8" s="14"/>
      <c r="BA8" s="14"/>
      <c r="BB8" s="14"/>
      <c r="BC8" s="14"/>
      <c r="BD8" s="14"/>
      <c r="BE8" s="14"/>
      <c r="BF8" s="14"/>
      <c r="BG8" s="14">
        <v>1</v>
      </c>
      <c r="BH8" s="14"/>
      <c r="BI8" s="14"/>
      <c r="BJ8" s="14"/>
      <c r="BK8" s="14"/>
      <c r="BL8" s="14"/>
      <c r="BM8" s="14"/>
      <c r="BN8" s="14"/>
      <c r="BO8" s="14"/>
      <c r="BP8" s="14"/>
      <c r="BQ8" s="14">
        <v>1</v>
      </c>
      <c r="BR8" s="14"/>
      <c r="BS8" s="14"/>
      <c r="BT8" s="14"/>
      <c r="BU8" s="14"/>
      <c r="BV8" s="14">
        <v>1</v>
      </c>
      <c r="BW8" s="14"/>
      <c r="BX8" s="14"/>
      <c r="BY8" s="14"/>
      <c r="BZ8" s="14">
        <v>1</v>
      </c>
      <c r="CA8" s="14"/>
      <c r="CB8" s="14"/>
      <c r="CC8" s="14"/>
      <c r="CD8" s="14"/>
      <c r="CE8" s="11" t="s">
        <v>436</v>
      </c>
    </row>
    <row r="9" spans="1:83" ht="23.45" customHeight="1" x14ac:dyDescent="0.2">
      <c r="A9" s="12" t="s">
        <v>46</v>
      </c>
      <c r="B9" s="13">
        <f t="shared" si="9"/>
        <v>12</v>
      </c>
      <c r="C9" s="14"/>
      <c r="D9" s="14"/>
      <c r="E9" s="14"/>
      <c r="F9" s="14"/>
      <c r="G9" s="14"/>
      <c r="H9" s="14">
        <f t="shared" si="2"/>
        <v>12</v>
      </c>
      <c r="I9" s="13"/>
      <c r="J9" s="13">
        <v>1</v>
      </c>
      <c r="K9" s="13"/>
      <c r="L9" s="13"/>
      <c r="M9" s="14"/>
      <c r="N9" s="14"/>
      <c r="O9" s="14"/>
      <c r="P9" s="14">
        <v>1</v>
      </c>
      <c r="Q9" s="14"/>
      <c r="R9" s="14"/>
      <c r="S9" s="14"/>
      <c r="T9" s="14"/>
      <c r="U9" s="14"/>
      <c r="V9" s="14">
        <v>5</v>
      </c>
      <c r="W9" s="14"/>
      <c r="X9" s="14"/>
      <c r="Y9" s="14"/>
      <c r="Z9" s="14"/>
      <c r="AA9" s="14"/>
      <c r="AB9" s="14"/>
      <c r="AC9" s="14"/>
      <c r="AD9" s="14"/>
      <c r="AE9" s="14">
        <v>3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>
        <v>1</v>
      </c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>
        <v>1</v>
      </c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1" t="s">
        <v>436</v>
      </c>
    </row>
    <row r="10" spans="1:83" ht="23.45" customHeight="1" x14ac:dyDescent="0.2">
      <c r="A10" s="27" t="s">
        <v>47</v>
      </c>
      <c r="B10" s="13">
        <f t="shared" si="9"/>
        <v>14</v>
      </c>
      <c r="C10" s="14"/>
      <c r="D10" s="14"/>
      <c r="E10" s="14"/>
      <c r="F10" s="14"/>
      <c r="G10" s="14"/>
      <c r="H10" s="14">
        <f t="shared" si="2"/>
        <v>14</v>
      </c>
      <c r="I10" s="13"/>
      <c r="J10" s="13"/>
      <c r="K10" s="13"/>
      <c r="L10" s="13"/>
      <c r="M10" s="14"/>
      <c r="N10" s="14"/>
      <c r="O10" s="14">
        <v>1</v>
      </c>
      <c r="P10" s="14"/>
      <c r="Q10" s="14"/>
      <c r="R10" s="14"/>
      <c r="S10" s="14"/>
      <c r="T10" s="14"/>
      <c r="U10" s="14"/>
      <c r="V10" s="14">
        <v>6</v>
      </c>
      <c r="W10" s="14"/>
      <c r="X10" s="14"/>
      <c r="Y10" s="14"/>
      <c r="Z10" s="14"/>
      <c r="AA10" s="14"/>
      <c r="AB10" s="14"/>
      <c r="AC10" s="14"/>
      <c r="AD10" s="14"/>
      <c r="AE10" s="14">
        <v>5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>
        <v>2</v>
      </c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1" t="s">
        <v>436</v>
      </c>
    </row>
    <row r="11" spans="1:83" ht="23.45" customHeight="1" x14ac:dyDescent="0.2">
      <c r="A11" s="12" t="s">
        <v>48</v>
      </c>
      <c r="B11" s="13">
        <f t="shared" si="9"/>
        <v>17</v>
      </c>
      <c r="C11" s="14"/>
      <c r="D11" s="14"/>
      <c r="E11" s="14"/>
      <c r="F11" s="14"/>
      <c r="G11" s="14"/>
      <c r="H11" s="14">
        <f t="shared" si="2"/>
        <v>17</v>
      </c>
      <c r="I11" s="13"/>
      <c r="J11" s="13"/>
      <c r="K11" s="13"/>
      <c r="L11" s="13"/>
      <c r="M11" s="14"/>
      <c r="N11" s="14"/>
      <c r="O11" s="14"/>
      <c r="P11" s="14">
        <v>1</v>
      </c>
      <c r="Q11" s="14"/>
      <c r="R11" s="14"/>
      <c r="S11" s="14"/>
      <c r="T11" s="14"/>
      <c r="U11" s="14"/>
      <c r="V11" s="14">
        <v>8</v>
      </c>
      <c r="W11" s="14"/>
      <c r="X11" s="14"/>
      <c r="Y11" s="14"/>
      <c r="Z11" s="14"/>
      <c r="AA11" s="14"/>
      <c r="AB11" s="14"/>
      <c r="AC11" s="14"/>
      <c r="AD11" s="14"/>
      <c r="AE11" s="14">
        <v>5</v>
      </c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>
        <v>2</v>
      </c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>
        <v>1</v>
      </c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1" t="s">
        <v>436</v>
      </c>
    </row>
    <row r="12" spans="1:83" ht="23.45" customHeight="1" x14ac:dyDescent="0.2">
      <c r="A12" s="12" t="s">
        <v>49</v>
      </c>
      <c r="B12" s="13">
        <f t="shared" si="9"/>
        <v>15</v>
      </c>
      <c r="C12" s="14"/>
      <c r="D12" s="14"/>
      <c r="E12" s="14"/>
      <c r="F12" s="14"/>
      <c r="G12" s="14"/>
      <c r="H12" s="14">
        <f t="shared" si="2"/>
        <v>15</v>
      </c>
      <c r="I12" s="13"/>
      <c r="J12" s="13"/>
      <c r="K12" s="13"/>
      <c r="L12" s="13"/>
      <c r="M12" s="14"/>
      <c r="N12" s="14"/>
      <c r="O12" s="14"/>
      <c r="P12" s="14">
        <v>1</v>
      </c>
      <c r="Q12" s="14"/>
      <c r="R12" s="14"/>
      <c r="S12" s="14"/>
      <c r="T12" s="14"/>
      <c r="U12" s="14"/>
      <c r="V12" s="14">
        <v>8</v>
      </c>
      <c r="W12" s="14"/>
      <c r="X12" s="14"/>
      <c r="Y12" s="14"/>
      <c r="Z12" s="14"/>
      <c r="AA12" s="14"/>
      <c r="AB12" s="14"/>
      <c r="AC12" s="14"/>
      <c r="AD12" s="14"/>
      <c r="AE12" s="14">
        <v>4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>
        <v>1</v>
      </c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v>1</v>
      </c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1" t="s">
        <v>436</v>
      </c>
    </row>
    <row r="13" spans="1:83" ht="23.45" customHeight="1" x14ac:dyDescent="0.2">
      <c r="A13" s="12" t="s">
        <v>50</v>
      </c>
      <c r="B13" s="13">
        <f t="shared" si="9"/>
        <v>12</v>
      </c>
      <c r="C13" s="14"/>
      <c r="D13" s="14"/>
      <c r="E13" s="14"/>
      <c r="F13" s="14"/>
      <c r="G13" s="14"/>
      <c r="H13" s="14">
        <f t="shared" si="2"/>
        <v>12</v>
      </c>
      <c r="I13" s="13"/>
      <c r="J13" s="13"/>
      <c r="K13" s="13"/>
      <c r="L13" s="13"/>
      <c r="M13" s="14"/>
      <c r="N13" s="14"/>
      <c r="O13" s="14"/>
      <c r="P13" s="14"/>
      <c r="Q13" s="14"/>
      <c r="R13" s="14">
        <v>1</v>
      </c>
      <c r="S13" s="14"/>
      <c r="T13" s="14"/>
      <c r="U13" s="14"/>
      <c r="V13" s="14">
        <v>2</v>
      </c>
      <c r="W13" s="14"/>
      <c r="X13" s="14"/>
      <c r="Y13" s="14"/>
      <c r="Z13" s="14"/>
      <c r="AA13" s="14"/>
      <c r="AB13" s="14"/>
      <c r="AC13" s="14"/>
      <c r="AD13" s="14"/>
      <c r="AE13" s="14">
        <v>6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>
        <v>2</v>
      </c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>
        <v>1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1" t="s">
        <v>436</v>
      </c>
    </row>
    <row r="14" spans="1:83" ht="23.45" customHeight="1" x14ac:dyDescent="0.2">
      <c r="A14" s="37" t="s">
        <v>51</v>
      </c>
      <c r="B14" s="38">
        <f t="shared" si="9"/>
        <v>71</v>
      </c>
      <c r="C14" s="39">
        <f>SUM(C15:C19)</f>
        <v>0</v>
      </c>
      <c r="D14" s="39">
        <f t="shared" ref="D14:G14" si="17">SUM(D15:D19)</f>
        <v>0</v>
      </c>
      <c r="E14" s="39">
        <f t="shared" si="17"/>
        <v>0</v>
      </c>
      <c r="F14" s="39">
        <f t="shared" si="17"/>
        <v>0</v>
      </c>
      <c r="G14" s="39">
        <f t="shared" si="17"/>
        <v>0</v>
      </c>
      <c r="H14" s="39">
        <f t="shared" si="2"/>
        <v>71</v>
      </c>
      <c r="I14" s="39">
        <f>SUM(I15:I20)</f>
        <v>0</v>
      </c>
      <c r="J14" s="39">
        <f t="shared" ref="J14:BV14" si="18">SUM(J15:J20)</f>
        <v>0</v>
      </c>
      <c r="K14" s="39">
        <f t="shared" si="18"/>
        <v>1</v>
      </c>
      <c r="L14" s="39">
        <f t="shared" si="18"/>
        <v>3</v>
      </c>
      <c r="M14" s="39">
        <f t="shared" si="18"/>
        <v>1</v>
      </c>
      <c r="N14" s="39">
        <f t="shared" si="18"/>
        <v>0</v>
      </c>
      <c r="O14" s="39">
        <f t="shared" si="18"/>
        <v>0</v>
      </c>
      <c r="P14" s="39">
        <f t="shared" si="18"/>
        <v>0</v>
      </c>
      <c r="Q14" s="39">
        <f t="shared" si="18"/>
        <v>0</v>
      </c>
      <c r="R14" s="39">
        <f t="shared" si="18"/>
        <v>0</v>
      </c>
      <c r="S14" s="39">
        <f>SUM(S15:S20)</f>
        <v>0</v>
      </c>
      <c r="T14" s="39">
        <f t="shared" si="18"/>
        <v>0</v>
      </c>
      <c r="U14" s="39">
        <f t="shared" si="18"/>
        <v>0</v>
      </c>
      <c r="V14" s="39">
        <f t="shared" si="18"/>
        <v>4</v>
      </c>
      <c r="W14" s="39">
        <f>SUM(W15:W20)</f>
        <v>1</v>
      </c>
      <c r="X14" s="39">
        <f t="shared" si="18"/>
        <v>0</v>
      </c>
      <c r="Y14" s="39">
        <f t="shared" si="18"/>
        <v>0</v>
      </c>
      <c r="Z14" s="39">
        <f t="shared" si="18"/>
        <v>0</v>
      </c>
      <c r="AA14" s="39">
        <f>SUM(AA15:AA20)</f>
        <v>0</v>
      </c>
      <c r="AB14" s="39">
        <f t="shared" si="18"/>
        <v>0</v>
      </c>
      <c r="AC14" s="39">
        <f t="shared" si="18"/>
        <v>0</v>
      </c>
      <c r="AD14" s="39">
        <f>SUM(AD15:AD20)</f>
        <v>0</v>
      </c>
      <c r="AE14" s="39">
        <f t="shared" si="18"/>
        <v>31</v>
      </c>
      <c r="AF14" s="39">
        <f>SUM(AF15:AF20)</f>
        <v>0</v>
      </c>
      <c r="AG14" s="39">
        <f t="shared" si="18"/>
        <v>0</v>
      </c>
      <c r="AH14" s="39">
        <f>SUM(AH15:AH20)</f>
        <v>0</v>
      </c>
      <c r="AI14" s="39">
        <f t="shared" si="18"/>
        <v>0</v>
      </c>
      <c r="AJ14" s="39">
        <f>SUM(AJ15:AJ20)</f>
        <v>0</v>
      </c>
      <c r="AK14" s="39">
        <f>SUM(AK15:AK20)</f>
        <v>0</v>
      </c>
      <c r="AL14" s="39">
        <f>SUM(AL15:AL20)</f>
        <v>0</v>
      </c>
      <c r="AM14" s="39">
        <f>SUM(AM15:AM20)</f>
        <v>0</v>
      </c>
      <c r="AN14" s="39">
        <f t="shared" si="18"/>
        <v>0</v>
      </c>
      <c r="AO14" s="39">
        <f t="shared" si="18"/>
        <v>0</v>
      </c>
      <c r="AP14" s="39">
        <f t="shared" si="18"/>
        <v>0</v>
      </c>
      <c r="AQ14" s="39">
        <f t="shared" si="18"/>
        <v>0</v>
      </c>
      <c r="AR14" s="39">
        <f>SUM(AR15:AR20)</f>
        <v>0</v>
      </c>
      <c r="AS14" s="39">
        <f t="shared" si="18"/>
        <v>23</v>
      </c>
      <c r="AT14" s="39">
        <f>SUM(AT15:AT20)</f>
        <v>0</v>
      </c>
      <c r="AU14" s="39">
        <f t="shared" si="18"/>
        <v>0</v>
      </c>
      <c r="AV14" s="39">
        <f>SUM(AV15:AV20)</f>
        <v>0</v>
      </c>
      <c r="AW14" s="39">
        <f t="shared" si="18"/>
        <v>0</v>
      </c>
      <c r="AX14" s="39">
        <f t="shared" si="18"/>
        <v>0</v>
      </c>
      <c r="AY14" s="39">
        <f t="shared" si="18"/>
        <v>0</v>
      </c>
      <c r="AZ14" s="39">
        <f>SUM(AZ15:AZ20)</f>
        <v>0</v>
      </c>
      <c r="BA14" s="39">
        <f t="shared" si="18"/>
        <v>0</v>
      </c>
      <c r="BB14" s="39">
        <f t="shared" si="18"/>
        <v>0</v>
      </c>
      <c r="BC14" s="39">
        <f t="shared" si="18"/>
        <v>0</v>
      </c>
      <c r="BD14" s="39">
        <f t="shared" si="18"/>
        <v>0</v>
      </c>
      <c r="BE14" s="39">
        <f t="shared" ref="BE14" si="19">SUM(BE15:BE20)</f>
        <v>0</v>
      </c>
      <c r="BF14" s="39">
        <f>SUM(BF15:BF20)</f>
        <v>0</v>
      </c>
      <c r="BG14" s="39">
        <f t="shared" si="18"/>
        <v>3</v>
      </c>
      <c r="BH14" s="39">
        <f>SUM(BH15:BH20)</f>
        <v>0</v>
      </c>
      <c r="BI14" s="39">
        <f>SUM(BI15:BI20)</f>
        <v>0</v>
      </c>
      <c r="BJ14" s="39">
        <f t="shared" si="18"/>
        <v>0</v>
      </c>
      <c r="BK14" s="39">
        <f>SUM(BK15:BK20)</f>
        <v>0</v>
      </c>
      <c r="BL14" s="39">
        <f>SUM(BL15:BL20)</f>
        <v>0</v>
      </c>
      <c r="BM14" s="39">
        <f>SUM(BM15:BM20)</f>
        <v>0</v>
      </c>
      <c r="BN14" s="39">
        <f t="shared" si="18"/>
        <v>0</v>
      </c>
      <c r="BO14" s="39">
        <f t="shared" si="18"/>
        <v>0</v>
      </c>
      <c r="BP14" s="39">
        <f t="shared" si="18"/>
        <v>0</v>
      </c>
      <c r="BQ14" s="39">
        <f t="shared" si="18"/>
        <v>0</v>
      </c>
      <c r="BR14" s="39"/>
      <c r="BS14" s="39">
        <f>SUM(BS15:BS20)</f>
        <v>0</v>
      </c>
      <c r="BT14" s="39">
        <f t="shared" si="18"/>
        <v>0</v>
      </c>
      <c r="BU14" s="39">
        <f t="shared" si="18"/>
        <v>0</v>
      </c>
      <c r="BV14" s="39">
        <f t="shared" si="18"/>
        <v>1</v>
      </c>
      <c r="BW14" s="39">
        <f t="shared" ref="BW14:CB14" si="20">SUM(BW15:BW20)</f>
        <v>2</v>
      </c>
      <c r="BX14" s="39">
        <f t="shared" si="20"/>
        <v>1</v>
      </c>
      <c r="BY14" s="39">
        <f t="shared" ref="BY14" si="21">SUM(BY15:BY20)</f>
        <v>0</v>
      </c>
      <c r="BZ14" s="39">
        <f t="shared" si="20"/>
        <v>0</v>
      </c>
      <c r="CA14" s="39">
        <f t="shared" si="20"/>
        <v>0</v>
      </c>
      <c r="CB14" s="39">
        <f t="shared" si="20"/>
        <v>0</v>
      </c>
      <c r="CC14" s="39"/>
      <c r="CD14" s="39">
        <f t="shared" ref="CD14" si="22">SUM(CD15:CD20)</f>
        <v>0</v>
      </c>
      <c r="CE14" s="11"/>
    </row>
    <row r="15" spans="1:83" ht="23.45" customHeight="1" x14ac:dyDescent="0.2">
      <c r="A15" s="12" t="s">
        <v>44</v>
      </c>
      <c r="B15" s="13">
        <f t="shared" si="9"/>
        <v>4</v>
      </c>
      <c r="C15" s="14"/>
      <c r="D15" s="14"/>
      <c r="E15" s="14"/>
      <c r="F15" s="14"/>
      <c r="G15" s="14"/>
      <c r="H15" s="14">
        <f t="shared" si="2"/>
        <v>4</v>
      </c>
      <c r="I15" s="13"/>
      <c r="J15" s="13"/>
      <c r="K15" s="13">
        <v>1</v>
      </c>
      <c r="L15" s="13">
        <v>3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1" t="s">
        <v>436</v>
      </c>
    </row>
    <row r="16" spans="1:83" ht="23.45" customHeight="1" x14ac:dyDescent="0.2">
      <c r="A16" s="12" t="s">
        <v>52</v>
      </c>
      <c r="B16" s="13">
        <f t="shared" si="9"/>
        <v>15</v>
      </c>
      <c r="C16" s="14"/>
      <c r="D16" s="14"/>
      <c r="E16" s="14"/>
      <c r="F16" s="14"/>
      <c r="G16" s="14"/>
      <c r="H16" s="14">
        <f t="shared" si="2"/>
        <v>15</v>
      </c>
      <c r="I16" s="13"/>
      <c r="J16" s="13"/>
      <c r="K16" s="13"/>
      <c r="L16" s="13"/>
      <c r="M16" s="14">
        <v>1</v>
      </c>
      <c r="N16" s="14"/>
      <c r="O16" s="14"/>
      <c r="P16" s="14"/>
      <c r="Q16" s="14"/>
      <c r="R16" s="14"/>
      <c r="S16" s="14"/>
      <c r="T16" s="14"/>
      <c r="U16" s="14"/>
      <c r="V16" s="14">
        <v>1</v>
      </c>
      <c r="W16" s="14"/>
      <c r="X16" s="14"/>
      <c r="Y16" s="14"/>
      <c r="Z16" s="14"/>
      <c r="AA16" s="14"/>
      <c r="AB16" s="14"/>
      <c r="AC16" s="14"/>
      <c r="AD16" s="14"/>
      <c r="AE16" s="14">
        <v>6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>
        <v>2</v>
      </c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>
        <v>1</v>
      </c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>
        <v>1</v>
      </c>
      <c r="BW16" s="14">
        <v>2</v>
      </c>
      <c r="BX16" s="14">
        <v>1</v>
      </c>
      <c r="BY16" s="14"/>
      <c r="BZ16" s="14"/>
      <c r="CA16" s="14"/>
      <c r="CB16" s="14"/>
      <c r="CC16" s="14"/>
      <c r="CD16" s="14"/>
      <c r="CE16" s="11" t="s">
        <v>436</v>
      </c>
    </row>
    <row r="17" spans="1:83" ht="23.45" customHeight="1" x14ac:dyDescent="0.2">
      <c r="A17" s="12" t="s">
        <v>53</v>
      </c>
      <c r="B17" s="13">
        <f t="shared" si="9"/>
        <v>10</v>
      </c>
      <c r="C17" s="14"/>
      <c r="D17" s="14"/>
      <c r="E17" s="14"/>
      <c r="F17" s="14"/>
      <c r="G17" s="14"/>
      <c r="H17" s="14">
        <f t="shared" si="2"/>
        <v>10</v>
      </c>
      <c r="I17" s="13"/>
      <c r="J17" s="13"/>
      <c r="K17" s="13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>
        <v>1</v>
      </c>
      <c r="X17" s="14"/>
      <c r="Y17" s="14"/>
      <c r="Z17" s="14"/>
      <c r="AA17" s="14"/>
      <c r="AB17" s="14"/>
      <c r="AC17" s="14"/>
      <c r="AD17" s="14"/>
      <c r="AE17" s="14">
        <v>4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>
        <v>5</v>
      </c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1" t="s">
        <v>436</v>
      </c>
    </row>
    <row r="18" spans="1:83" ht="23.45" customHeight="1" x14ac:dyDescent="0.2">
      <c r="A18" s="12" t="s">
        <v>54</v>
      </c>
      <c r="B18" s="13">
        <f t="shared" si="9"/>
        <v>14</v>
      </c>
      <c r="C18" s="14"/>
      <c r="D18" s="14"/>
      <c r="E18" s="14"/>
      <c r="F18" s="14"/>
      <c r="G18" s="14"/>
      <c r="H18" s="14">
        <f t="shared" si="2"/>
        <v>14</v>
      </c>
      <c r="I18" s="13"/>
      <c r="J18" s="13"/>
      <c r="K18" s="13"/>
      <c r="L18" s="13"/>
      <c r="M18" s="14"/>
      <c r="N18" s="14"/>
      <c r="O18" s="14"/>
      <c r="P18" s="14"/>
      <c r="Q18" s="14"/>
      <c r="R18" s="14"/>
      <c r="S18" s="14"/>
      <c r="T18" s="14"/>
      <c r="U18" s="14"/>
      <c r="V18" s="14">
        <v>1</v>
      </c>
      <c r="W18" s="14"/>
      <c r="X18" s="14"/>
      <c r="Y18" s="14"/>
      <c r="Z18" s="14"/>
      <c r="AA18" s="14"/>
      <c r="AB18" s="14"/>
      <c r="AC18" s="14"/>
      <c r="AD18" s="14"/>
      <c r="AE18" s="14">
        <v>7</v>
      </c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>
        <v>5</v>
      </c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>
        <v>1</v>
      </c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1" t="s">
        <v>436</v>
      </c>
    </row>
    <row r="19" spans="1:83" ht="23.45" customHeight="1" x14ac:dyDescent="0.2">
      <c r="A19" s="12" t="s">
        <v>55</v>
      </c>
      <c r="B19" s="13">
        <f t="shared" si="9"/>
        <v>14</v>
      </c>
      <c r="C19" s="14"/>
      <c r="D19" s="14"/>
      <c r="E19" s="14"/>
      <c r="F19" s="14"/>
      <c r="G19" s="14"/>
      <c r="H19" s="14">
        <f t="shared" si="2"/>
        <v>14</v>
      </c>
      <c r="I19" s="13"/>
      <c r="J19" s="13"/>
      <c r="K19" s="13"/>
      <c r="L19" s="13"/>
      <c r="M19" s="14"/>
      <c r="N19" s="14"/>
      <c r="O19" s="14"/>
      <c r="P19" s="14"/>
      <c r="Q19" s="14"/>
      <c r="R19" s="14"/>
      <c r="S19" s="14"/>
      <c r="T19" s="14"/>
      <c r="U19" s="14"/>
      <c r="V19" s="14">
        <v>1</v>
      </c>
      <c r="W19" s="14"/>
      <c r="X19" s="14"/>
      <c r="Y19" s="14"/>
      <c r="Z19" s="14"/>
      <c r="AA19" s="14"/>
      <c r="AB19" s="14"/>
      <c r="AC19" s="14"/>
      <c r="AD19" s="14"/>
      <c r="AE19" s="14">
        <v>7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>
        <v>5</v>
      </c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>
        <v>1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1" t="s">
        <v>436</v>
      </c>
    </row>
    <row r="20" spans="1:83" ht="23.45" customHeight="1" x14ac:dyDescent="0.2">
      <c r="A20" s="12" t="s">
        <v>403</v>
      </c>
      <c r="B20" s="13">
        <f t="shared" si="9"/>
        <v>14</v>
      </c>
      <c r="C20" s="14"/>
      <c r="D20" s="14"/>
      <c r="E20" s="14"/>
      <c r="F20" s="14"/>
      <c r="G20" s="14"/>
      <c r="H20" s="14">
        <f t="shared" si="2"/>
        <v>14</v>
      </c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>
        <v>1</v>
      </c>
      <c r="W20" s="14"/>
      <c r="X20" s="14"/>
      <c r="Y20" s="14"/>
      <c r="Z20" s="14"/>
      <c r="AA20" s="14"/>
      <c r="AB20" s="14"/>
      <c r="AC20" s="14"/>
      <c r="AD20" s="14"/>
      <c r="AE20" s="14">
        <v>7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6</v>
      </c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1" t="s">
        <v>436</v>
      </c>
    </row>
    <row r="21" spans="1:83" ht="23.45" customHeight="1" x14ac:dyDescent="0.2">
      <c r="A21" s="37" t="s">
        <v>56</v>
      </c>
      <c r="B21" s="38">
        <f t="shared" si="9"/>
        <v>23</v>
      </c>
      <c r="C21" s="39">
        <f>SUM(C22:C24)</f>
        <v>0</v>
      </c>
      <c r="D21" s="39">
        <f t="shared" ref="D21:BT21" si="23">SUM(D22:D24)</f>
        <v>0</v>
      </c>
      <c r="E21" s="39">
        <f t="shared" si="23"/>
        <v>0</v>
      </c>
      <c r="F21" s="39">
        <f t="shared" si="23"/>
        <v>0</v>
      </c>
      <c r="G21" s="39">
        <f t="shared" si="23"/>
        <v>0</v>
      </c>
      <c r="H21" s="39">
        <f t="shared" si="2"/>
        <v>23</v>
      </c>
      <c r="I21" s="39">
        <f t="shared" si="23"/>
        <v>0</v>
      </c>
      <c r="J21" s="39">
        <f t="shared" si="23"/>
        <v>0</v>
      </c>
      <c r="K21" s="39">
        <f t="shared" si="23"/>
        <v>0</v>
      </c>
      <c r="L21" s="39">
        <f t="shared" si="23"/>
        <v>2</v>
      </c>
      <c r="M21" s="39">
        <f t="shared" si="23"/>
        <v>0</v>
      </c>
      <c r="N21" s="39">
        <f t="shared" si="23"/>
        <v>0</v>
      </c>
      <c r="O21" s="39">
        <f t="shared" si="23"/>
        <v>1</v>
      </c>
      <c r="P21" s="39">
        <f t="shared" si="23"/>
        <v>0</v>
      </c>
      <c r="Q21" s="39">
        <f t="shared" si="23"/>
        <v>0</v>
      </c>
      <c r="R21" s="39">
        <f t="shared" si="23"/>
        <v>0</v>
      </c>
      <c r="S21" s="39">
        <f>SUM(S22:S24)</f>
        <v>0</v>
      </c>
      <c r="T21" s="39">
        <f t="shared" si="23"/>
        <v>0</v>
      </c>
      <c r="U21" s="39">
        <f t="shared" si="23"/>
        <v>0</v>
      </c>
      <c r="V21" s="39">
        <f t="shared" si="23"/>
        <v>2</v>
      </c>
      <c r="W21" s="39">
        <f>SUM(W22:W24)</f>
        <v>0</v>
      </c>
      <c r="X21" s="39">
        <f t="shared" si="23"/>
        <v>0</v>
      </c>
      <c r="Y21" s="39">
        <f t="shared" si="23"/>
        <v>0</v>
      </c>
      <c r="Z21" s="39">
        <f t="shared" si="23"/>
        <v>0</v>
      </c>
      <c r="AA21" s="39">
        <f>SUM(AA22:AA24)</f>
        <v>0</v>
      </c>
      <c r="AB21" s="39">
        <f t="shared" si="23"/>
        <v>0</v>
      </c>
      <c r="AC21" s="39">
        <f t="shared" si="23"/>
        <v>0</v>
      </c>
      <c r="AD21" s="39">
        <f>SUM(AD22:AD24)</f>
        <v>0</v>
      </c>
      <c r="AE21" s="39">
        <f t="shared" si="23"/>
        <v>7</v>
      </c>
      <c r="AF21" s="39">
        <f t="shared" ref="AF21" si="24">SUM(AF22:AF24)</f>
        <v>0</v>
      </c>
      <c r="AG21" s="39">
        <f>SUM(AG22:AG24)</f>
        <v>0</v>
      </c>
      <c r="AH21" s="39">
        <f>SUM(AH22:AH24)</f>
        <v>0</v>
      </c>
      <c r="AI21" s="39">
        <f t="shared" si="23"/>
        <v>0</v>
      </c>
      <c r="AJ21" s="39">
        <f>SUM(AJ22:AJ24)</f>
        <v>0</v>
      </c>
      <c r="AK21" s="39">
        <f>SUM(AK22:AK24)</f>
        <v>0</v>
      </c>
      <c r="AL21" s="39">
        <f>SUM(AL22:AL24)</f>
        <v>0</v>
      </c>
      <c r="AM21" s="39">
        <f>SUM(AM22:AM24)</f>
        <v>0</v>
      </c>
      <c r="AN21" s="39">
        <f t="shared" si="23"/>
        <v>0</v>
      </c>
      <c r="AO21" s="39">
        <f t="shared" si="23"/>
        <v>0</v>
      </c>
      <c r="AP21" s="39">
        <f>SUM(AP22:AP24)</f>
        <v>0</v>
      </c>
      <c r="AQ21" s="39">
        <f t="shared" si="23"/>
        <v>0</v>
      </c>
      <c r="AR21" s="39">
        <f>SUM(AR22:AR24)</f>
        <v>0</v>
      </c>
      <c r="AS21" s="39">
        <f t="shared" si="23"/>
        <v>6</v>
      </c>
      <c r="AT21" s="39">
        <f>SUM(AT22:AT24)</f>
        <v>0</v>
      </c>
      <c r="AU21" s="39">
        <f>SUM(AU22:AU24)</f>
        <v>0</v>
      </c>
      <c r="AV21" s="39">
        <f>SUM(AV22:AV24)</f>
        <v>0</v>
      </c>
      <c r="AW21" s="39">
        <f t="shared" si="23"/>
        <v>0</v>
      </c>
      <c r="AX21" s="39">
        <f t="shared" si="23"/>
        <v>0</v>
      </c>
      <c r="AY21" s="39">
        <f t="shared" si="23"/>
        <v>0</v>
      </c>
      <c r="AZ21" s="39">
        <f>SUM(AZ22:AZ24)</f>
        <v>0</v>
      </c>
      <c r="BA21" s="39">
        <f t="shared" si="23"/>
        <v>0</v>
      </c>
      <c r="BB21" s="39">
        <f t="shared" si="23"/>
        <v>0</v>
      </c>
      <c r="BC21" s="39">
        <f t="shared" si="23"/>
        <v>0</v>
      </c>
      <c r="BD21" s="39">
        <f t="shared" si="23"/>
        <v>0</v>
      </c>
      <c r="BE21" s="39">
        <f t="shared" ref="BE21" si="25">SUM(BE22:BE24)</f>
        <v>0</v>
      </c>
      <c r="BF21" s="39">
        <f>SUM(BF22:BF24)</f>
        <v>0</v>
      </c>
      <c r="BG21" s="39">
        <f t="shared" si="23"/>
        <v>3</v>
      </c>
      <c r="BH21" s="39">
        <f t="shared" ref="BH21:BM21" si="26">SUM(BH22:BH24)</f>
        <v>0</v>
      </c>
      <c r="BI21" s="39">
        <f t="shared" si="26"/>
        <v>0</v>
      </c>
      <c r="BJ21" s="39">
        <f t="shared" si="26"/>
        <v>0</v>
      </c>
      <c r="BK21" s="39">
        <f t="shared" si="26"/>
        <v>0</v>
      </c>
      <c r="BL21" s="39">
        <f t="shared" si="26"/>
        <v>0</v>
      </c>
      <c r="BM21" s="39">
        <f t="shared" si="26"/>
        <v>0</v>
      </c>
      <c r="BN21" s="39">
        <f t="shared" si="23"/>
        <v>0</v>
      </c>
      <c r="BO21" s="39">
        <f t="shared" si="23"/>
        <v>0</v>
      </c>
      <c r="BP21" s="39">
        <f>SUM(BP22:BP24)</f>
        <v>0</v>
      </c>
      <c r="BQ21" s="39">
        <f t="shared" si="23"/>
        <v>1</v>
      </c>
      <c r="BR21" s="39"/>
      <c r="BS21" s="39">
        <f>SUM(BS22:BS24)</f>
        <v>0</v>
      </c>
      <c r="BT21" s="39">
        <f t="shared" si="23"/>
        <v>0</v>
      </c>
      <c r="BU21" s="39">
        <f t="shared" ref="BU21:CB21" si="27">SUM(BU22:BU24)</f>
        <v>0</v>
      </c>
      <c r="BV21" s="39">
        <f t="shared" si="27"/>
        <v>1</v>
      </c>
      <c r="BW21" s="39">
        <f t="shared" si="27"/>
        <v>0</v>
      </c>
      <c r="BX21" s="39">
        <f t="shared" si="27"/>
        <v>0</v>
      </c>
      <c r="BY21" s="39">
        <f t="shared" ref="BY21" si="28">SUM(BY22:BY24)</f>
        <v>0</v>
      </c>
      <c r="BZ21" s="39">
        <f t="shared" si="27"/>
        <v>0</v>
      </c>
      <c r="CA21" s="39">
        <f t="shared" si="27"/>
        <v>0</v>
      </c>
      <c r="CB21" s="39">
        <f t="shared" si="27"/>
        <v>0</v>
      </c>
      <c r="CC21" s="39"/>
      <c r="CD21" s="39">
        <f t="shared" ref="CD21" si="29">SUM(CD22:CD24)</f>
        <v>0</v>
      </c>
      <c r="CE21" s="11"/>
    </row>
    <row r="22" spans="1:83" ht="23.45" customHeight="1" x14ac:dyDescent="0.2">
      <c r="A22" s="12" t="s">
        <v>44</v>
      </c>
      <c r="B22" s="13">
        <f t="shared" si="9"/>
        <v>2</v>
      </c>
      <c r="C22" s="14"/>
      <c r="D22" s="14"/>
      <c r="E22" s="14"/>
      <c r="F22" s="14"/>
      <c r="G22" s="14"/>
      <c r="H22" s="14">
        <f t="shared" si="2"/>
        <v>2</v>
      </c>
      <c r="I22" s="13"/>
      <c r="J22" s="13"/>
      <c r="K22" s="13"/>
      <c r="L22" s="13">
        <v>2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1" t="s">
        <v>436</v>
      </c>
    </row>
    <row r="23" spans="1:83" ht="23.45" customHeight="1" x14ac:dyDescent="0.2">
      <c r="A23" s="12" t="s">
        <v>52</v>
      </c>
      <c r="B23" s="13">
        <f t="shared" si="9"/>
        <v>8</v>
      </c>
      <c r="C23" s="14"/>
      <c r="D23" s="14"/>
      <c r="E23" s="14"/>
      <c r="F23" s="14"/>
      <c r="G23" s="14"/>
      <c r="H23" s="14">
        <f t="shared" si="2"/>
        <v>8</v>
      </c>
      <c r="I23" s="13"/>
      <c r="J23" s="13"/>
      <c r="K23" s="13"/>
      <c r="L23" s="13"/>
      <c r="M23" s="14"/>
      <c r="N23" s="14"/>
      <c r="O23" s="14">
        <v>1</v>
      </c>
      <c r="P23" s="14"/>
      <c r="Q23" s="14"/>
      <c r="R23" s="14"/>
      <c r="S23" s="14"/>
      <c r="T23" s="14"/>
      <c r="U23" s="14"/>
      <c r="V23" s="14">
        <v>1</v>
      </c>
      <c r="W23" s="14"/>
      <c r="X23" s="14"/>
      <c r="Y23" s="14"/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>
        <v>1</v>
      </c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>
        <v>2</v>
      </c>
      <c r="BH23" s="14"/>
      <c r="BI23" s="14"/>
      <c r="BJ23" s="14"/>
      <c r="BK23" s="14"/>
      <c r="BL23" s="14"/>
      <c r="BM23" s="14"/>
      <c r="BN23" s="14"/>
      <c r="BO23" s="14"/>
      <c r="BP23" s="14"/>
      <c r="BQ23" s="14">
        <v>1</v>
      </c>
      <c r="BR23" s="14"/>
      <c r="BS23" s="14"/>
      <c r="BT23" s="14"/>
      <c r="BU23" s="14"/>
      <c r="BV23" s="14">
        <v>1</v>
      </c>
      <c r="BW23" s="14">
        <v>0</v>
      </c>
      <c r="BX23" s="14"/>
      <c r="BY23" s="14"/>
      <c r="BZ23" s="14"/>
      <c r="CA23" s="14"/>
      <c r="CB23" s="14"/>
      <c r="CC23" s="14"/>
      <c r="CD23" s="14"/>
      <c r="CE23" s="11" t="s">
        <v>436</v>
      </c>
    </row>
    <row r="24" spans="1:83" ht="23.45" customHeight="1" x14ac:dyDescent="0.2">
      <c r="A24" s="12" t="s">
        <v>57</v>
      </c>
      <c r="B24" s="13">
        <f t="shared" si="9"/>
        <v>13</v>
      </c>
      <c r="C24" s="14"/>
      <c r="D24" s="14"/>
      <c r="E24" s="14"/>
      <c r="F24" s="14"/>
      <c r="G24" s="14"/>
      <c r="H24" s="14">
        <f t="shared" si="2"/>
        <v>13</v>
      </c>
      <c r="I24" s="13"/>
      <c r="J24" s="13"/>
      <c r="K24" s="13"/>
      <c r="L24" s="13"/>
      <c r="M24" s="14"/>
      <c r="N24" s="14"/>
      <c r="O24" s="14"/>
      <c r="P24" s="14"/>
      <c r="Q24" s="14"/>
      <c r="R24" s="14"/>
      <c r="S24" s="14"/>
      <c r="T24" s="14"/>
      <c r="U24" s="14"/>
      <c r="V24" s="14">
        <v>1</v>
      </c>
      <c r="W24" s="14"/>
      <c r="X24" s="14"/>
      <c r="Y24" s="14"/>
      <c r="Z24" s="14"/>
      <c r="AA24" s="14"/>
      <c r="AB24" s="14"/>
      <c r="AC24" s="14"/>
      <c r="AD24" s="14"/>
      <c r="AE24" s="14">
        <v>6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>
        <v>5</v>
      </c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>
        <v>1</v>
      </c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1" t="s">
        <v>436</v>
      </c>
    </row>
    <row r="25" spans="1:83" ht="23.45" customHeight="1" x14ac:dyDescent="0.2">
      <c r="A25" s="37" t="s">
        <v>58</v>
      </c>
      <c r="B25" s="38">
        <f t="shared" si="9"/>
        <v>48</v>
      </c>
      <c r="C25" s="39">
        <f>SUM(C26:C29)</f>
        <v>0</v>
      </c>
      <c r="D25" s="39">
        <f t="shared" ref="D25:BT25" si="30">SUM(D26:D29)</f>
        <v>0</v>
      </c>
      <c r="E25" s="39">
        <f t="shared" si="30"/>
        <v>0</v>
      </c>
      <c r="F25" s="39">
        <f t="shared" si="30"/>
        <v>0</v>
      </c>
      <c r="G25" s="39">
        <f t="shared" si="30"/>
        <v>0</v>
      </c>
      <c r="H25" s="39">
        <f t="shared" si="2"/>
        <v>48</v>
      </c>
      <c r="I25" s="39">
        <f t="shared" si="30"/>
        <v>0</v>
      </c>
      <c r="J25" s="39">
        <f t="shared" si="30"/>
        <v>0</v>
      </c>
      <c r="K25" s="39">
        <f t="shared" si="30"/>
        <v>0</v>
      </c>
      <c r="L25" s="39">
        <f t="shared" si="30"/>
        <v>3</v>
      </c>
      <c r="M25" s="39">
        <f t="shared" si="30"/>
        <v>0</v>
      </c>
      <c r="N25" s="39">
        <f t="shared" si="30"/>
        <v>0</v>
      </c>
      <c r="O25" s="39">
        <f t="shared" si="30"/>
        <v>1</v>
      </c>
      <c r="P25" s="39">
        <f t="shared" si="30"/>
        <v>0</v>
      </c>
      <c r="Q25" s="39">
        <f t="shared" si="30"/>
        <v>0</v>
      </c>
      <c r="R25" s="39">
        <f t="shared" si="30"/>
        <v>0</v>
      </c>
      <c r="S25" s="39">
        <f>SUM(S26:S29)</f>
        <v>0</v>
      </c>
      <c r="T25" s="39">
        <f t="shared" si="30"/>
        <v>0</v>
      </c>
      <c r="U25" s="39">
        <f t="shared" si="30"/>
        <v>0</v>
      </c>
      <c r="V25" s="39">
        <f t="shared" si="30"/>
        <v>2</v>
      </c>
      <c r="W25" s="39">
        <f>SUM(W26:W29)</f>
        <v>1</v>
      </c>
      <c r="X25" s="39">
        <f t="shared" si="30"/>
        <v>0</v>
      </c>
      <c r="Y25" s="39">
        <f t="shared" si="30"/>
        <v>0</v>
      </c>
      <c r="Z25" s="39">
        <f t="shared" si="30"/>
        <v>0</v>
      </c>
      <c r="AA25" s="39">
        <f>SUM(AA26:AA29)</f>
        <v>0</v>
      </c>
      <c r="AB25" s="39">
        <f t="shared" si="30"/>
        <v>0</v>
      </c>
      <c r="AC25" s="39">
        <f t="shared" si="30"/>
        <v>0</v>
      </c>
      <c r="AD25" s="39">
        <f>SUM(AD26:AD29)</f>
        <v>0</v>
      </c>
      <c r="AE25" s="39">
        <f t="shared" si="30"/>
        <v>22</v>
      </c>
      <c r="AF25" s="39">
        <f t="shared" ref="AF25" si="31">SUM(AF26:AF29)</f>
        <v>0</v>
      </c>
      <c r="AG25" s="39">
        <f>SUM(AG26:AG29)</f>
        <v>0</v>
      </c>
      <c r="AH25" s="39">
        <f>SUM(AH26:AH29)</f>
        <v>0</v>
      </c>
      <c r="AI25" s="39">
        <f t="shared" si="30"/>
        <v>0</v>
      </c>
      <c r="AJ25" s="39">
        <f>SUM(AJ26:AJ29)</f>
        <v>0</v>
      </c>
      <c r="AK25" s="39">
        <f>SUM(AK26:AK29)</f>
        <v>0</v>
      </c>
      <c r="AL25" s="39">
        <f>SUM(AL26:AL29)</f>
        <v>0</v>
      </c>
      <c r="AM25" s="39">
        <f>SUM(AM26:AM29)</f>
        <v>0</v>
      </c>
      <c r="AN25" s="39">
        <f t="shared" si="30"/>
        <v>0</v>
      </c>
      <c r="AO25" s="39">
        <f t="shared" si="30"/>
        <v>0</v>
      </c>
      <c r="AP25" s="39">
        <f>SUM(AP26:AP29)</f>
        <v>0</v>
      </c>
      <c r="AQ25" s="39">
        <f t="shared" si="30"/>
        <v>0</v>
      </c>
      <c r="AR25" s="39">
        <f>SUM(AR26:AR29)</f>
        <v>0</v>
      </c>
      <c r="AS25" s="39">
        <f t="shared" si="30"/>
        <v>15</v>
      </c>
      <c r="AT25" s="39">
        <f>SUM(AT26:AT29)</f>
        <v>0</v>
      </c>
      <c r="AU25" s="39">
        <f>SUM(AU26:AU29)</f>
        <v>0</v>
      </c>
      <c r="AV25" s="39">
        <f>SUM(AV26:AV29)</f>
        <v>0</v>
      </c>
      <c r="AW25" s="39">
        <f t="shared" si="30"/>
        <v>0</v>
      </c>
      <c r="AX25" s="39">
        <f t="shared" si="30"/>
        <v>0</v>
      </c>
      <c r="AY25" s="39">
        <f t="shared" si="30"/>
        <v>0</v>
      </c>
      <c r="AZ25" s="39">
        <f>SUM(AZ26:AZ29)</f>
        <v>0</v>
      </c>
      <c r="BA25" s="39">
        <f t="shared" si="30"/>
        <v>0</v>
      </c>
      <c r="BB25" s="39">
        <f t="shared" si="30"/>
        <v>0</v>
      </c>
      <c r="BC25" s="39">
        <f t="shared" si="30"/>
        <v>0</v>
      </c>
      <c r="BD25" s="39">
        <f t="shared" si="30"/>
        <v>0</v>
      </c>
      <c r="BE25" s="39">
        <f t="shared" ref="BE25" si="32">SUM(BE26:BE29)</f>
        <v>0</v>
      </c>
      <c r="BF25" s="39">
        <f>SUM(BF26:BF29)</f>
        <v>0</v>
      </c>
      <c r="BG25" s="39">
        <f t="shared" si="30"/>
        <v>2</v>
      </c>
      <c r="BH25" s="39">
        <f t="shared" ref="BH25:BM25" si="33">SUM(BH26:BH29)</f>
        <v>0</v>
      </c>
      <c r="BI25" s="39">
        <f t="shared" si="33"/>
        <v>0</v>
      </c>
      <c r="BJ25" s="39">
        <f t="shared" si="33"/>
        <v>0</v>
      </c>
      <c r="BK25" s="39">
        <f t="shared" si="33"/>
        <v>0</v>
      </c>
      <c r="BL25" s="39">
        <f t="shared" si="33"/>
        <v>0</v>
      </c>
      <c r="BM25" s="39">
        <f t="shared" si="33"/>
        <v>0</v>
      </c>
      <c r="BN25" s="39">
        <f t="shared" si="30"/>
        <v>0</v>
      </c>
      <c r="BO25" s="39">
        <f t="shared" si="30"/>
        <v>0</v>
      </c>
      <c r="BP25" s="39">
        <f>SUM(BP26:BP29)</f>
        <v>0</v>
      </c>
      <c r="BQ25" s="39">
        <f t="shared" si="30"/>
        <v>1</v>
      </c>
      <c r="BR25" s="39"/>
      <c r="BS25" s="39">
        <f>SUM(BS26:BS29)</f>
        <v>0</v>
      </c>
      <c r="BT25" s="39">
        <f t="shared" si="30"/>
        <v>0</v>
      </c>
      <c r="BU25" s="39">
        <f t="shared" ref="BU25:CB25" si="34">SUM(BU26:BU29)</f>
        <v>0</v>
      </c>
      <c r="BV25" s="39">
        <f t="shared" si="34"/>
        <v>1</v>
      </c>
      <c r="BW25" s="39">
        <f t="shared" si="34"/>
        <v>0</v>
      </c>
      <c r="BX25" s="39">
        <f t="shared" si="34"/>
        <v>0</v>
      </c>
      <c r="BY25" s="39">
        <f t="shared" ref="BY25" si="35">SUM(BY26:BY29)</f>
        <v>0</v>
      </c>
      <c r="BZ25" s="39">
        <f t="shared" si="34"/>
        <v>0</v>
      </c>
      <c r="CA25" s="39">
        <f t="shared" si="34"/>
        <v>0</v>
      </c>
      <c r="CB25" s="39">
        <f t="shared" si="34"/>
        <v>0</v>
      </c>
      <c r="CC25" s="39"/>
      <c r="CD25" s="39">
        <f t="shared" ref="CD25" si="36">SUM(CD26:CD29)</f>
        <v>0</v>
      </c>
      <c r="CE25" s="11"/>
    </row>
    <row r="26" spans="1:83" ht="23.45" customHeight="1" x14ac:dyDescent="0.2">
      <c r="A26" s="12" t="s">
        <v>44</v>
      </c>
      <c r="B26" s="13">
        <f t="shared" si="9"/>
        <v>3</v>
      </c>
      <c r="C26" s="14"/>
      <c r="D26" s="14"/>
      <c r="E26" s="14"/>
      <c r="F26" s="14"/>
      <c r="G26" s="14"/>
      <c r="H26" s="14">
        <f t="shared" si="2"/>
        <v>3</v>
      </c>
      <c r="I26" s="13"/>
      <c r="J26" s="13"/>
      <c r="K26" s="13"/>
      <c r="L26" s="13">
        <v>3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1" t="s">
        <v>436</v>
      </c>
    </row>
    <row r="27" spans="1:83" ht="23.45" customHeight="1" x14ac:dyDescent="0.2">
      <c r="A27" s="12" t="s">
        <v>52</v>
      </c>
      <c r="B27" s="13">
        <f t="shared" si="9"/>
        <v>12</v>
      </c>
      <c r="C27" s="14"/>
      <c r="D27" s="14"/>
      <c r="E27" s="14"/>
      <c r="F27" s="14"/>
      <c r="G27" s="14"/>
      <c r="H27" s="14">
        <f t="shared" si="2"/>
        <v>12</v>
      </c>
      <c r="I27" s="13"/>
      <c r="J27" s="13"/>
      <c r="K27" s="13"/>
      <c r="L27" s="13"/>
      <c r="M27" s="14"/>
      <c r="N27" s="14"/>
      <c r="O27" s="14">
        <v>1</v>
      </c>
      <c r="P27" s="14"/>
      <c r="Q27" s="14"/>
      <c r="R27" s="14"/>
      <c r="S27" s="14"/>
      <c r="T27" s="14"/>
      <c r="U27" s="14"/>
      <c r="V27" s="14">
        <v>1</v>
      </c>
      <c r="W27" s="14"/>
      <c r="X27" s="14"/>
      <c r="Y27" s="14"/>
      <c r="Z27" s="14"/>
      <c r="AA27" s="14"/>
      <c r="AB27" s="14"/>
      <c r="AC27" s="14"/>
      <c r="AD27" s="14"/>
      <c r="AE27" s="14">
        <v>4</v>
      </c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>
        <v>2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>
        <v>2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>
        <v>1</v>
      </c>
      <c r="BR27" s="14"/>
      <c r="BS27" s="14"/>
      <c r="BT27" s="14"/>
      <c r="BU27" s="14"/>
      <c r="BV27" s="14">
        <v>1</v>
      </c>
      <c r="BW27" s="14">
        <v>0</v>
      </c>
      <c r="BX27" s="14"/>
      <c r="BY27" s="14"/>
      <c r="BZ27" s="14"/>
      <c r="CA27" s="14"/>
      <c r="CB27" s="14"/>
      <c r="CC27" s="14"/>
      <c r="CD27" s="14"/>
      <c r="CE27" s="11" t="s">
        <v>436</v>
      </c>
    </row>
    <row r="28" spans="1:83" ht="23.45" customHeight="1" x14ac:dyDescent="0.2">
      <c r="A28" s="12" t="s">
        <v>54</v>
      </c>
      <c r="B28" s="13">
        <f t="shared" si="9"/>
        <v>17</v>
      </c>
      <c r="C28" s="14"/>
      <c r="D28" s="14"/>
      <c r="E28" s="14"/>
      <c r="F28" s="14"/>
      <c r="G28" s="14"/>
      <c r="H28" s="14">
        <f t="shared" si="2"/>
        <v>17</v>
      </c>
      <c r="I28" s="13"/>
      <c r="J28" s="13"/>
      <c r="K28" s="13"/>
      <c r="L28" s="13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>
        <v>9</v>
      </c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>
        <v>7</v>
      </c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1" t="s">
        <v>436</v>
      </c>
    </row>
    <row r="29" spans="1:83" ht="23.45" customHeight="1" x14ac:dyDescent="0.2">
      <c r="A29" s="12" t="s">
        <v>55</v>
      </c>
      <c r="B29" s="13">
        <f t="shared" si="9"/>
        <v>16</v>
      </c>
      <c r="C29" s="14"/>
      <c r="D29" s="14"/>
      <c r="E29" s="14"/>
      <c r="F29" s="14"/>
      <c r="G29" s="14"/>
      <c r="H29" s="14">
        <f t="shared" si="2"/>
        <v>16</v>
      </c>
      <c r="I29" s="13"/>
      <c r="J29" s="13"/>
      <c r="K29" s="13"/>
      <c r="L29" s="13"/>
      <c r="M29" s="14"/>
      <c r="N29" s="14"/>
      <c r="O29" s="14"/>
      <c r="P29" s="14"/>
      <c r="Q29" s="14"/>
      <c r="R29" s="14"/>
      <c r="S29" s="14"/>
      <c r="T29" s="14"/>
      <c r="U29" s="14"/>
      <c r="V29" s="14">
        <v>1</v>
      </c>
      <c r="W29" s="14"/>
      <c r="X29" s="14"/>
      <c r="Y29" s="14"/>
      <c r="Z29" s="14"/>
      <c r="AA29" s="14"/>
      <c r="AB29" s="14"/>
      <c r="AC29" s="14"/>
      <c r="AD29" s="14"/>
      <c r="AE29" s="14">
        <v>9</v>
      </c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>
        <v>6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1" t="s">
        <v>436</v>
      </c>
    </row>
    <row r="30" spans="1:83" ht="23.45" customHeight="1" x14ac:dyDescent="0.2">
      <c r="A30" s="37" t="s">
        <v>59</v>
      </c>
      <c r="B30" s="38">
        <f t="shared" si="9"/>
        <v>21</v>
      </c>
      <c r="C30" s="39">
        <f>SUM(C31:C33)</f>
        <v>0</v>
      </c>
      <c r="D30" s="39">
        <f t="shared" ref="D30:BT30" si="37">SUM(D31:D33)</f>
        <v>0</v>
      </c>
      <c r="E30" s="39">
        <f t="shared" si="37"/>
        <v>0</v>
      </c>
      <c r="F30" s="39">
        <f t="shared" si="37"/>
        <v>0</v>
      </c>
      <c r="G30" s="39">
        <f t="shared" si="37"/>
        <v>0</v>
      </c>
      <c r="H30" s="39">
        <f t="shared" si="2"/>
        <v>21</v>
      </c>
      <c r="I30" s="39">
        <f t="shared" si="37"/>
        <v>0</v>
      </c>
      <c r="J30" s="39">
        <f t="shared" si="37"/>
        <v>0</v>
      </c>
      <c r="K30" s="39">
        <f t="shared" si="37"/>
        <v>0</v>
      </c>
      <c r="L30" s="39">
        <f t="shared" si="37"/>
        <v>1</v>
      </c>
      <c r="M30" s="39">
        <f t="shared" si="37"/>
        <v>0</v>
      </c>
      <c r="N30" s="39">
        <f t="shared" si="37"/>
        <v>0</v>
      </c>
      <c r="O30" s="39">
        <f t="shared" si="37"/>
        <v>1</v>
      </c>
      <c r="P30" s="39">
        <f t="shared" si="37"/>
        <v>0</v>
      </c>
      <c r="Q30" s="39">
        <f t="shared" si="37"/>
        <v>0</v>
      </c>
      <c r="R30" s="39">
        <f>SUM(R31:R33)</f>
        <v>0</v>
      </c>
      <c r="S30" s="39">
        <f>SUM(S31:S33)</f>
        <v>0</v>
      </c>
      <c r="T30" s="39">
        <f>SUM(T31:T33)</f>
        <v>0</v>
      </c>
      <c r="U30" s="39">
        <f t="shared" si="37"/>
        <v>0</v>
      </c>
      <c r="V30" s="39">
        <f t="shared" si="37"/>
        <v>2</v>
      </c>
      <c r="W30" s="39">
        <f>SUM(W31:W33)</f>
        <v>0</v>
      </c>
      <c r="X30" s="39">
        <f t="shared" si="37"/>
        <v>0</v>
      </c>
      <c r="Y30" s="39">
        <f t="shared" si="37"/>
        <v>0</v>
      </c>
      <c r="Z30" s="39">
        <f t="shared" si="37"/>
        <v>0</v>
      </c>
      <c r="AA30" s="39">
        <f>SUM(AA31:AA33)</f>
        <v>0</v>
      </c>
      <c r="AB30" s="39">
        <f t="shared" si="37"/>
        <v>0</v>
      </c>
      <c r="AC30" s="39">
        <f t="shared" si="37"/>
        <v>0</v>
      </c>
      <c r="AD30" s="39">
        <f>SUM(AD31:AD33)</f>
        <v>0</v>
      </c>
      <c r="AE30" s="39">
        <f t="shared" si="37"/>
        <v>9</v>
      </c>
      <c r="AF30" s="39">
        <f t="shared" ref="AF30" si="38">SUM(AF31:AF33)</f>
        <v>0</v>
      </c>
      <c r="AG30" s="39">
        <f>SUM(AG31:AG33)</f>
        <v>0</v>
      </c>
      <c r="AH30" s="39">
        <f>SUM(AH31:AH33)</f>
        <v>0</v>
      </c>
      <c r="AI30" s="39">
        <f t="shared" si="37"/>
        <v>0</v>
      </c>
      <c r="AJ30" s="39">
        <f>SUM(AJ31:AJ33)</f>
        <v>0</v>
      </c>
      <c r="AK30" s="39">
        <f>SUM(AK31:AK33)</f>
        <v>0</v>
      </c>
      <c r="AL30" s="39">
        <f>SUM(AL31:AL33)</f>
        <v>0</v>
      </c>
      <c r="AM30" s="39">
        <f>SUM(AM31:AM33)</f>
        <v>0</v>
      </c>
      <c r="AN30" s="39">
        <f t="shared" si="37"/>
        <v>0</v>
      </c>
      <c r="AO30" s="39">
        <f t="shared" si="37"/>
        <v>0</v>
      </c>
      <c r="AP30" s="39">
        <f>SUM(AP31:AP33)</f>
        <v>0</v>
      </c>
      <c r="AQ30" s="39">
        <f t="shared" si="37"/>
        <v>0</v>
      </c>
      <c r="AR30" s="39">
        <f>SUM(AR31:AR33)</f>
        <v>0</v>
      </c>
      <c r="AS30" s="39">
        <f t="shared" si="37"/>
        <v>5</v>
      </c>
      <c r="AT30" s="39">
        <f>SUM(AT31:AT33)</f>
        <v>0</v>
      </c>
      <c r="AU30" s="39">
        <f>SUM(AU31:AU33)</f>
        <v>0</v>
      </c>
      <c r="AV30" s="39">
        <f>SUM(AV31:AV33)</f>
        <v>0</v>
      </c>
      <c r="AW30" s="39">
        <f t="shared" si="37"/>
        <v>0</v>
      </c>
      <c r="AX30" s="39">
        <f t="shared" si="37"/>
        <v>0</v>
      </c>
      <c r="AY30" s="39">
        <f t="shared" si="37"/>
        <v>0</v>
      </c>
      <c r="AZ30" s="39">
        <f>SUM(AZ31:AZ33)</f>
        <v>0</v>
      </c>
      <c r="BA30" s="39">
        <f t="shared" si="37"/>
        <v>0</v>
      </c>
      <c r="BB30" s="39">
        <f t="shared" si="37"/>
        <v>0</v>
      </c>
      <c r="BC30" s="39">
        <f t="shared" si="37"/>
        <v>0</v>
      </c>
      <c r="BD30" s="39">
        <f t="shared" si="37"/>
        <v>0</v>
      </c>
      <c r="BE30" s="39">
        <f t="shared" ref="BE30" si="39">SUM(BE31:BE33)</f>
        <v>0</v>
      </c>
      <c r="BF30" s="39">
        <f>SUM(BF31:BF33)</f>
        <v>0</v>
      </c>
      <c r="BG30" s="39">
        <f t="shared" si="37"/>
        <v>1</v>
      </c>
      <c r="BH30" s="39">
        <f t="shared" ref="BH30:BM30" si="40">SUM(BH31:BH33)</f>
        <v>0</v>
      </c>
      <c r="BI30" s="39">
        <f t="shared" si="40"/>
        <v>0</v>
      </c>
      <c r="BJ30" s="39">
        <f t="shared" si="40"/>
        <v>0</v>
      </c>
      <c r="BK30" s="39">
        <f t="shared" si="40"/>
        <v>0</v>
      </c>
      <c r="BL30" s="39">
        <f t="shared" si="40"/>
        <v>0</v>
      </c>
      <c r="BM30" s="39">
        <f t="shared" si="40"/>
        <v>0</v>
      </c>
      <c r="BN30" s="39">
        <f t="shared" si="37"/>
        <v>0</v>
      </c>
      <c r="BO30" s="39">
        <f t="shared" si="37"/>
        <v>0</v>
      </c>
      <c r="BP30" s="39">
        <f>SUM(BP31:BP33)</f>
        <v>0</v>
      </c>
      <c r="BQ30" s="39">
        <f t="shared" si="37"/>
        <v>0</v>
      </c>
      <c r="BR30" s="39"/>
      <c r="BS30" s="39">
        <f>SUM(BS31:BS33)</f>
        <v>0</v>
      </c>
      <c r="BT30" s="39">
        <f t="shared" si="37"/>
        <v>0</v>
      </c>
      <c r="BU30" s="39">
        <f t="shared" ref="BU30:CB30" si="41">SUM(BU31:BU33)</f>
        <v>0</v>
      </c>
      <c r="BV30" s="39">
        <f t="shared" si="41"/>
        <v>1</v>
      </c>
      <c r="BW30" s="39">
        <f t="shared" si="41"/>
        <v>1</v>
      </c>
      <c r="BX30" s="39">
        <f t="shared" si="41"/>
        <v>0</v>
      </c>
      <c r="BY30" s="39">
        <f t="shared" ref="BY30" si="42">SUM(BY31:BY33)</f>
        <v>0</v>
      </c>
      <c r="BZ30" s="39">
        <f t="shared" si="41"/>
        <v>0</v>
      </c>
      <c r="CA30" s="39">
        <f t="shared" si="41"/>
        <v>0</v>
      </c>
      <c r="CB30" s="39">
        <f t="shared" si="41"/>
        <v>0</v>
      </c>
      <c r="CC30" s="39"/>
      <c r="CD30" s="39">
        <f t="shared" ref="CD30" si="43">SUM(CD31:CD33)</f>
        <v>0</v>
      </c>
      <c r="CE30" s="11"/>
    </row>
    <row r="31" spans="1:83" ht="23.45" customHeight="1" x14ac:dyDescent="0.2">
      <c r="A31" s="12" t="s">
        <v>60</v>
      </c>
      <c r="B31" s="13">
        <f t="shared" si="9"/>
        <v>1</v>
      </c>
      <c r="C31" s="14"/>
      <c r="D31" s="14"/>
      <c r="E31" s="14"/>
      <c r="F31" s="14"/>
      <c r="G31" s="14"/>
      <c r="H31" s="14">
        <f t="shared" si="2"/>
        <v>1</v>
      </c>
      <c r="I31" s="13"/>
      <c r="J31" s="13"/>
      <c r="K31" s="13"/>
      <c r="L31" s="13">
        <v>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1" t="s">
        <v>436</v>
      </c>
    </row>
    <row r="32" spans="1:83" ht="23.45" customHeight="1" x14ac:dyDescent="0.2">
      <c r="A32" s="12" t="s">
        <v>52</v>
      </c>
      <c r="B32" s="13">
        <f t="shared" si="9"/>
        <v>9</v>
      </c>
      <c r="C32" s="14"/>
      <c r="D32" s="14"/>
      <c r="E32" s="14"/>
      <c r="F32" s="14"/>
      <c r="G32" s="14"/>
      <c r="H32" s="14">
        <f t="shared" si="2"/>
        <v>9</v>
      </c>
      <c r="I32" s="13"/>
      <c r="J32" s="13"/>
      <c r="K32" s="13"/>
      <c r="L32" s="13"/>
      <c r="M32" s="14"/>
      <c r="N32" s="14"/>
      <c r="O32" s="14">
        <v>1</v>
      </c>
      <c r="P32" s="14"/>
      <c r="Q32" s="14"/>
      <c r="R32" s="14"/>
      <c r="S32" s="14"/>
      <c r="T32" s="14"/>
      <c r="U32" s="14"/>
      <c r="V32" s="14">
        <v>1</v>
      </c>
      <c r="W32" s="14"/>
      <c r="X32" s="14"/>
      <c r="Y32" s="14"/>
      <c r="Z32" s="14"/>
      <c r="AA32" s="14"/>
      <c r="AB32" s="14"/>
      <c r="AC32" s="14"/>
      <c r="AD32" s="14"/>
      <c r="AE32" s="14">
        <v>3</v>
      </c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>
        <v>1</v>
      </c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>
        <v>1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>
        <v>1</v>
      </c>
      <c r="BW32" s="14">
        <v>1</v>
      </c>
      <c r="BX32" s="14"/>
      <c r="BY32" s="14"/>
      <c r="BZ32" s="14"/>
      <c r="CA32" s="14"/>
      <c r="CB32" s="14"/>
      <c r="CC32" s="14"/>
      <c r="CD32" s="14"/>
      <c r="CE32" s="11" t="s">
        <v>436</v>
      </c>
    </row>
    <row r="33" spans="1:83" ht="23.45" customHeight="1" x14ac:dyDescent="0.2">
      <c r="A33" s="12" t="s">
        <v>57</v>
      </c>
      <c r="B33" s="13">
        <f t="shared" si="9"/>
        <v>11</v>
      </c>
      <c r="C33" s="14"/>
      <c r="D33" s="14"/>
      <c r="E33" s="14"/>
      <c r="F33" s="14"/>
      <c r="G33" s="14"/>
      <c r="H33" s="14">
        <f t="shared" si="2"/>
        <v>11</v>
      </c>
      <c r="I33" s="13"/>
      <c r="J33" s="13"/>
      <c r="K33" s="13"/>
      <c r="L33" s="13"/>
      <c r="M33" s="14"/>
      <c r="N33" s="14"/>
      <c r="O33" s="14"/>
      <c r="P33" s="14"/>
      <c r="Q33" s="14"/>
      <c r="R33" s="14"/>
      <c r="S33" s="14"/>
      <c r="T33" s="14"/>
      <c r="U33" s="14"/>
      <c r="V33" s="14">
        <v>1</v>
      </c>
      <c r="W33" s="14"/>
      <c r="X33" s="14"/>
      <c r="Y33" s="14"/>
      <c r="Z33" s="14"/>
      <c r="AA33" s="14"/>
      <c r="AB33" s="14"/>
      <c r="AC33" s="14"/>
      <c r="AD33" s="14"/>
      <c r="AE33" s="14">
        <v>6</v>
      </c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>
        <v>4</v>
      </c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1" t="s">
        <v>436</v>
      </c>
    </row>
    <row r="34" spans="1:83" ht="23.45" customHeight="1" x14ac:dyDescent="0.2">
      <c r="A34" s="37" t="s">
        <v>61</v>
      </c>
      <c r="B34" s="38">
        <f t="shared" si="9"/>
        <v>20</v>
      </c>
      <c r="C34" s="39">
        <f>SUM(C35:C37)</f>
        <v>0</v>
      </c>
      <c r="D34" s="39">
        <f t="shared" ref="D34:BT34" si="44">SUM(D35:D37)</f>
        <v>0</v>
      </c>
      <c r="E34" s="39">
        <f t="shared" si="44"/>
        <v>0</v>
      </c>
      <c r="F34" s="39">
        <f t="shared" si="44"/>
        <v>0</v>
      </c>
      <c r="G34" s="39">
        <f t="shared" si="44"/>
        <v>0</v>
      </c>
      <c r="H34" s="39">
        <f t="shared" si="2"/>
        <v>20</v>
      </c>
      <c r="I34" s="39">
        <f t="shared" si="44"/>
        <v>0</v>
      </c>
      <c r="J34" s="39">
        <f t="shared" si="44"/>
        <v>0</v>
      </c>
      <c r="K34" s="39">
        <f t="shared" si="44"/>
        <v>0</v>
      </c>
      <c r="L34" s="39">
        <f t="shared" si="44"/>
        <v>1</v>
      </c>
      <c r="M34" s="39">
        <f t="shared" si="44"/>
        <v>0</v>
      </c>
      <c r="N34" s="39">
        <f t="shared" si="44"/>
        <v>0</v>
      </c>
      <c r="O34" s="39">
        <f t="shared" si="44"/>
        <v>1</v>
      </c>
      <c r="P34" s="39">
        <f t="shared" si="44"/>
        <v>0</v>
      </c>
      <c r="Q34" s="39">
        <f t="shared" si="44"/>
        <v>0</v>
      </c>
      <c r="R34" s="39">
        <f t="shared" si="44"/>
        <v>0</v>
      </c>
      <c r="S34" s="39">
        <f>SUM(S35:S37)</f>
        <v>0</v>
      </c>
      <c r="T34" s="39">
        <f t="shared" si="44"/>
        <v>0</v>
      </c>
      <c r="U34" s="39">
        <f t="shared" si="44"/>
        <v>0</v>
      </c>
      <c r="V34" s="39">
        <f t="shared" si="44"/>
        <v>2</v>
      </c>
      <c r="W34" s="39">
        <f>SUM(W35:W37)</f>
        <v>0</v>
      </c>
      <c r="X34" s="39">
        <f t="shared" si="44"/>
        <v>0</v>
      </c>
      <c r="Y34" s="39">
        <f t="shared" si="44"/>
        <v>0</v>
      </c>
      <c r="Z34" s="39">
        <f t="shared" si="44"/>
        <v>0</v>
      </c>
      <c r="AA34" s="39">
        <f>SUM(AA35:AA37)</f>
        <v>0</v>
      </c>
      <c r="AB34" s="39">
        <f t="shared" si="44"/>
        <v>0</v>
      </c>
      <c r="AC34" s="39">
        <f t="shared" si="44"/>
        <v>0</v>
      </c>
      <c r="AD34" s="39">
        <f>SUM(AD35:AD37)</f>
        <v>0</v>
      </c>
      <c r="AE34" s="39">
        <f t="shared" si="44"/>
        <v>9</v>
      </c>
      <c r="AF34" s="39">
        <f t="shared" ref="AF34" si="45">SUM(AF35:AF37)</f>
        <v>0</v>
      </c>
      <c r="AG34" s="39">
        <f>SUM(AG35:AG37)</f>
        <v>0</v>
      </c>
      <c r="AH34" s="39">
        <f>SUM(AH35:AH37)</f>
        <v>0</v>
      </c>
      <c r="AI34" s="39">
        <f t="shared" si="44"/>
        <v>0</v>
      </c>
      <c r="AJ34" s="39">
        <f>SUM(AJ35:AJ37)</f>
        <v>0</v>
      </c>
      <c r="AK34" s="39">
        <f>SUM(AK35:AK37)</f>
        <v>0</v>
      </c>
      <c r="AL34" s="39">
        <f>SUM(AL35:AL37)</f>
        <v>0</v>
      </c>
      <c r="AM34" s="39">
        <f>SUM(AM35:AM37)</f>
        <v>0</v>
      </c>
      <c r="AN34" s="39">
        <f t="shared" si="44"/>
        <v>0</v>
      </c>
      <c r="AO34" s="39">
        <f t="shared" si="44"/>
        <v>0</v>
      </c>
      <c r="AP34" s="39">
        <f>SUM(AP35:AP37)</f>
        <v>0</v>
      </c>
      <c r="AQ34" s="39">
        <f t="shared" si="44"/>
        <v>0</v>
      </c>
      <c r="AR34" s="39">
        <f>SUM(AR35:AR37)</f>
        <v>0</v>
      </c>
      <c r="AS34" s="39">
        <f t="shared" si="44"/>
        <v>3</v>
      </c>
      <c r="AT34" s="39">
        <f>SUM(AT35:AT37)</f>
        <v>0</v>
      </c>
      <c r="AU34" s="39">
        <f>SUM(AU35:AU37)</f>
        <v>0</v>
      </c>
      <c r="AV34" s="39">
        <f>SUM(AV35:AV37)</f>
        <v>0</v>
      </c>
      <c r="AW34" s="39">
        <f t="shared" si="44"/>
        <v>0</v>
      </c>
      <c r="AX34" s="39">
        <f t="shared" si="44"/>
        <v>0</v>
      </c>
      <c r="AY34" s="39">
        <f t="shared" si="44"/>
        <v>0</v>
      </c>
      <c r="AZ34" s="39">
        <f>SUM(AZ35:AZ37)</f>
        <v>0</v>
      </c>
      <c r="BA34" s="39">
        <f t="shared" si="44"/>
        <v>0</v>
      </c>
      <c r="BB34" s="39">
        <f t="shared" si="44"/>
        <v>0</v>
      </c>
      <c r="BC34" s="39">
        <f t="shared" si="44"/>
        <v>0</v>
      </c>
      <c r="BD34" s="39">
        <f t="shared" si="44"/>
        <v>0</v>
      </c>
      <c r="BE34" s="39">
        <f t="shared" ref="BE34" si="46">SUM(BE35:BE37)</f>
        <v>0</v>
      </c>
      <c r="BF34" s="39">
        <f>SUM(BF35:BF37)</f>
        <v>0</v>
      </c>
      <c r="BG34" s="39">
        <f t="shared" si="44"/>
        <v>1</v>
      </c>
      <c r="BH34" s="39">
        <f t="shared" ref="BH34:BM34" si="47">SUM(BH35:BH37)</f>
        <v>0</v>
      </c>
      <c r="BI34" s="39">
        <f t="shared" si="47"/>
        <v>0</v>
      </c>
      <c r="BJ34" s="39">
        <f t="shared" si="47"/>
        <v>0</v>
      </c>
      <c r="BK34" s="39">
        <f t="shared" si="47"/>
        <v>0</v>
      </c>
      <c r="BL34" s="39">
        <f t="shared" si="47"/>
        <v>0</v>
      </c>
      <c r="BM34" s="39">
        <f t="shared" si="47"/>
        <v>0</v>
      </c>
      <c r="BN34" s="39">
        <f t="shared" si="44"/>
        <v>0</v>
      </c>
      <c r="BO34" s="39">
        <f t="shared" si="44"/>
        <v>0</v>
      </c>
      <c r="BP34" s="39">
        <f>SUM(BP35:BP37)</f>
        <v>0</v>
      </c>
      <c r="BQ34" s="39">
        <f t="shared" si="44"/>
        <v>1</v>
      </c>
      <c r="BR34" s="39"/>
      <c r="BS34" s="39">
        <f>SUM(BS35:BS37)</f>
        <v>0</v>
      </c>
      <c r="BT34" s="39">
        <f t="shared" si="44"/>
        <v>0</v>
      </c>
      <c r="BU34" s="39">
        <f t="shared" ref="BU34:CB34" si="48">SUM(BU35:BU37)</f>
        <v>0</v>
      </c>
      <c r="BV34" s="39">
        <f t="shared" si="48"/>
        <v>1</v>
      </c>
      <c r="BW34" s="39">
        <f t="shared" si="48"/>
        <v>1</v>
      </c>
      <c r="BX34" s="39">
        <f t="shared" si="48"/>
        <v>0</v>
      </c>
      <c r="BY34" s="39">
        <f t="shared" ref="BY34" si="49">SUM(BY35:BY37)</f>
        <v>0</v>
      </c>
      <c r="BZ34" s="39">
        <f t="shared" si="48"/>
        <v>0</v>
      </c>
      <c r="CA34" s="39">
        <f t="shared" si="48"/>
        <v>0</v>
      </c>
      <c r="CB34" s="39">
        <f t="shared" si="48"/>
        <v>0</v>
      </c>
      <c r="CC34" s="39"/>
      <c r="CD34" s="39">
        <f t="shared" ref="CD34" si="50">SUM(CD35:CD37)</f>
        <v>0</v>
      </c>
      <c r="CE34" s="11"/>
    </row>
    <row r="35" spans="1:83" ht="23.45" customHeight="1" x14ac:dyDescent="0.2">
      <c r="A35" s="12" t="s">
        <v>60</v>
      </c>
      <c r="B35" s="13">
        <f t="shared" si="9"/>
        <v>1</v>
      </c>
      <c r="C35" s="14"/>
      <c r="D35" s="14"/>
      <c r="E35" s="14"/>
      <c r="F35" s="14"/>
      <c r="G35" s="14"/>
      <c r="H35" s="14">
        <f t="shared" si="2"/>
        <v>1</v>
      </c>
      <c r="I35" s="13"/>
      <c r="J35" s="13"/>
      <c r="K35" s="13"/>
      <c r="L35" s="13">
        <v>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1" t="s">
        <v>436</v>
      </c>
    </row>
    <row r="36" spans="1:83" ht="23.45" customHeight="1" x14ac:dyDescent="0.2">
      <c r="A36" s="12" t="s">
        <v>52</v>
      </c>
      <c r="B36" s="13">
        <f t="shared" si="9"/>
        <v>9</v>
      </c>
      <c r="C36" s="14"/>
      <c r="D36" s="14"/>
      <c r="E36" s="14"/>
      <c r="F36" s="14"/>
      <c r="G36" s="14"/>
      <c r="H36" s="14">
        <f t="shared" si="2"/>
        <v>9</v>
      </c>
      <c r="I36" s="13"/>
      <c r="J36" s="13"/>
      <c r="K36" s="13"/>
      <c r="L36" s="13"/>
      <c r="M36" s="14"/>
      <c r="N36" s="14"/>
      <c r="O36" s="14">
        <v>1</v>
      </c>
      <c r="P36" s="14"/>
      <c r="Q36" s="14"/>
      <c r="R36" s="14"/>
      <c r="S36" s="14"/>
      <c r="T36" s="14"/>
      <c r="U36" s="14"/>
      <c r="V36" s="14">
        <v>1</v>
      </c>
      <c r="W36" s="14"/>
      <c r="X36" s="14"/>
      <c r="Y36" s="14"/>
      <c r="Z36" s="14"/>
      <c r="AA36" s="14"/>
      <c r="AB36" s="14"/>
      <c r="AC36" s="14"/>
      <c r="AD36" s="14"/>
      <c r="AE36" s="14">
        <v>3</v>
      </c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>
        <v>1</v>
      </c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>
        <v>1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>
        <v>1</v>
      </c>
      <c r="BW36" s="14">
        <v>1</v>
      </c>
      <c r="BX36" s="14"/>
      <c r="BY36" s="14"/>
      <c r="BZ36" s="14"/>
      <c r="CA36" s="14"/>
      <c r="CB36" s="14"/>
      <c r="CC36" s="14"/>
      <c r="CD36" s="14"/>
      <c r="CE36" s="11" t="s">
        <v>436</v>
      </c>
    </row>
    <row r="37" spans="1:83" ht="23.45" customHeight="1" x14ac:dyDescent="0.2">
      <c r="A37" s="12" t="s">
        <v>57</v>
      </c>
      <c r="B37" s="13">
        <f t="shared" si="9"/>
        <v>10</v>
      </c>
      <c r="C37" s="14"/>
      <c r="D37" s="14"/>
      <c r="E37" s="14"/>
      <c r="F37" s="14"/>
      <c r="G37" s="14"/>
      <c r="H37" s="14">
        <f t="shared" si="2"/>
        <v>10</v>
      </c>
      <c r="I37" s="13"/>
      <c r="J37" s="13"/>
      <c r="K37" s="13"/>
      <c r="L37" s="13"/>
      <c r="M37" s="14"/>
      <c r="N37" s="14"/>
      <c r="O37" s="14"/>
      <c r="P37" s="14"/>
      <c r="Q37" s="14"/>
      <c r="R37" s="14"/>
      <c r="S37" s="14"/>
      <c r="T37" s="14"/>
      <c r="U37" s="14"/>
      <c r="V37" s="14">
        <v>1</v>
      </c>
      <c r="W37" s="14"/>
      <c r="X37" s="14"/>
      <c r="Y37" s="14"/>
      <c r="Z37" s="14"/>
      <c r="AA37" s="14"/>
      <c r="AB37" s="14"/>
      <c r="AC37" s="14"/>
      <c r="AD37" s="14"/>
      <c r="AE37" s="14">
        <v>6</v>
      </c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>
        <v>2</v>
      </c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>
        <v>1</v>
      </c>
      <c r="BR37" s="14"/>
      <c r="BS37" s="14"/>
      <c r="BT37" s="14"/>
      <c r="BU37" s="14"/>
      <c r="BV37" s="14"/>
      <c r="BW37" s="14">
        <v>0</v>
      </c>
      <c r="BX37" s="14"/>
      <c r="BY37" s="14"/>
      <c r="BZ37" s="14"/>
      <c r="CA37" s="14"/>
      <c r="CB37" s="14"/>
      <c r="CC37" s="14"/>
      <c r="CD37" s="14"/>
      <c r="CE37" s="11" t="s">
        <v>436</v>
      </c>
    </row>
    <row r="38" spans="1:83" ht="23.45" customHeight="1" x14ac:dyDescent="0.2">
      <c r="A38" s="37" t="s">
        <v>62</v>
      </c>
      <c r="B38" s="38">
        <f t="shared" si="9"/>
        <v>25</v>
      </c>
      <c r="C38" s="39">
        <f>SUM(C39:C41)</f>
        <v>0</v>
      </c>
      <c r="D38" s="39">
        <f t="shared" ref="D38:BT38" si="51">SUM(D39:D41)</f>
        <v>0</v>
      </c>
      <c r="E38" s="39">
        <f t="shared" si="51"/>
        <v>0</v>
      </c>
      <c r="F38" s="39">
        <f t="shared" si="51"/>
        <v>0</v>
      </c>
      <c r="G38" s="39">
        <f t="shared" si="51"/>
        <v>0</v>
      </c>
      <c r="H38" s="39">
        <f t="shared" si="2"/>
        <v>25</v>
      </c>
      <c r="I38" s="39">
        <f t="shared" si="51"/>
        <v>0</v>
      </c>
      <c r="J38" s="39">
        <f t="shared" si="51"/>
        <v>0</v>
      </c>
      <c r="K38" s="39">
        <f t="shared" si="51"/>
        <v>0</v>
      </c>
      <c r="L38" s="39">
        <f t="shared" si="51"/>
        <v>1</v>
      </c>
      <c r="M38" s="39">
        <f t="shared" si="51"/>
        <v>0</v>
      </c>
      <c r="N38" s="39">
        <f t="shared" si="51"/>
        <v>0</v>
      </c>
      <c r="O38" s="39">
        <f t="shared" si="51"/>
        <v>1</v>
      </c>
      <c r="P38" s="39">
        <f t="shared" si="51"/>
        <v>0</v>
      </c>
      <c r="Q38" s="39">
        <f t="shared" si="51"/>
        <v>0</v>
      </c>
      <c r="R38" s="39">
        <f t="shared" si="51"/>
        <v>0</v>
      </c>
      <c r="S38" s="39">
        <f>SUM(S39:S41)</f>
        <v>0</v>
      </c>
      <c r="T38" s="39">
        <f t="shared" si="51"/>
        <v>0</v>
      </c>
      <c r="U38" s="39">
        <f t="shared" si="51"/>
        <v>0</v>
      </c>
      <c r="V38" s="39">
        <f t="shared" si="51"/>
        <v>2</v>
      </c>
      <c r="W38" s="39">
        <f>SUM(W39:W41)</f>
        <v>0</v>
      </c>
      <c r="X38" s="39">
        <f t="shared" si="51"/>
        <v>0</v>
      </c>
      <c r="Y38" s="39">
        <f t="shared" si="51"/>
        <v>0</v>
      </c>
      <c r="Z38" s="39">
        <f t="shared" si="51"/>
        <v>0</v>
      </c>
      <c r="AA38" s="39">
        <f>SUM(AA39:AA41)</f>
        <v>0</v>
      </c>
      <c r="AB38" s="39">
        <f t="shared" si="51"/>
        <v>0</v>
      </c>
      <c r="AC38" s="39">
        <f t="shared" si="51"/>
        <v>0</v>
      </c>
      <c r="AD38" s="39">
        <f>SUM(AD39:AD41)</f>
        <v>0</v>
      </c>
      <c r="AE38" s="39">
        <f t="shared" si="51"/>
        <v>10</v>
      </c>
      <c r="AF38" s="39">
        <f t="shared" ref="AF38" si="52">SUM(AF39:AF41)</f>
        <v>0</v>
      </c>
      <c r="AG38" s="39">
        <f>SUM(AG39:AG41)</f>
        <v>0</v>
      </c>
      <c r="AH38" s="39">
        <f>SUM(AH39:AH41)</f>
        <v>0</v>
      </c>
      <c r="AI38" s="39">
        <f t="shared" si="51"/>
        <v>0</v>
      </c>
      <c r="AJ38" s="39">
        <f>SUM(AJ39:AJ41)</f>
        <v>0</v>
      </c>
      <c r="AK38" s="39">
        <f>SUM(AK39:AK41)</f>
        <v>0</v>
      </c>
      <c r="AL38" s="39">
        <f>SUM(AL39:AL41)</f>
        <v>0</v>
      </c>
      <c r="AM38" s="39">
        <f>SUM(AM39:AM41)</f>
        <v>0</v>
      </c>
      <c r="AN38" s="39">
        <f t="shared" si="51"/>
        <v>0</v>
      </c>
      <c r="AO38" s="39">
        <f t="shared" si="51"/>
        <v>0</v>
      </c>
      <c r="AP38" s="39">
        <f>SUM(AP39:AP41)</f>
        <v>0</v>
      </c>
      <c r="AQ38" s="39">
        <f t="shared" si="51"/>
        <v>0</v>
      </c>
      <c r="AR38" s="39">
        <f>SUM(AR39:AR41)</f>
        <v>0</v>
      </c>
      <c r="AS38" s="39">
        <f t="shared" si="51"/>
        <v>7</v>
      </c>
      <c r="AT38" s="39">
        <f>SUM(AT39:AT41)</f>
        <v>0</v>
      </c>
      <c r="AU38" s="39">
        <f>SUM(AU39:AU41)</f>
        <v>0</v>
      </c>
      <c r="AV38" s="39">
        <f>SUM(AV39:AV41)</f>
        <v>0</v>
      </c>
      <c r="AW38" s="39">
        <f t="shared" si="51"/>
        <v>0</v>
      </c>
      <c r="AX38" s="39">
        <f t="shared" si="51"/>
        <v>0</v>
      </c>
      <c r="AY38" s="39">
        <f t="shared" si="51"/>
        <v>0</v>
      </c>
      <c r="AZ38" s="39">
        <f>SUM(AZ39:AZ41)</f>
        <v>0</v>
      </c>
      <c r="BA38" s="39">
        <f t="shared" si="51"/>
        <v>0</v>
      </c>
      <c r="BB38" s="39">
        <f t="shared" si="51"/>
        <v>0</v>
      </c>
      <c r="BC38" s="39">
        <f t="shared" si="51"/>
        <v>0</v>
      </c>
      <c r="BD38" s="39">
        <f t="shared" si="51"/>
        <v>0</v>
      </c>
      <c r="BE38" s="39">
        <f t="shared" ref="BE38" si="53">SUM(BE39:BE41)</f>
        <v>0</v>
      </c>
      <c r="BF38" s="39">
        <f>SUM(BF39:BF41)</f>
        <v>0</v>
      </c>
      <c r="BG38" s="39">
        <f t="shared" si="51"/>
        <v>2</v>
      </c>
      <c r="BH38" s="39">
        <f t="shared" ref="BH38:BM38" si="54">SUM(BH39:BH41)</f>
        <v>0</v>
      </c>
      <c r="BI38" s="39">
        <f t="shared" si="54"/>
        <v>0</v>
      </c>
      <c r="BJ38" s="39">
        <f t="shared" si="54"/>
        <v>0</v>
      </c>
      <c r="BK38" s="39">
        <f t="shared" si="54"/>
        <v>0</v>
      </c>
      <c r="BL38" s="39">
        <f t="shared" si="54"/>
        <v>0</v>
      </c>
      <c r="BM38" s="39">
        <f t="shared" si="54"/>
        <v>0</v>
      </c>
      <c r="BN38" s="39">
        <f t="shared" si="51"/>
        <v>0</v>
      </c>
      <c r="BO38" s="39">
        <f t="shared" si="51"/>
        <v>0</v>
      </c>
      <c r="BP38" s="39">
        <f>SUM(BP39:BP41)</f>
        <v>0</v>
      </c>
      <c r="BQ38" s="39">
        <f t="shared" si="51"/>
        <v>0</v>
      </c>
      <c r="BR38" s="39"/>
      <c r="BS38" s="39">
        <f>SUM(BS39:BS41)</f>
        <v>0</v>
      </c>
      <c r="BT38" s="39">
        <f t="shared" si="51"/>
        <v>0</v>
      </c>
      <c r="BU38" s="39">
        <f t="shared" ref="BU38:CB38" si="55">SUM(BU39:BU41)</f>
        <v>0</v>
      </c>
      <c r="BV38" s="39">
        <f t="shared" si="55"/>
        <v>1</v>
      </c>
      <c r="BW38" s="39">
        <f t="shared" si="55"/>
        <v>1</v>
      </c>
      <c r="BX38" s="39">
        <f t="shared" si="55"/>
        <v>0</v>
      </c>
      <c r="BY38" s="39">
        <f t="shared" ref="BY38" si="56">SUM(BY39:BY41)</f>
        <v>0</v>
      </c>
      <c r="BZ38" s="39">
        <f t="shared" si="55"/>
        <v>0</v>
      </c>
      <c r="CA38" s="39">
        <f t="shared" si="55"/>
        <v>0</v>
      </c>
      <c r="CB38" s="39">
        <f t="shared" si="55"/>
        <v>0</v>
      </c>
      <c r="CC38" s="39"/>
      <c r="CD38" s="39">
        <f t="shared" ref="CD38" si="57">SUM(CD39:CD41)</f>
        <v>0</v>
      </c>
      <c r="CE38" s="11"/>
    </row>
    <row r="39" spans="1:83" ht="23.45" customHeight="1" x14ac:dyDescent="0.2">
      <c r="A39" s="12" t="s">
        <v>60</v>
      </c>
      <c r="B39" s="13">
        <f t="shared" si="9"/>
        <v>1</v>
      </c>
      <c r="C39" s="14"/>
      <c r="D39" s="14"/>
      <c r="E39" s="14"/>
      <c r="F39" s="14"/>
      <c r="G39" s="14"/>
      <c r="H39" s="14">
        <f t="shared" si="2"/>
        <v>1</v>
      </c>
      <c r="I39" s="13"/>
      <c r="J39" s="13"/>
      <c r="K39" s="13"/>
      <c r="L39" s="13">
        <v>1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1" t="s">
        <v>436</v>
      </c>
    </row>
    <row r="40" spans="1:83" ht="23.45" customHeight="1" x14ac:dyDescent="0.2">
      <c r="A40" s="12" t="s">
        <v>52</v>
      </c>
      <c r="B40" s="13">
        <f t="shared" si="9"/>
        <v>9</v>
      </c>
      <c r="C40" s="14"/>
      <c r="D40" s="14"/>
      <c r="E40" s="14"/>
      <c r="F40" s="14"/>
      <c r="G40" s="14"/>
      <c r="H40" s="14">
        <f t="shared" si="2"/>
        <v>9</v>
      </c>
      <c r="I40" s="13"/>
      <c r="J40" s="13"/>
      <c r="K40" s="13"/>
      <c r="L40" s="13"/>
      <c r="M40" s="14"/>
      <c r="N40" s="14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  <c r="Z40" s="14"/>
      <c r="AA40" s="14"/>
      <c r="AB40" s="14"/>
      <c r="AC40" s="14"/>
      <c r="AD40" s="14"/>
      <c r="AE40" s="14">
        <v>3</v>
      </c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>
        <v>1</v>
      </c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>
        <v>1</v>
      </c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>
        <v>1</v>
      </c>
      <c r="BW40" s="14">
        <v>1</v>
      </c>
      <c r="BX40" s="14"/>
      <c r="BY40" s="14"/>
      <c r="BZ40" s="14"/>
      <c r="CA40" s="14"/>
      <c r="CB40" s="14"/>
      <c r="CC40" s="14"/>
      <c r="CD40" s="14"/>
      <c r="CE40" s="11" t="s">
        <v>436</v>
      </c>
    </row>
    <row r="41" spans="1:83" ht="23.45" customHeight="1" x14ac:dyDescent="0.2">
      <c r="A41" s="12" t="s">
        <v>57</v>
      </c>
      <c r="B41" s="13">
        <f t="shared" si="9"/>
        <v>15</v>
      </c>
      <c r="C41" s="14"/>
      <c r="D41" s="14"/>
      <c r="E41" s="14"/>
      <c r="F41" s="14"/>
      <c r="G41" s="14"/>
      <c r="H41" s="14">
        <f t="shared" si="2"/>
        <v>15</v>
      </c>
      <c r="I41" s="13"/>
      <c r="J41" s="13"/>
      <c r="K41" s="13"/>
      <c r="L41" s="13"/>
      <c r="M41" s="14"/>
      <c r="N41" s="14"/>
      <c r="O41" s="14"/>
      <c r="P41" s="14"/>
      <c r="Q41" s="14"/>
      <c r="R41" s="14"/>
      <c r="S41" s="14"/>
      <c r="T41" s="14"/>
      <c r="U41" s="14"/>
      <c r="V41" s="14">
        <v>1</v>
      </c>
      <c r="W41" s="14"/>
      <c r="X41" s="14"/>
      <c r="Y41" s="14"/>
      <c r="Z41" s="14"/>
      <c r="AA41" s="14"/>
      <c r="AB41" s="14"/>
      <c r="AC41" s="14"/>
      <c r="AD41" s="14"/>
      <c r="AE41" s="14">
        <v>7</v>
      </c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>
        <v>6</v>
      </c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>
        <v>1</v>
      </c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1" t="s">
        <v>436</v>
      </c>
    </row>
    <row r="42" spans="1:83" ht="23.45" customHeight="1" x14ac:dyDescent="0.2">
      <c r="A42" s="37" t="s">
        <v>63</v>
      </c>
      <c r="B42" s="38">
        <f t="shared" si="9"/>
        <v>19</v>
      </c>
      <c r="C42" s="39">
        <f>SUM(C43:C45)</f>
        <v>0</v>
      </c>
      <c r="D42" s="39">
        <f t="shared" ref="D42:BT42" si="58">SUM(D43:D45)</f>
        <v>0</v>
      </c>
      <c r="E42" s="39">
        <f t="shared" si="58"/>
        <v>0</v>
      </c>
      <c r="F42" s="39">
        <f t="shared" si="58"/>
        <v>0</v>
      </c>
      <c r="G42" s="39">
        <f t="shared" si="58"/>
        <v>0</v>
      </c>
      <c r="H42" s="39">
        <f t="shared" si="2"/>
        <v>19</v>
      </c>
      <c r="I42" s="39">
        <f t="shared" si="58"/>
        <v>0</v>
      </c>
      <c r="J42" s="39">
        <f t="shared" si="58"/>
        <v>0</v>
      </c>
      <c r="K42" s="39">
        <f t="shared" si="58"/>
        <v>0</v>
      </c>
      <c r="L42" s="39">
        <f t="shared" si="58"/>
        <v>1</v>
      </c>
      <c r="M42" s="39">
        <f t="shared" si="58"/>
        <v>0</v>
      </c>
      <c r="N42" s="39">
        <f t="shared" si="58"/>
        <v>0</v>
      </c>
      <c r="O42" s="39">
        <f t="shared" si="58"/>
        <v>1</v>
      </c>
      <c r="P42" s="39">
        <f t="shared" si="58"/>
        <v>0</v>
      </c>
      <c r="Q42" s="39">
        <f t="shared" si="58"/>
        <v>0</v>
      </c>
      <c r="R42" s="39">
        <f t="shared" si="58"/>
        <v>0</v>
      </c>
      <c r="S42" s="39">
        <f>SUM(S43:S45)</f>
        <v>0</v>
      </c>
      <c r="T42" s="39">
        <f t="shared" si="58"/>
        <v>0</v>
      </c>
      <c r="U42" s="39">
        <f t="shared" si="58"/>
        <v>0</v>
      </c>
      <c r="V42" s="39">
        <f t="shared" si="58"/>
        <v>2</v>
      </c>
      <c r="W42" s="39">
        <f>SUM(W43:W45)</f>
        <v>0</v>
      </c>
      <c r="X42" s="39">
        <f t="shared" si="58"/>
        <v>0</v>
      </c>
      <c r="Y42" s="39">
        <f t="shared" si="58"/>
        <v>0</v>
      </c>
      <c r="Z42" s="39">
        <f t="shared" si="58"/>
        <v>0</v>
      </c>
      <c r="AA42" s="39">
        <f>SUM(AA43:AA45)</f>
        <v>0</v>
      </c>
      <c r="AB42" s="39">
        <f t="shared" si="58"/>
        <v>0</v>
      </c>
      <c r="AC42" s="39">
        <f t="shared" si="58"/>
        <v>0</v>
      </c>
      <c r="AD42" s="39">
        <f>SUM(AD43:AD45)</f>
        <v>0</v>
      </c>
      <c r="AE42" s="39">
        <f t="shared" si="58"/>
        <v>7</v>
      </c>
      <c r="AF42" s="39">
        <f t="shared" ref="AF42" si="59">SUM(AF43:AF45)</f>
        <v>0</v>
      </c>
      <c r="AG42" s="39">
        <f>SUM(AG43:AG45)</f>
        <v>0</v>
      </c>
      <c r="AH42" s="39">
        <f>SUM(AH43:AH45)</f>
        <v>0</v>
      </c>
      <c r="AI42" s="39">
        <f t="shared" si="58"/>
        <v>0</v>
      </c>
      <c r="AJ42" s="39">
        <f>SUM(AJ43:AJ45)</f>
        <v>0</v>
      </c>
      <c r="AK42" s="39">
        <f>SUM(AK43:AK45)</f>
        <v>0</v>
      </c>
      <c r="AL42" s="39">
        <f>SUM(AL43:AL45)</f>
        <v>0</v>
      </c>
      <c r="AM42" s="39">
        <f>SUM(AM43:AM45)</f>
        <v>0</v>
      </c>
      <c r="AN42" s="39">
        <f t="shared" si="58"/>
        <v>0</v>
      </c>
      <c r="AO42" s="39">
        <f t="shared" si="58"/>
        <v>0</v>
      </c>
      <c r="AP42" s="39">
        <f>SUM(AP43:AP45)</f>
        <v>0</v>
      </c>
      <c r="AQ42" s="39">
        <f t="shared" si="58"/>
        <v>0</v>
      </c>
      <c r="AR42" s="39">
        <f>SUM(AR43:AR45)</f>
        <v>0</v>
      </c>
      <c r="AS42" s="39">
        <f t="shared" si="58"/>
        <v>4</v>
      </c>
      <c r="AT42" s="39">
        <f>SUM(AT43:AT45)</f>
        <v>0</v>
      </c>
      <c r="AU42" s="39">
        <f>SUM(AU43:AU45)</f>
        <v>0</v>
      </c>
      <c r="AV42" s="39">
        <f>SUM(AV43:AV45)</f>
        <v>0</v>
      </c>
      <c r="AW42" s="39">
        <f t="shared" si="58"/>
        <v>0</v>
      </c>
      <c r="AX42" s="39">
        <f t="shared" si="58"/>
        <v>0</v>
      </c>
      <c r="AY42" s="39">
        <f t="shared" si="58"/>
        <v>0</v>
      </c>
      <c r="AZ42" s="39">
        <f>SUM(AZ43:AZ45)</f>
        <v>0</v>
      </c>
      <c r="BA42" s="39">
        <f t="shared" si="58"/>
        <v>0</v>
      </c>
      <c r="BB42" s="39">
        <f t="shared" si="58"/>
        <v>0</v>
      </c>
      <c r="BC42" s="39">
        <f t="shared" si="58"/>
        <v>0</v>
      </c>
      <c r="BD42" s="39">
        <f t="shared" si="58"/>
        <v>0</v>
      </c>
      <c r="BE42" s="39">
        <f t="shared" ref="BE42" si="60">SUM(BE43:BE45)</f>
        <v>0</v>
      </c>
      <c r="BF42" s="39">
        <f>SUM(BF43:BF45)</f>
        <v>0</v>
      </c>
      <c r="BG42" s="39">
        <f t="shared" si="58"/>
        <v>2</v>
      </c>
      <c r="BH42" s="39">
        <f t="shared" ref="BH42:BM42" si="61">SUM(BH43:BH45)</f>
        <v>0</v>
      </c>
      <c r="BI42" s="39">
        <f t="shared" si="61"/>
        <v>0</v>
      </c>
      <c r="BJ42" s="39">
        <f t="shared" si="61"/>
        <v>0</v>
      </c>
      <c r="BK42" s="39">
        <f t="shared" si="61"/>
        <v>0</v>
      </c>
      <c r="BL42" s="39">
        <f t="shared" si="61"/>
        <v>0</v>
      </c>
      <c r="BM42" s="39">
        <f t="shared" si="61"/>
        <v>0</v>
      </c>
      <c r="BN42" s="39">
        <f t="shared" si="58"/>
        <v>0</v>
      </c>
      <c r="BO42" s="39">
        <f t="shared" si="58"/>
        <v>0</v>
      </c>
      <c r="BP42" s="39">
        <f>SUM(BP43:BP45)</f>
        <v>0</v>
      </c>
      <c r="BQ42" s="39">
        <f t="shared" si="58"/>
        <v>0</v>
      </c>
      <c r="BR42" s="39"/>
      <c r="BS42" s="39">
        <f>SUM(BS43:BS45)</f>
        <v>0</v>
      </c>
      <c r="BT42" s="39">
        <f t="shared" si="58"/>
        <v>0</v>
      </c>
      <c r="BU42" s="39">
        <f t="shared" ref="BU42:CB42" si="62">SUM(BU43:BU45)</f>
        <v>0</v>
      </c>
      <c r="BV42" s="39">
        <f t="shared" si="62"/>
        <v>1</v>
      </c>
      <c r="BW42" s="39">
        <f t="shared" si="62"/>
        <v>1</v>
      </c>
      <c r="BX42" s="39">
        <f t="shared" si="62"/>
        <v>0</v>
      </c>
      <c r="BY42" s="39">
        <f t="shared" ref="BY42" si="63">SUM(BY43:BY45)</f>
        <v>0</v>
      </c>
      <c r="BZ42" s="39">
        <f t="shared" si="62"/>
        <v>0</v>
      </c>
      <c r="CA42" s="39">
        <f t="shared" si="62"/>
        <v>0</v>
      </c>
      <c r="CB42" s="39">
        <f t="shared" si="62"/>
        <v>0</v>
      </c>
      <c r="CC42" s="39"/>
      <c r="CD42" s="39">
        <f t="shared" ref="CD42" si="64">SUM(CD43:CD45)</f>
        <v>0</v>
      </c>
    </row>
    <row r="43" spans="1:83" ht="23.45" customHeight="1" x14ac:dyDescent="0.2">
      <c r="A43" s="12" t="s">
        <v>60</v>
      </c>
      <c r="B43" s="13">
        <f t="shared" si="9"/>
        <v>1</v>
      </c>
      <c r="C43" s="14"/>
      <c r="D43" s="14"/>
      <c r="E43" s="14"/>
      <c r="F43" s="14"/>
      <c r="G43" s="14"/>
      <c r="H43" s="14">
        <f t="shared" si="2"/>
        <v>1</v>
      </c>
      <c r="I43" s="13"/>
      <c r="J43" s="13"/>
      <c r="K43" s="13"/>
      <c r="L43" s="13">
        <v>1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1" t="s">
        <v>436</v>
      </c>
    </row>
    <row r="44" spans="1:83" ht="23.45" customHeight="1" x14ac:dyDescent="0.2">
      <c r="A44" s="12" t="s">
        <v>52</v>
      </c>
      <c r="B44" s="13">
        <f t="shared" si="9"/>
        <v>8</v>
      </c>
      <c r="C44" s="14"/>
      <c r="D44" s="14"/>
      <c r="E44" s="14"/>
      <c r="F44" s="14"/>
      <c r="G44" s="14"/>
      <c r="H44" s="14">
        <f t="shared" si="2"/>
        <v>8</v>
      </c>
      <c r="I44" s="13"/>
      <c r="J44" s="13"/>
      <c r="K44" s="13"/>
      <c r="L44" s="13"/>
      <c r="M44" s="14"/>
      <c r="N44" s="14"/>
      <c r="O44" s="14">
        <v>1</v>
      </c>
      <c r="P44" s="14"/>
      <c r="Q44" s="14"/>
      <c r="R44" s="14"/>
      <c r="S44" s="14"/>
      <c r="T44" s="14"/>
      <c r="U44" s="14"/>
      <c r="V44" s="14">
        <v>1</v>
      </c>
      <c r="W44" s="14"/>
      <c r="X44" s="14"/>
      <c r="Y44" s="14"/>
      <c r="Z44" s="14"/>
      <c r="AA44" s="14"/>
      <c r="AB44" s="14"/>
      <c r="AC44" s="14"/>
      <c r="AD44" s="14"/>
      <c r="AE44" s="14">
        <v>2</v>
      </c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>
        <v>1</v>
      </c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>
        <v>1</v>
      </c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>
        <v>1</v>
      </c>
      <c r="BW44" s="14">
        <v>1</v>
      </c>
      <c r="BX44" s="14"/>
      <c r="BY44" s="14"/>
      <c r="BZ44" s="14"/>
      <c r="CA44" s="14"/>
      <c r="CB44" s="14"/>
      <c r="CC44" s="14"/>
      <c r="CD44" s="14"/>
      <c r="CE44" s="11" t="s">
        <v>436</v>
      </c>
    </row>
    <row r="45" spans="1:83" ht="23.45" customHeight="1" x14ac:dyDescent="0.2">
      <c r="A45" s="12" t="s">
        <v>57</v>
      </c>
      <c r="B45" s="13">
        <f t="shared" si="9"/>
        <v>10</v>
      </c>
      <c r="C45" s="14"/>
      <c r="D45" s="14"/>
      <c r="E45" s="14"/>
      <c r="F45" s="14"/>
      <c r="G45" s="14"/>
      <c r="H45" s="14">
        <f t="shared" si="2"/>
        <v>10</v>
      </c>
      <c r="I45" s="13"/>
      <c r="J45" s="13"/>
      <c r="K45" s="13"/>
      <c r="L45" s="13"/>
      <c r="M45" s="14"/>
      <c r="N45" s="14"/>
      <c r="O45" s="14"/>
      <c r="P45" s="14"/>
      <c r="Q45" s="14"/>
      <c r="R45" s="14"/>
      <c r="S45" s="14"/>
      <c r="T45" s="14"/>
      <c r="U45" s="14"/>
      <c r="V45" s="14">
        <v>1</v>
      </c>
      <c r="W45" s="14"/>
      <c r="X45" s="14"/>
      <c r="Y45" s="14"/>
      <c r="Z45" s="14"/>
      <c r="AA45" s="14"/>
      <c r="AB45" s="14"/>
      <c r="AC45" s="14"/>
      <c r="AD45" s="14"/>
      <c r="AE45" s="14">
        <v>5</v>
      </c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>
        <v>3</v>
      </c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>
        <v>1</v>
      </c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1" t="s">
        <v>436</v>
      </c>
    </row>
    <row r="46" spans="1:83" ht="23.45" customHeight="1" x14ac:dyDescent="0.2">
      <c r="A46" s="37" t="s">
        <v>64</v>
      </c>
      <c r="B46" s="38">
        <f t="shared" si="9"/>
        <v>16</v>
      </c>
      <c r="C46" s="39"/>
      <c r="D46" s="39"/>
      <c r="E46" s="39"/>
      <c r="F46" s="39"/>
      <c r="G46" s="39"/>
      <c r="H46" s="39">
        <f t="shared" si="2"/>
        <v>16</v>
      </c>
      <c r="I46" s="38"/>
      <c r="J46" s="38"/>
      <c r="K46" s="38"/>
      <c r="L46" s="38">
        <v>1</v>
      </c>
      <c r="M46" s="39"/>
      <c r="N46" s="39"/>
      <c r="O46" s="39"/>
      <c r="P46" s="39"/>
      <c r="Q46" s="39"/>
      <c r="R46" s="39"/>
      <c r="S46" s="39"/>
      <c r="T46" s="39"/>
      <c r="U46" s="39"/>
      <c r="V46" s="39">
        <v>1</v>
      </c>
      <c r="W46" s="39"/>
      <c r="X46" s="39"/>
      <c r="Y46" s="39"/>
      <c r="Z46" s="39"/>
      <c r="AA46" s="39"/>
      <c r="AB46" s="39"/>
      <c r="AC46" s="39"/>
      <c r="AD46" s="39"/>
      <c r="AE46" s="39">
        <v>7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>
        <v>3</v>
      </c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>
        <v>2</v>
      </c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>
        <v>1</v>
      </c>
      <c r="BW46" s="39">
        <v>1</v>
      </c>
      <c r="BX46" s="39"/>
      <c r="BY46" s="39"/>
      <c r="BZ46" s="39"/>
      <c r="CA46" s="39"/>
      <c r="CB46" s="39"/>
      <c r="CC46" s="39"/>
      <c r="CD46" s="39"/>
      <c r="CE46" s="11" t="s">
        <v>436</v>
      </c>
    </row>
    <row r="47" spans="1:83" ht="23.45" customHeight="1" x14ac:dyDescent="0.2">
      <c r="A47" s="37" t="s">
        <v>148</v>
      </c>
      <c r="B47" s="38">
        <f t="shared" si="9"/>
        <v>10</v>
      </c>
      <c r="C47" s="39"/>
      <c r="D47" s="39"/>
      <c r="E47" s="39"/>
      <c r="F47" s="39"/>
      <c r="G47" s="39"/>
      <c r="H47" s="39">
        <f t="shared" si="2"/>
        <v>10</v>
      </c>
      <c r="I47" s="38"/>
      <c r="J47" s="38"/>
      <c r="K47" s="38"/>
      <c r="L47" s="38">
        <v>1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>
        <v>1</v>
      </c>
      <c r="X47" s="39"/>
      <c r="Y47" s="39"/>
      <c r="Z47" s="39"/>
      <c r="AA47" s="39"/>
      <c r="AB47" s="39"/>
      <c r="AC47" s="39"/>
      <c r="AD47" s="39"/>
      <c r="AE47" s="39">
        <v>3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>
        <v>3</v>
      </c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>
        <v>1</v>
      </c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>
        <v>1</v>
      </c>
      <c r="BY47" s="39"/>
      <c r="BZ47" s="39"/>
      <c r="CA47" s="39"/>
      <c r="CB47" s="39"/>
      <c r="CC47" s="39"/>
      <c r="CD47" s="39"/>
      <c r="CE47" s="11" t="s">
        <v>436</v>
      </c>
    </row>
    <row r="48" spans="1:83" ht="23.45" customHeight="1" x14ac:dyDescent="0.2">
      <c r="A48" s="37" t="s">
        <v>65</v>
      </c>
      <c r="B48" s="38">
        <f t="shared" si="9"/>
        <v>12</v>
      </c>
      <c r="C48" s="39"/>
      <c r="D48" s="39"/>
      <c r="E48" s="39"/>
      <c r="F48" s="39"/>
      <c r="G48" s="39"/>
      <c r="H48" s="39">
        <f t="shared" si="2"/>
        <v>12</v>
      </c>
      <c r="I48" s="38"/>
      <c r="J48" s="38"/>
      <c r="K48" s="38"/>
      <c r="L48" s="38">
        <v>1</v>
      </c>
      <c r="M48" s="39"/>
      <c r="N48" s="39"/>
      <c r="O48" s="39"/>
      <c r="P48" s="39"/>
      <c r="Q48" s="39"/>
      <c r="R48" s="39"/>
      <c r="S48" s="39"/>
      <c r="T48" s="39"/>
      <c r="U48" s="39"/>
      <c r="V48" s="39">
        <v>1</v>
      </c>
      <c r="W48" s="39"/>
      <c r="X48" s="39"/>
      <c r="Y48" s="39"/>
      <c r="Z48" s="39"/>
      <c r="AA48" s="39"/>
      <c r="AB48" s="39"/>
      <c r="AC48" s="39"/>
      <c r="AD48" s="39"/>
      <c r="AE48" s="39">
        <v>4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>
        <v>3</v>
      </c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>
        <v>1</v>
      </c>
      <c r="BH48" s="39"/>
      <c r="BI48" s="39"/>
      <c r="BJ48" s="39"/>
      <c r="BK48" s="39"/>
      <c r="BL48" s="39"/>
      <c r="BM48" s="39"/>
      <c r="BN48" s="39"/>
      <c r="BO48" s="39"/>
      <c r="BP48" s="39"/>
      <c r="BQ48" s="39">
        <v>1</v>
      </c>
      <c r="BR48" s="39"/>
      <c r="BS48" s="39"/>
      <c r="BT48" s="39"/>
      <c r="BU48" s="39"/>
      <c r="BV48" s="39">
        <v>1</v>
      </c>
      <c r="BW48" s="39"/>
      <c r="BX48" s="39"/>
      <c r="BY48" s="39"/>
      <c r="BZ48" s="39"/>
      <c r="CA48" s="39"/>
      <c r="CB48" s="39"/>
      <c r="CC48" s="39"/>
      <c r="CD48" s="39"/>
      <c r="CE48" s="11" t="s">
        <v>436</v>
      </c>
    </row>
    <row r="49" spans="1:83" ht="23.45" customHeight="1" x14ac:dyDescent="0.2">
      <c r="A49" s="37" t="s">
        <v>66</v>
      </c>
      <c r="B49" s="38">
        <f t="shared" si="9"/>
        <v>11</v>
      </c>
      <c r="C49" s="39"/>
      <c r="D49" s="39"/>
      <c r="E49" s="39"/>
      <c r="F49" s="39"/>
      <c r="G49" s="39"/>
      <c r="H49" s="39">
        <f t="shared" si="2"/>
        <v>11</v>
      </c>
      <c r="I49" s="38"/>
      <c r="J49" s="38"/>
      <c r="K49" s="38"/>
      <c r="L49" s="38">
        <v>1</v>
      </c>
      <c r="M49" s="39"/>
      <c r="N49" s="39"/>
      <c r="O49" s="39"/>
      <c r="P49" s="39"/>
      <c r="Q49" s="39"/>
      <c r="R49" s="39"/>
      <c r="S49" s="39"/>
      <c r="T49" s="39"/>
      <c r="U49" s="39"/>
      <c r="V49" s="39">
        <v>1</v>
      </c>
      <c r="W49" s="39"/>
      <c r="X49" s="39"/>
      <c r="Y49" s="39"/>
      <c r="Z49" s="39"/>
      <c r="AA49" s="39"/>
      <c r="AB49" s="39"/>
      <c r="AC49" s="39"/>
      <c r="AD49" s="39"/>
      <c r="AE49" s="39">
        <v>4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>
        <v>2</v>
      </c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>
        <v>1</v>
      </c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>
        <v>1</v>
      </c>
      <c r="BW49" s="39">
        <v>1</v>
      </c>
      <c r="BX49" s="39"/>
      <c r="BY49" s="39"/>
      <c r="BZ49" s="39"/>
      <c r="CA49" s="39"/>
      <c r="CB49" s="39"/>
      <c r="CC49" s="39"/>
      <c r="CD49" s="39"/>
      <c r="CE49" s="11" t="s">
        <v>436</v>
      </c>
    </row>
    <row r="50" spans="1:83" ht="23.45" customHeight="1" x14ac:dyDescent="0.2">
      <c r="A50" s="37" t="s">
        <v>67</v>
      </c>
      <c r="B50" s="38">
        <f t="shared" si="9"/>
        <v>14</v>
      </c>
      <c r="C50" s="39"/>
      <c r="D50" s="39"/>
      <c r="E50" s="39"/>
      <c r="F50" s="39"/>
      <c r="G50" s="39"/>
      <c r="H50" s="39">
        <f t="shared" si="2"/>
        <v>14</v>
      </c>
      <c r="I50" s="38"/>
      <c r="J50" s="38"/>
      <c r="K50" s="38"/>
      <c r="L50" s="38">
        <v>1</v>
      </c>
      <c r="M50" s="39"/>
      <c r="N50" s="39"/>
      <c r="O50" s="39"/>
      <c r="P50" s="39"/>
      <c r="Q50" s="39"/>
      <c r="R50" s="39"/>
      <c r="S50" s="39"/>
      <c r="T50" s="39"/>
      <c r="U50" s="39"/>
      <c r="V50" s="39">
        <v>1</v>
      </c>
      <c r="W50" s="39"/>
      <c r="X50" s="39"/>
      <c r="Y50" s="39"/>
      <c r="Z50" s="39"/>
      <c r="AA50" s="39"/>
      <c r="AB50" s="39"/>
      <c r="AC50" s="39"/>
      <c r="AD50" s="39"/>
      <c r="AE50" s="39">
        <v>4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>
        <v>1</v>
      </c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>
        <v>1</v>
      </c>
      <c r="BW50" s="39">
        <v>1</v>
      </c>
      <c r="BX50" s="39"/>
      <c r="BY50" s="39"/>
      <c r="BZ50" s="39"/>
      <c r="CA50" s="39"/>
      <c r="CB50" s="39"/>
      <c r="CC50" s="39"/>
      <c r="CD50" s="39"/>
      <c r="CE50" s="11" t="s">
        <v>436</v>
      </c>
    </row>
  </sheetData>
  <autoFilter ref="A4:CE50"/>
  <mergeCells count="25"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2023-11-27T05:09:12Z</dcterms:modified>
</cp:coreProperties>
</file>